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S24" i="14" l="1"/>
  <c r="S25" i="14"/>
  <c r="S26" i="14"/>
  <c r="S27" i="14"/>
  <c r="S28" i="14"/>
  <c r="S23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R23" i="14"/>
  <c r="R24" i="14"/>
  <c r="R25" i="14"/>
  <c r="R26" i="14"/>
  <c r="R27" i="14"/>
  <c r="R28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<sst xmlns="http://schemas.openxmlformats.org/spreadsheetml/2006/main" count="1281" uniqueCount="274">
  <si>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</si>
  <si>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</si>
  <si>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</si>
  <si>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</si>
  <si>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</si>
  <si>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</si>
  <si>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</si>
  <si>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</si>
  <si>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</si>
  <si>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</si>
  <si>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</si>
  <si>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</si>
  <si>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</si>
  <si>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</si>
  <si>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</si>
  <si>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</si>
  <si>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</si>
  <si>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</si>
  <si>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</si>
  <si>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</si>
  <si>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</si>
  <si>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</si>
  <si>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</si>
  <si>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</si>
  <si>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</si>
  <si>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</si>
  <si>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</si>
  <si>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</si>
  <si>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</si>
  <si>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</si>
  <si>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</si>
  <si>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</si>
  <si>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</si>
  <si>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</si>
  <si>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</si>
  <si>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</si>
  <si>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</si>
  <si>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</si>
  <si>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</si>
  <si>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</si>
  <si>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</si>
  <si>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</si>
  <si>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</si>
  <si>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</si>
  <si>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</si>
  <si>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</si>
  <si>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</si>
  <si>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</si>
  <si>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</si>
  <si>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</si>
  <si>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</si>
  <si>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</si>
  <si>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</si>
  <si>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</si>
  <si>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</si>
  <si>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</si>
  <si>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</si>
  <si>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</si>
  <si>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</si>
  <si>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</si>
  <si>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</si>
  <si>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</si>
  <si>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</si>
  <si>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</si>
  <si>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</si>
  <si>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</si>
  <si>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</si>
  <si>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</si>
  <si>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</si>
  <si>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</si>
  <si>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</si>
  <si>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</si>
  <si>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</si>
  <si>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</si>
  <si>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</si>
  <si>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</si>
  <si>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</si>
  <si>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</si>
  <si>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</si>
  <si>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</si>
  <si>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</si>
  <si>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</si>
  <si>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</si>
  <si>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</si>
  <si>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</si>
  <si>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</si>
  <si>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</si>
  <si>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</si>
  <si>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</si>
  <si>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</si>
  <si>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</si>
  <si>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</si>
  <si>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</si>
  <si>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</si>
  <si>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</si>
  <si>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</si>
  <si>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</si>
  <si>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</si>
  <si>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</si>
  <si>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</si>
  <si>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</si>
  <si>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</si>
  <si>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</si>
  <si>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</si>
  <si>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</si>
  <si>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</si>
  <si>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</si>
  <si>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</si>
  <si>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</si>
  <si>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</si>
  <si>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</si>
  <si>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</si>
  <si>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</si>
  <si>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</si>
  <si>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</si>
  <si>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</si>
  <si>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</si>
  <si>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</si>
  <si>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</si>
  <si>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</si>
  <si>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</si>
  <si>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</si>
  <si>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</si>
  <si>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</si>
  <si>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</si>
  <si>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</si>
  <si>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</si>
  <si>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</si>
  <si>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</si>
  <si>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</si>
  <si>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</si>
  <si>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</si>
  <si>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</si>
  <si>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</si>
  <si>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</si>
  <si>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</si>
  <si>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</si>
  <si>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</si>
  <si>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</si>
  <si>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</si>
  <si>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</si>
  <si>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</si>
  <si>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</si>
  <si>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</si>
  <si>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</si>
  <si>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</si>
  <si>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</si>
  <si>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</si>
  <si>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</si>
  <si>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</si>
  <si>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</si>
  <si>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</si>
  <si>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</si>
  <si>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</si>
  <si>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Rosja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</si>
  <si>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</si>
  <si>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</si>
  <si>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</si>
  <si>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</si>
  <si>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</si>
  <si>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</si>
  <si>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</si>
  <si>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</si>
  <si>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</si>
  <si>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</si>
  <si>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</si>
  <si>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</si>
  <si>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</si>
  <si>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</si>
  <si>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</si>
  <si>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</si>
  <si>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</si>
  <si>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</si>
  <si>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</si>
  <si>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</si>
  <si>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</si>
  <si>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</si>
  <si>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</si>
  <si>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</si>
  <si>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</si>
  <si>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</si>
  <si>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</si>
  <si>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</si>
  <si>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Ukraina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</si>
  <si>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</si>
  <si>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</si>
  <si>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</si>
  <si>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</si>
  <si>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</si>
  <si>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</si>
  <si>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</si>
  <si>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</si>
  <si>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</si>
  <si>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</si>
  <si>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</si>
  <si>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</si>
  <si>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</si>
  <si>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</si>
  <si>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>Luksemburg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</si>
  <si>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</si>
  <si>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</si>
  <si>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</si>
  <si>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</si>
  <si>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</si>
  <si>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</si>
  <si>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</si>
  <si>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</si>
  <si>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</si>
  <si>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</si>
  <si>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</si>
  <si>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</si>
  <si>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</si>
  <si>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</si>
  <si>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</si>
  <si>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</si>
  <si>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</si>
  <si>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</si>
  <si>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</si>
  <si>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</si>
  <si>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</si>
  <si>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</si>
  <si>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</si>
  <si>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</si>
  <si>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</si>
  <si>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</si>
  <si>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Nowa Zelandia</t>
  </si>
  <si>
    <t>Estonia</t>
  </si>
  <si>
    <t>I -14</t>
  </si>
  <si>
    <t>Stany Zjednoczone Ameryki</t>
  </si>
  <si>
    <t>Filipiny</t>
  </si>
  <si>
    <t>Zmiana ceny [%] w 2014r. w stos. do lat:</t>
  </si>
  <si>
    <t>aktualna</t>
  </si>
  <si>
    <t>2014r.</t>
  </si>
  <si>
    <t>I-15</t>
  </si>
  <si>
    <t>ŚREDNIA WAŻONA CENA SKUPU MLEKA ( NETTO) O STANDARDOWYCH PARAMETRACH  (d. KL. EKSTRA) w zł/100kg</t>
  </si>
  <si>
    <t>Chorwacja</t>
  </si>
  <si>
    <t>Serbia</t>
  </si>
  <si>
    <t>Meksyk</t>
  </si>
  <si>
    <t>Nigeria</t>
  </si>
  <si>
    <t>Ghana</t>
  </si>
  <si>
    <t>Maroko</t>
  </si>
  <si>
    <t>Miesięczna. zmiana ceny</t>
  </si>
  <si>
    <t>Armenia</t>
  </si>
  <si>
    <t>Iran</t>
  </si>
  <si>
    <t>tydzień temu</t>
  </si>
  <si>
    <r>
      <rPr>
        <i/>
        <u/>
        <vertAlign val="superscript"/>
        <sz val="14"/>
        <rFont val="Arial CE"/>
        <charset val="238"/>
      </rPr>
      <t>*</t>
    </r>
    <r>
      <rPr>
        <b/>
        <i/>
        <u/>
        <vertAlign val="superscript"/>
        <sz val="14"/>
        <rFont val="Arial CE"/>
        <charset val="238"/>
      </rPr>
      <t xml:space="preserve"> </t>
    </r>
    <r>
      <rPr>
        <b/>
        <i/>
        <u/>
        <sz val="14"/>
        <rFont val="Arial CE"/>
        <charset val="238"/>
      </rPr>
      <t>Cena za grudzień zawiera premie wypłacone dostawcom.</t>
    </r>
  </si>
  <si>
    <t>grudzień</t>
  </si>
  <si>
    <t>Brak notowań jałówek cielnych w styczniu.</t>
  </si>
  <si>
    <t>2015r.*</t>
  </si>
  <si>
    <t>Handel zagraniczny produktami mlecznymi w 2015r. - dane wstępne</t>
  </si>
  <si>
    <t xml:space="preserve"> 2014r</t>
  </si>
  <si>
    <t>2015r</t>
  </si>
  <si>
    <t>według ważniejszych krajów w 2015r (dane wstępne)</t>
  </si>
  <si>
    <t xml:space="preserve"> z mleka - kod 0405) według ważniejszych krajów w 2015r (dane wstępne)</t>
  </si>
  <si>
    <t>z mleka - kod 0405) według ważniejszych krajów w 2015r (dane wstępne)</t>
  </si>
  <si>
    <t xml:space="preserve">     MONITOROWANYCH W RAMACH ZSRIR w 2016r.</t>
  </si>
  <si>
    <t>styczeń</t>
  </si>
  <si>
    <t>grudzień*</t>
  </si>
  <si>
    <t>styczeń 2016</t>
  </si>
  <si>
    <t>styczeń 2015</t>
  </si>
  <si>
    <t>styczeń 2013</t>
  </si>
  <si>
    <t>2015r.</t>
  </si>
  <si>
    <r>
      <t>Mleko surowe</t>
    </r>
    <r>
      <rPr>
        <b/>
        <sz val="11"/>
        <rFont val="Times New Roman"/>
        <family val="1"/>
        <charset val="238"/>
      </rPr>
      <t xml:space="preserve"> skup     styczeń 16</t>
    </r>
  </si>
  <si>
    <t>2016-02-28</t>
  </si>
  <si>
    <t>1EUR=4,36412</t>
  </si>
  <si>
    <t xml:space="preserve">NR 9/2016 </t>
  </si>
  <si>
    <t>10 marca 2016r.</t>
  </si>
  <si>
    <t>Notowania z okresu: 29.02-06.03.2016r.</t>
  </si>
  <si>
    <t>Ceny sprzedaży (NETTO) wybranych produktów mleczarskich za okres: 29.02-06.03.2016r.</t>
  </si>
  <si>
    <t>2016-03-06</t>
  </si>
  <si>
    <t>w okresie 29.02-04.03.2016r.</t>
  </si>
  <si>
    <t>analizowany 9/16</t>
  </si>
  <si>
    <t>poprzedni  8/16</t>
  </si>
  <si>
    <t>1EUR=4,3392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</si>
</sst>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b/>
      <i/>
      <u/>
      <vertAlign val="superscript"/>
      <sz val="14"/>
      <name val="Arial CE"/>
      <charset val="238"/>
    </font>
    <font>
      <i/>
      <u/>
      <vertAlign val="superscript"/>
      <sz val="14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2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8" fillId="0" borderId="64" xfId="0" applyFont="1" applyBorder="1" applyAlignment="1">
      <alignment horizontal="centerContinuous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4" fontId="8" fillId="0" borderId="50" xfId="0" applyNumberFormat="1" applyFont="1" applyFill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</xdr:row>
      <xdr:rowOff>0</xdr:rowOff>
    </xdr:from>
    <xdr:to>
      <xdr:col>12</xdr:col>
      <xdr:colOff>244231</xdr:colOff>
      <xdr:row>30</xdr:row>
      <xdr:rowOff>149209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352425</xdr:colOff>
      <xdr:row>33</xdr:row>
      <xdr:rowOff>132107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2352675"/>
          <a:ext cx="6096000" cy="32372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552451</xdr:colOff>
      <xdr:row>46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60045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323850</xdr:colOff>
      <xdr:row>46</xdr:row>
      <xdr:rowOff>28576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6"/>
          <a:ext cx="337185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60</xdr:row>
      <xdr:rowOff>66675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24775"/>
          <a:ext cx="3571875" cy="21717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323851</xdr:colOff>
      <xdr:row>60</xdr:row>
      <xdr:rowOff>47626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24776"/>
          <a:ext cx="3371850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76200</xdr:colOff>
      <xdr:row>83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15575"/>
          <a:ext cx="495300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83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15575"/>
          <a:ext cx="5706351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571500</xdr:colOff>
      <xdr:row>0</xdr:row>
      <xdr:rowOff>114300</xdr:rowOff>
    </xdr:from>
    <xdr:to>
      <xdr:col>15</xdr:col>
      <xdr:colOff>578019</xdr:colOff>
      <xdr:row>20</xdr:row>
      <xdr:rowOff>9416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38700" y="1143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285750</xdr:colOff>
      <xdr:row>34</xdr:row>
      <xdr:rowOff>28575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4335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295275</xdr:colOff>
      <xdr:row>49</xdr:row>
      <xdr:rowOff>104775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952875" cy="237172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457200</xdr:colOff>
      <xdr:row>34</xdr:row>
      <xdr:rowOff>38100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14800" cy="21431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476250</xdr:colOff>
      <xdr:row>49</xdr:row>
      <xdr:rowOff>104775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133850" cy="2371725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0</xdr:rowOff>
    </xdr:from>
    <xdr:to>
      <xdr:col>21</xdr:col>
      <xdr:colOff>352424</xdr:colOff>
      <xdr:row>34</xdr:row>
      <xdr:rowOff>38100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5"/>
          <a:ext cx="4010025" cy="21431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381000</xdr:colOff>
      <xdr:row>49</xdr:row>
      <xdr:rowOff>114300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38600" cy="23812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17</xdr:col>
      <xdr:colOff>311398</xdr:colOff>
      <xdr:row>70</xdr:row>
      <xdr:rowOff>82161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8768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9</xdr:row>
      <xdr:rowOff>0</xdr:rowOff>
    </xdr:from>
    <xdr:to>
      <xdr:col>17</xdr:col>
      <xdr:colOff>0</xdr:colOff>
      <xdr:row>35</xdr:row>
      <xdr:rowOff>95250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1643063"/>
          <a:ext cx="4857750" cy="495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13</xdr:row>
      <xdr:rowOff>219075</xdr:rowOff>
    </xdr:from>
    <xdr:to>
      <xdr:col>11</xdr:col>
      <xdr:colOff>373045</xdr:colOff>
      <xdr:row>30</xdr:row>
      <xdr:rowOff>111109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00425" y="2847975"/>
          <a:ext cx="4925995" cy="2749534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685800</xdr:colOff>
      <xdr:row>33</xdr:row>
      <xdr:rowOff>9525</xdr:rowOff>
    </xdr:from>
    <xdr:to>
      <xdr:col>7</xdr:col>
      <xdr:colOff>245673</xdr:colOff>
      <xdr:row>48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00275" y="5981700"/>
          <a:ext cx="3560373" cy="24669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48</xdr:row>
      <xdr:rowOff>47625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24575" y="5972175"/>
          <a:ext cx="3865199" cy="2476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157666</xdr:colOff>
      <xdr:row>43</xdr:row>
      <xdr:rowOff>95249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396541" cy="37623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619912</xdr:colOff>
      <xdr:row>45</xdr:row>
      <xdr:rowOff>63500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611012" cy="3530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7</xdr:col>
      <xdr:colOff>190500</xdr:colOff>
      <xdr:row>29</xdr:row>
      <xdr:rowOff>59532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4988719"/>
          <a:ext cx="4643438" cy="2559844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31</xdr:row>
      <xdr:rowOff>166687</xdr:rowOff>
    </xdr:from>
    <xdr:to>
      <xdr:col>7</xdr:col>
      <xdr:colOff>178592</xdr:colOff>
      <xdr:row>48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989093"/>
          <a:ext cx="4631531" cy="2702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77"/>
  <sheetViews>
    <sheetView zoomScale="90" zoomScaleNormal="90" workbookViewId="0">
      <selection activeCell="V33" sqref="V33"/>
    </sheetView>
  </sheetViews>
  <sheetFormatPr defaultRowHeight="12.75" x14ac:dyDescent="0.2"/>
  <cols>
    <col min="1" max="1" width="13.7109375" style="126" customWidth="1"/>
    <col min="2" max="2" width="11.85546875" style="126" customWidth="1"/>
    <col min="3" max="3" width="11.7109375" style="126" customWidth="1"/>
    <col min="4" max="4" width="11.85546875" style="126" customWidth="1"/>
    <col min="5" max="5" width="13.5703125" style="126" customWidth="1"/>
    <col min="6" max="7" width="11.7109375" style="126" customWidth="1"/>
    <col min="8" max="8" width="11.42578125" style="126" customWidth="1"/>
    <col min="9" max="9" width="9.85546875" style="126" customWidth="1"/>
    <col min="10" max="10" width="13.7109375" style="126" customWidth="1"/>
    <col min="11" max="12" width="11.7109375" style="126" customWidth="1"/>
    <col min="13" max="13" width="11.85546875" style="126" customWidth="1"/>
    <col min="14" max="14" width="13.5703125" style="126" customWidth="1"/>
    <col min="15" max="16" width="11.7109375" style="126" customWidth="1"/>
    <col min="17" max="17" width="11.85546875" style="126" customWidth="1"/>
    <col min="18" max="16384" width="9.140625" style="126"/>
  </cols>
  <sheetData>
    <row r="2" spans="1:17" ht="16.5" x14ac:dyDescent="0.25">
      <c r="A2" s="172" t="s">
        <v>136</v>
      </c>
      <c r="B2" s="172"/>
      <c r="C2" s="172"/>
      <c r="D2" s="172"/>
      <c r="E2" s="172"/>
      <c r="F2" s="172"/>
      <c r="G2" s="172"/>
      <c r="H2" s="173"/>
      <c r="I2" s="173"/>
      <c r="J2" s="172" t="s">
        <v>137</v>
      </c>
      <c r="K2" s="172"/>
      <c r="L2" s="172"/>
      <c r="M2" s="172"/>
      <c r="N2" s="172"/>
      <c r="O2" s="172"/>
      <c r="P2" s="172"/>
      <c r="Q2" s="173"/>
    </row>
    <row r="3" spans="1:17" ht="17.25" thickBot="1" x14ac:dyDescent="0.3">
      <c r="A3" s="172" t="s">
        <v>252</v>
      </c>
      <c r="B3" s="172"/>
      <c r="C3" s="172"/>
      <c r="D3" s="172"/>
      <c r="E3" s="172"/>
      <c r="F3" s="172"/>
      <c r="G3" s="172"/>
      <c r="H3" s="173"/>
      <c r="I3" s="173"/>
      <c r="J3" s="172" t="s">
        <v>252</v>
      </c>
      <c r="K3" s="172"/>
      <c r="L3" s="172"/>
      <c r="M3" s="172"/>
      <c r="N3" s="172"/>
      <c r="O3" s="172"/>
      <c r="P3" s="172"/>
      <c r="Q3" s="173"/>
    </row>
    <row r="4" spans="1:17" ht="21" thickBot="1" x14ac:dyDescent="0.35">
      <c r="A4" s="174" t="s">
        <v>138</v>
      </c>
      <c r="B4" s="175"/>
      <c r="C4" s="175"/>
      <c r="D4" s="175"/>
      <c r="E4" s="175"/>
      <c r="F4" s="175"/>
      <c r="G4" s="175"/>
      <c r="H4" s="176"/>
      <c r="I4" s="177"/>
      <c r="J4" s="174" t="s">
        <v>139</v>
      </c>
      <c r="K4" s="175"/>
      <c r="L4" s="175"/>
      <c r="M4" s="175"/>
      <c r="N4" s="175"/>
      <c r="O4" s="175"/>
      <c r="P4" s="175"/>
      <c r="Q4" s="176"/>
    </row>
    <row r="5" spans="1:17" ht="16.5" thickBot="1" x14ac:dyDescent="0.3">
      <c r="A5" s="178" t="s">
        <v>250</v>
      </c>
      <c r="B5" s="179"/>
      <c r="C5" s="180"/>
      <c r="D5" s="181"/>
      <c r="E5" s="178" t="s">
        <v>251</v>
      </c>
      <c r="F5" s="179"/>
      <c r="G5" s="180"/>
      <c r="H5" s="181"/>
      <c r="I5" s="177"/>
      <c r="J5" s="178" t="s">
        <v>250</v>
      </c>
      <c r="K5" s="179"/>
      <c r="L5" s="180"/>
      <c r="M5" s="181"/>
      <c r="N5" s="178" t="s">
        <v>251</v>
      </c>
      <c r="O5" s="179"/>
      <c r="P5" s="180"/>
      <c r="Q5" s="181"/>
    </row>
    <row r="6" spans="1:17" ht="29.25" thickBot="1" x14ac:dyDescent="0.25">
      <c r="A6" s="182" t="s">
        <v>140</v>
      </c>
      <c r="B6" s="183" t="s">
        <v>113</v>
      </c>
      <c r="C6" s="184" t="s">
        <v>180</v>
      </c>
      <c r="D6" s="185" t="s">
        <v>141</v>
      </c>
      <c r="E6" s="182" t="s">
        <v>140</v>
      </c>
      <c r="F6" s="183" t="s">
        <v>113</v>
      </c>
      <c r="G6" s="184" t="s">
        <v>180</v>
      </c>
      <c r="H6" s="185" t="s">
        <v>141</v>
      </c>
      <c r="I6" s="177"/>
      <c r="J6" s="182" t="s">
        <v>140</v>
      </c>
      <c r="K6" s="183" t="s">
        <v>113</v>
      </c>
      <c r="L6" s="184" t="s">
        <v>180</v>
      </c>
      <c r="M6" s="185" t="s">
        <v>141</v>
      </c>
      <c r="N6" s="182" t="s">
        <v>140</v>
      </c>
      <c r="O6" s="183" t="s">
        <v>113</v>
      </c>
      <c r="P6" s="184" t="s">
        <v>180</v>
      </c>
      <c r="Q6" s="185" t="s">
        <v>141</v>
      </c>
    </row>
    <row r="7" spans="1:17" ht="15" thickBot="1" x14ac:dyDescent="0.25">
      <c r="A7" s="186" t="s">
        <v>127</v>
      </c>
      <c r="B7" s="187">
        <v>437735.62099999998</v>
      </c>
      <c r="C7" s="188">
        <v>1830082.4</v>
      </c>
      <c r="D7" s="189">
        <v>157722.579</v>
      </c>
      <c r="E7" s="190" t="s">
        <v>127</v>
      </c>
      <c r="F7" s="191">
        <v>279183.21100000001</v>
      </c>
      <c r="G7" s="192">
        <v>1165023.075</v>
      </c>
      <c r="H7" s="189">
        <v>141258.69699999999</v>
      </c>
      <c r="I7" s="177"/>
      <c r="J7" s="186" t="s">
        <v>127</v>
      </c>
      <c r="K7" s="187">
        <v>223869.82199999999</v>
      </c>
      <c r="L7" s="188">
        <v>936191.16799999995</v>
      </c>
      <c r="M7" s="189">
        <v>118510.012</v>
      </c>
      <c r="N7" s="190" t="s">
        <v>127</v>
      </c>
      <c r="O7" s="191">
        <v>238316.72</v>
      </c>
      <c r="P7" s="192">
        <v>995982.62899999996</v>
      </c>
      <c r="Q7" s="189">
        <v>103429.489</v>
      </c>
    </row>
    <row r="8" spans="1:17" x14ac:dyDescent="0.2">
      <c r="A8" s="193" t="s">
        <v>184</v>
      </c>
      <c r="B8" s="194">
        <v>131621.51699999999</v>
      </c>
      <c r="C8" s="195">
        <v>550025.97499999998</v>
      </c>
      <c r="D8" s="194">
        <v>41541.129000000001</v>
      </c>
      <c r="E8" s="196" t="s">
        <v>184</v>
      </c>
      <c r="F8" s="197">
        <v>48886.853999999999</v>
      </c>
      <c r="G8" s="198">
        <v>202917.334</v>
      </c>
      <c r="H8" s="199">
        <v>24562.001</v>
      </c>
      <c r="I8" s="177"/>
      <c r="J8" s="193" t="s">
        <v>86</v>
      </c>
      <c r="K8" s="194">
        <v>93596.207999999999</v>
      </c>
      <c r="L8" s="195">
        <v>391324.49200000003</v>
      </c>
      <c r="M8" s="194">
        <v>69876.525999999998</v>
      </c>
      <c r="N8" s="196" t="s">
        <v>144</v>
      </c>
      <c r="O8" s="197">
        <v>96785.131999999998</v>
      </c>
      <c r="P8" s="198">
        <v>403939.239</v>
      </c>
      <c r="Q8" s="199">
        <v>32443.905999999999</v>
      </c>
    </row>
    <row r="9" spans="1:17" x14ac:dyDescent="0.2">
      <c r="A9" s="200" t="s">
        <v>86</v>
      </c>
      <c r="B9" s="201">
        <v>40843.896999999997</v>
      </c>
      <c r="C9" s="202">
        <v>170651.405</v>
      </c>
      <c r="D9" s="201">
        <v>16277.885</v>
      </c>
      <c r="E9" s="203" t="s">
        <v>86</v>
      </c>
      <c r="F9" s="204">
        <v>30652.659</v>
      </c>
      <c r="G9" s="205">
        <v>128580.667</v>
      </c>
      <c r="H9" s="206">
        <v>15919.441999999999</v>
      </c>
      <c r="I9" s="177"/>
      <c r="J9" s="200" t="s">
        <v>144</v>
      </c>
      <c r="K9" s="201">
        <v>65661.593999999997</v>
      </c>
      <c r="L9" s="202">
        <v>274727</v>
      </c>
      <c r="M9" s="201">
        <v>23056.235000000001</v>
      </c>
      <c r="N9" s="203" t="s">
        <v>86</v>
      </c>
      <c r="O9" s="204">
        <v>61323.697</v>
      </c>
      <c r="P9" s="205">
        <v>256189.67300000001</v>
      </c>
      <c r="Q9" s="206">
        <v>41033.982000000004</v>
      </c>
    </row>
    <row r="10" spans="1:17" x14ac:dyDescent="0.2">
      <c r="A10" s="200" t="s">
        <v>142</v>
      </c>
      <c r="B10" s="201">
        <v>29845.441999999999</v>
      </c>
      <c r="C10" s="202">
        <v>124700.495</v>
      </c>
      <c r="D10" s="201">
        <v>10376.316000000001</v>
      </c>
      <c r="E10" s="203" t="s">
        <v>142</v>
      </c>
      <c r="F10" s="204">
        <v>27820.446</v>
      </c>
      <c r="G10" s="205">
        <v>117323.027</v>
      </c>
      <c r="H10" s="206">
        <v>13525.28</v>
      </c>
      <c r="I10" s="177"/>
      <c r="J10" s="200" t="s">
        <v>142</v>
      </c>
      <c r="K10" s="201">
        <v>17196.321</v>
      </c>
      <c r="L10" s="202">
        <v>71943.56</v>
      </c>
      <c r="M10" s="201">
        <v>5477.6369999999997</v>
      </c>
      <c r="N10" s="203" t="s">
        <v>142</v>
      </c>
      <c r="O10" s="204">
        <v>45860.175999999999</v>
      </c>
      <c r="P10" s="205">
        <v>191906.84299999999</v>
      </c>
      <c r="Q10" s="206">
        <v>14336.210999999999</v>
      </c>
    </row>
    <row r="11" spans="1:17" x14ac:dyDescent="0.2">
      <c r="A11" s="200" t="s">
        <v>205</v>
      </c>
      <c r="B11" s="201">
        <v>23057.484</v>
      </c>
      <c r="C11" s="202">
        <v>96294.327000000005</v>
      </c>
      <c r="D11" s="201">
        <v>7384.67</v>
      </c>
      <c r="E11" s="203" t="s">
        <v>206</v>
      </c>
      <c r="F11" s="204">
        <v>18940.986000000001</v>
      </c>
      <c r="G11" s="205">
        <v>79229.442999999999</v>
      </c>
      <c r="H11" s="206">
        <v>8203.3379999999997</v>
      </c>
      <c r="I11" s="177"/>
      <c r="J11" s="200" t="s">
        <v>143</v>
      </c>
      <c r="K11" s="201">
        <v>14644.428</v>
      </c>
      <c r="L11" s="202">
        <v>61178.697999999997</v>
      </c>
      <c r="M11" s="201">
        <v>4208.9049999999997</v>
      </c>
      <c r="N11" s="203" t="s">
        <v>143</v>
      </c>
      <c r="O11" s="204">
        <v>11759.406999999999</v>
      </c>
      <c r="P11" s="205">
        <v>49427.203000000001</v>
      </c>
      <c r="Q11" s="206">
        <v>3705.2649999999999</v>
      </c>
    </row>
    <row r="12" spans="1:17" x14ac:dyDescent="0.2">
      <c r="A12" s="200" t="s">
        <v>143</v>
      </c>
      <c r="B12" s="201">
        <v>19093.620999999999</v>
      </c>
      <c r="C12" s="202">
        <v>79759.403000000006</v>
      </c>
      <c r="D12" s="201">
        <v>6856.433</v>
      </c>
      <c r="E12" s="203" t="s">
        <v>237</v>
      </c>
      <c r="F12" s="204">
        <v>16726.578000000001</v>
      </c>
      <c r="G12" s="205">
        <v>68914.206999999995</v>
      </c>
      <c r="H12" s="206">
        <v>7698</v>
      </c>
      <c r="I12" s="177"/>
      <c r="J12" s="200" t="s">
        <v>85</v>
      </c>
      <c r="K12" s="201">
        <v>7233.1570000000002</v>
      </c>
      <c r="L12" s="202">
        <v>30292.576000000001</v>
      </c>
      <c r="M12" s="201">
        <v>3401.759</v>
      </c>
      <c r="N12" s="203" t="s">
        <v>85</v>
      </c>
      <c r="O12" s="204">
        <v>7918.7</v>
      </c>
      <c r="P12" s="205">
        <v>33095.178999999996</v>
      </c>
      <c r="Q12" s="206">
        <v>3808.5050000000001</v>
      </c>
    </row>
    <row r="13" spans="1:17" x14ac:dyDescent="0.2">
      <c r="A13" s="200" t="s">
        <v>195</v>
      </c>
      <c r="B13" s="201">
        <v>16885.705000000002</v>
      </c>
      <c r="C13" s="202">
        <v>70694.426000000007</v>
      </c>
      <c r="D13" s="201">
        <v>4903.0879999999997</v>
      </c>
      <c r="E13" s="203" t="s">
        <v>143</v>
      </c>
      <c r="F13" s="204">
        <v>14210.870999999999</v>
      </c>
      <c r="G13" s="205">
        <v>59315.377999999997</v>
      </c>
      <c r="H13" s="206">
        <v>7475.8149999999996</v>
      </c>
      <c r="I13" s="177"/>
      <c r="J13" s="200" t="s">
        <v>148</v>
      </c>
      <c r="K13" s="201">
        <v>5285.03</v>
      </c>
      <c r="L13" s="202">
        <v>22107.134999999998</v>
      </c>
      <c r="M13" s="201">
        <v>1551.355</v>
      </c>
      <c r="N13" s="203" t="s">
        <v>153</v>
      </c>
      <c r="O13" s="204">
        <v>3396.4940000000001</v>
      </c>
      <c r="P13" s="205">
        <v>14339.47</v>
      </c>
      <c r="Q13" s="206">
        <v>1808.951</v>
      </c>
    </row>
    <row r="14" spans="1:17" x14ac:dyDescent="0.2">
      <c r="A14" s="200" t="s">
        <v>152</v>
      </c>
      <c r="B14" s="201">
        <v>16236.933000000001</v>
      </c>
      <c r="C14" s="202">
        <v>67864.732999999993</v>
      </c>
      <c r="D14" s="201">
        <v>6524.34</v>
      </c>
      <c r="E14" s="203" t="s">
        <v>195</v>
      </c>
      <c r="F14" s="204">
        <v>13033.736000000001</v>
      </c>
      <c r="G14" s="205">
        <v>53875.533000000003</v>
      </c>
      <c r="H14" s="206">
        <v>6040.1959999999999</v>
      </c>
      <c r="I14" s="177"/>
      <c r="J14" s="200" t="s">
        <v>149</v>
      </c>
      <c r="K14" s="201">
        <v>4110.0870000000004</v>
      </c>
      <c r="L14" s="202">
        <v>17204.810000000001</v>
      </c>
      <c r="M14" s="201">
        <v>1793.5239999999999</v>
      </c>
      <c r="N14" s="203" t="s">
        <v>148</v>
      </c>
      <c r="O14" s="204">
        <v>3155.0129999999999</v>
      </c>
      <c r="P14" s="205">
        <v>13253.951999999999</v>
      </c>
      <c r="Q14" s="206">
        <v>1154.3399999999999</v>
      </c>
    </row>
    <row r="15" spans="1:17" x14ac:dyDescent="0.2">
      <c r="A15" s="200" t="s">
        <v>238</v>
      </c>
      <c r="B15" s="201">
        <v>11235.941999999999</v>
      </c>
      <c r="C15" s="202">
        <v>46814.909</v>
      </c>
      <c r="D15" s="201">
        <v>3691</v>
      </c>
      <c r="E15" s="203" t="s">
        <v>152</v>
      </c>
      <c r="F15" s="204">
        <v>12794.008</v>
      </c>
      <c r="G15" s="205">
        <v>53426.885999999999</v>
      </c>
      <c r="H15" s="206">
        <v>7448.0590000000002</v>
      </c>
      <c r="I15" s="177"/>
      <c r="J15" s="200" t="s">
        <v>146</v>
      </c>
      <c r="K15" s="201">
        <v>3794.6370000000002</v>
      </c>
      <c r="L15" s="202">
        <v>15831.498</v>
      </c>
      <c r="M15" s="201">
        <v>1769.9069999999999</v>
      </c>
      <c r="N15" s="203" t="s">
        <v>149</v>
      </c>
      <c r="O15" s="204">
        <v>2003.211</v>
      </c>
      <c r="P15" s="205">
        <v>8395.3410000000003</v>
      </c>
      <c r="Q15" s="206">
        <v>1184.08</v>
      </c>
    </row>
    <row r="16" spans="1:17" x14ac:dyDescent="0.2">
      <c r="A16" s="200" t="s">
        <v>237</v>
      </c>
      <c r="B16" s="201">
        <v>11009.896000000001</v>
      </c>
      <c r="C16" s="202">
        <v>46267.014000000003</v>
      </c>
      <c r="D16" s="201">
        <v>3964</v>
      </c>
      <c r="E16" s="203" t="s">
        <v>205</v>
      </c>
      <c r="F16" s="204">
        <v>7230.0839999999998</v>
      </c>
      <c r="G16" s="205">
        <v>30048.315999999999</v>
      </c>
      <c r="H16" s="206">
        <v>2424.2339999999999</v>
      </c>
      <c r="I16" s="177"/>
      <c r="J16" s="200" t="s">
        <v>175</v>
      </c>
      <c r="K16" s="201">
        <v>3093.02</v>
      </c>
      <c r="L16" s="202">
        <v>12921.062</v>
      </c>
      <c r="M16" s="201">
        <v>3397.605</v>
      </c>
      <c r="N16" s="203" t="s">
        <v>146</v>
      </c>
      <c r="O16" s="204">
        <v>914.005</v>
      </c>
      <c r="P16" s="205">
        <v>3802.337</v>
      </c>
      <c r="Q16" s="206">
        <v>714.75900000000001</v>
      </c>
    </row>
    <row r="17" spans="1:17" x14ac:dyDescent="0.2">
      <c r="A17" s="200" t="s">
        <v>190</v>
      </c>
      <c r="B17" s="201">
        <v>10732.296</v>
      </c>
      <c r="C17" s="202">
        <v>44864.779000000002</v>
      </c>
      <c r="D17" s="201">
        <v>3200.75</v>
      </c>
      <c r="E17" s="203" t="s">
        <v>239</v>
      </c>
      <c r="F17" s="204">
        <v>6781.1040000000003</v>
      </c>
      <c r="G17" s="205">
        <v>28255.267</v>
      </c>
      <c r="H17" s="206">
        <v>3360.05</v>
      </c>
      <c r="I17" s="177"/>
      <c r="J17" s="200" t="s">
        <v>157</v>
      </c>
      <c r="K17" s="201">
        <v>1658.385</v>
      </c>
      <c r="L17" s="202">
        <v>6914.58</v>
      </c>
      <c r="M17" s="201">
        <v>590.40499999999997</v>
      </c>
      <c r="N17" s="203" t="s">
        <v>172</v>
      </c>
      <c r="O17" s="204">
        <v>823.08100000000002</v>
      </c>
      <c r="P17" s="205">
        <v>3425.1280000000002</v>
      </c>
      <c r="Q17" s="206">
        <v>444.49</v>
      </c>
    </row>
    <row r="18" spans="1:17" x14ac:dyDescent="0.2">
      <c r="A18" s="200" t="s">
        <v>229</v>
      </c>
      <c r="B18" s="201">
        <v>9860.8690000000006</v>
      </c>
      <c r="C18" s="202">
        <v>41306.321000000004</v>
      </c>
      <c r="D18" s="201">
        <v>3598.4</v>
      </c>
      <c r="E18" s="203" t="s">
        <v>155</v>
      </c>
      <c r="F18" s="204">
        <v>5220.1040000000003</v>
      </c>
      <c r="G18" s="205">
        <v>21904.677</v>
      </c>
      <c r="H18" s="206">
        <v>2799.056</v>
      </c>
      <c r="I18" s="177"/>
      <c r="J18" s="200" t="s">
        <v>147</v>
      </c>
      <c r="K18" s="201">
        <v>1508.5139999999999</v>
      </c>
      <c r="L18" s="202">
        <v>6306.0959999999995</v>
      </c>
      <c r="M18" s="201">
        <v>580.08500000000004</v>
      </c>
      <c r="N18" s="203" t="s">
        <v>88</v>
      </c>
      <c r="O18" s="204">
        <v>804.75300000000004</v>
      </c>
      <c r="P18" s="205">
        <v>3340.9520000000002</v>
      </c>
      <c r="Q18" s="206">
        <v>344.72500000000002</v>
      </c>
    </row>
    <row r="19" spans="1:17" x14ac:dyDescent="0.2">
      <c r="A19" s="200" t="s">
        <v>206</v>
      </c>
      <c r="B19" s="201">
        <v>7265.9610000000002</v>
      </c>
      <c r="C19" s="202">
        <v>30378.989000000001</v>
      </c>
      <c r="D19" s="201">
        <v>2673.3009999999999</v>
      </c>
      <c r="E19" s="203" t="s">
        <v>238</v>
      </c>
      <c r="F19" s="204">
        <v>5156.9520000000002</v>
      </c>
      <c r="G19" s="205">
        <v>21524.359</v>
      </c>
      <c r="H19" s="206">
        <v>2381.828</v>
      </c>
      <c r="I19" s="177"/>
      <c r="J19" s="200" t="s">
        <v>156</v>
      </c>
      <c r="K19" s="201">
        <v>1247.29</v>
      </c>
      <c r="L19" s="202">
        <v>5212.2110000000002</v>
      </c>
      <c r="M19" s="201">
        <v>359.8</v>
      </c>
      <c r="N19" s="203" t="s">
        <v>175</v>
      </c>
      <c r="O19" s="204">
        <v>673.02099999999996</v>
      </c>
      <c r="P19" s="205">
        <v>2787.152</v>
      </c>
      <c r="Q19" s="206">
        <v>365.94799999999998</v>
      </c>
    </row>
    <row r="20" spans="1:17" x14ac:dyDescent="0.2">
      <c r="A20" s="200" t="s">
        <v>149</v>
      </c>
      <c r="B20" s="201">
        <v>7185.482</v>
      </c>
      <c r="C20" s="202">
        <v>29982.096000000001</v>
      </c>
      <c r="D20" s="201">
        <v>2390.1660000000002</v>
      </c>
      <c r="E20" s="203" t="s">
        <v>229</v>
      </c>
      <c r="F20" s="204">
        <v>4959.5889999999999</v>
      </c>
      <c r="G20" s="205">
        <v>20698.86</v>
      </c>
      <c r="H20" s="206">
        <v>2240.9749999999999</v>
      </c>
      <c r="I20" s="177"/>
      <c r="J20" s="200" t="s">
        <v>88</v>
      </c>
      <c r="K20" s="201">
        <v>923.66099999999994</v>
      </c>
      <c r="L20" s="202">
        <v>3848.94</v>
      </c>
      <c r="M20" s="201">
        <v>296.14699999999999</v>
      </c>
      <c r="N20" s="203" t="s">
        <v>226</v>
      </c>
      <c r="O20" s="204">
        <v>570.25900000000001</v>
      </c>
      <c r="P20" s="205">
        <v>2419.451</v>
      </c>
      <c r="Q20" s="206">
        <v>301.93299999999999</v>
      </c>
    </row>
    <row r="21" spans="1:17" x14ac:dyDescent="0.2">
      <c r="A21" s="200" t="s">
        <v>193</v>
      </c>
      <c r="B21" s="201">
        <v>7129.6139999999996</v>
      </c>
      <c r="C21" s="202">
        <v>29847.701000000001</v>
      </c>
      <c r="D21" s="201">
        <v>2732.5070000000001</v>
      </c>
      <c r="E21" s="203" t="s">
        <v>153</v>
      </c>
      <c r="F21" s="204">
        <v>4951.8059999999996</v>
      </c>
      <c r="G21" s="205">
        <v>20578.317999999999</v>
      </c>
      <c r="H21" s="206">
        <v>2535.759</v>
      </c>
      <c r="I21" s="177"/>
      <c r="J21" s="200" t="s">
        <v>198</v>
      </c>
      <c r="K21" s="201">
        <v>904.26199999999994</v>
      </c>
      <c r="L21" s="202">
        <v>3779.299</v>
      </c>
      <c r="M21" s="201">
        <v>667.01400000000001</v>
      </c>
      <c r="N21" s="203" t="s">
        <v>156</v>
      </c>
      <c r="O21" s="204">
        <v>523.01900000000001</v>
      </c>
      <c r="P21" s="205">
        <v>2186.4430000000002</v>
      </c>
      <c r="Q21" s="206">
        <v>239.6</v>
      </c>
    </row>
    <row r="22" spans="1:17" x14ac:dyDescent="0.2">
      <c r="A22" s="200" t="s">
        <v>240</v>
      </c>
      <c r="B22" s="201">
        <v>6122.0330000000004</v>
      </c>
      <c r="C22" s="202">
        <v>25612.134999999998</v>
      </c>
      <c r="D22" s="201">
        <v>2144</v>
      </c>
      <c r="E22" s="203" t="s">
        <v>157</v>
      </c>
      <c r="F22" s="204">
        <v>4219.3890000000001</v>
      </c>
      <c r="G22" s="205">
        <v>17619.98</v>
      </c>
      <c r="H22" s="206">
        <v>2572.8339999999998</v>
      </c>
      <c r="I22" s="177"/>
      <c r="J22" s="200" t="s">
        <v>153</v>
      </c>
      <c r="K22" s="201">
        <v>833.77</v>
      </c>
      <c r="L22" s="202">
        <v>3487.0520000000001</v>
      </c>
      <c r="M22" s="201">
        <v>550.50300000000004</v>
      </c>
      <c r="N22" s="203" t="s">
        <v>170</v>
      </c>
      <c r="O22" s="204">
        <v>459.58100000000002</v>
      </c>
      <c r="P22" s="205">
        <v>1920.9359999999999</v>
      </c>
      <c r="Q22" s="206">
        <v>164.05699999999999</v>
      </c>
    </row>
    <row r="23" spans="1:17" ht="13.5" thickBot="1" x14ac:dyDescent="0.25">
      <c r="A23" s="207" t="s">
        <v>145</v>
      </c>
      <c r="B23" s="208">
        <v>5345.2259999999997</v>
      </c>
      <c r="C23" s="209">
        <v>22367.663</v>
      </c>
      <c r="D23" s="208">
        <v>1795.519</v>
      </c>
      <c r="E23" s="210" t="s">
        <v>193</v>
      </c>
      <c r="F23" s="211">
        <v>4102.8869999999997</v>
      </c>
      <c r="G23" s="212">
        <v>17101.772000000001</v>
      </c>
      <c r="H23" s="213">
        <v>1941.5</v>
      </c>
      <c r="I23" s="177"/>
      <c r="J23" s="207" t="s">
        <v>155</v>
      </c>
      <c r="K23" s="208">
        <v>698.48199999999997</v>
      </c>
      <c r="L23" s="209">
        <v>2911.1579999999999</v>
      </c>
      <c r="M23" s="208">
        <v>248.501</v>
      </c>
      <c r="N23" s="210" t="s">
        <v>155</v>
      </c>
      <c r="O23" s="211">
        <v>421.20499999999998</v>
      </c>
      <c r="P23" s="212">
        <v>1697.47</v>
      </c>
      <c r="Q23" s="213">
        <v>984.81700000000001</v>
      </c>
    </row>
    <row r="26" spans="1:17" x14ac:dyDescent="0.2">
      <c r="I26" s="240"/>
    </row>
    <row r="27" spans="1:17" ht="16.5" x14ac:dyDescent="0.25">
      <c r="A27" s="172" t="s">
        <v>181</v>
      </c>
      <c r="B27" s="172"/>
      <c r="C27" s="172"/>
      <c r="D27" s="172"/>
      <c r="E27" s="172"/>
      <c r="F27" s="172"/>
      <c r="G27" s="172"/>
      <c r="H27" s="173"/>
      <c r="I27" s="173"/>
      <c r="J27" s="172" t="s">
        <v>182</v>
      </c>
      <c r="K27" s="172"/>
      <c r="L27" s="172"/>
      <c r="M27" s="172"/>
      <c r="N27" s="172"/>
      <c r="O27" s="172"/>
      <c r="P27" s="172"/>
      <c r="Q27" s="173"/>
    </row>
    <row r="28" spans="1:17" ht="16.5" x14ac:dyDescent="0.25">
      <c r="A28" s="172" t="s">
        <v>253</v>
      </c>
      <c r="B28" s="172"/>
      <c r="C28" s="172"/>
      <c r="D28" s="172"/>
      <c r="E28" s="172"/>
      <c r="F28" s="172"/>
      <c r="G28" s="172"/>
      <c r="H28" s="173"/>
      <c r="I28" s="173"/>
      <c r="J28" s="172" t="s">
        <v>254</v>
      </c>
      <c r="K28" s="172"/>
      <c r="L28" s="172"/>
      <c r="M28" s="172"/>
      <c r="N28" s="172"/>
      <c r="O28" s="172"/>
      <c r="P28" s="172"/>
      <c r="Q28" s="173"/>
    </row>
    <row r="29" spans="1:17" ht="17.25" thickBot="1" x14ac:dyDescent="0.3">
      <c r="A29" s="173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</row>
    <row r="30" spans="1:17" ht="21" thickBot="1" x14ac:dyDescent="0.35">
      <c r="A30" s="174" t="s">
        <v>138</v>
      </c>
      <c r="B30" s="175"/>
      <c r="C30" s="175"/>
      <c r="D30" s="175"/>
      <c r="E30" s="175"/>
      <c r="F30" s="175"/>
      <c r="G30" s="175"/>
      <c r="H30" s="176"/>
      <c r="I30" s="177"/>
      <c r="J30" s="174" t="s">
        <v>139</v>
      </c>
      <c r="K30" s="175"/>
      <c r="L30" s="175"/>
      <c r="M30" s="175"/>
      <c r="N30" s="175"/>
      <c r="O30" s="175"/>
      <c r="P30" s="176"/>
      <c r="Q30" s="176"/>
    </row>
    <row r="31" spans="1:17" ht="16.5" thickBot="1" x14ac:dyDescent="0.3">
      <c r="A31" s="178" t="s">
        <v>250</v>
      </c>
      <c r="B31" s="179"/>
      <c r="C31" s="180"/>
      <c r="D31" s="181"/>
      <c r="E31" s="178" t="s">
        <v>251</v>
      </c>
      <c r="F31" s="179"/>
      <c r="G31" s="180"/>
      <c r="H31" s="181"/>
      <c r="I31" s="177"/>
      <c r="J31" s="178" t="s">
        <v>250</v>
      </c>
      <c r="K31" s="179"/>
      <c r="L31" s="180"/>
      <c r="M31" s="181"/>
      <c r="N31" s="178" t="s">
        <v>251</v>
      </c>
      <c r="O31" s="179"/>
      <c r="P31" s="180"/>
      <c r="Q31" s="181"/>
    </row>
    <row r="32" spans="1:17" ht="29.25" thickBot="1" x14ac:dyDescent="0.25">
      <c r="A32" s="182" t="s">
        <v>140</v>
      </c>
      <c r="B32" s="183" t="s">
        <v>113</v>
      </c>
      <c r="C32" s="184" t="s">
        <v>180</v>
      </c>
      <c r="D32" s="185" t="s">
        <v>141</v>
      </c>
      <c r="E32" s="182" t="s">
        <v>140</v>
      </c>
      <c r="F32" s="183" t="s">
        <v>113</v>
      </c>
      <c r="G32" s="184" t="s">
        <v>180</v>
      </c>
      <c r="H32" s="185" t="s">
        <v>141</v>
      </c>
      <c r="I32" s="177"/>
      <c r="J32" s="366" t="s">
        <v>140</v>
      </c>
      <c r="K32" s="184" t="s">
        <v>113</v>
      </c>
      <c r="L32" s="185" t="s">
        <v>180</v>
      </c>
      <c r="M32" s="392" t="s">
        <v>141</v>
      </c>
      <c r="N32" s="183" t="s">
        <v>140</v>
      </c>
      <c r="O32" s="184" t="s">
        <v>113</v>
      </c>
      <c r="P32" s="185" t="s">
        <v>180</v>
      </c>
      <c r="Q32" s="367" t="s">
        <v>141</v>
      </c>
    </row>
    <row r="33" spans="1:17" ht="15" thickBot="1" x14ac:dyDescent="0.25">
      <c r="A33" s="186" t="s">
        <v>127</v>
      </c>
      <c r="B33" s="187">
        <v>121945.33900000001</v>
      </c>
      <c r="C33" s="188">
        <v>509857.28100000002</v>
      </c>
      <c r="D33" s="189">
        <v>35696.928999999996</v>
      </c>
      <c r="E33" s="190" t="s">
        <v>127</v>
      </c>
      <c r="F33" s="191">
        <v>119498.891</v>
      </c>
      <c r="G33" s="192">
        <v>500197.61900000001</v>
      </c>
      <c r="H33" s="189">
        <v>40826.620000000003</v>
      </c>
      <c r="I33" s="177"/>
      <c r="J33" s="187" t="s">
        <v>127</v>
      </c>
      <c r="K33" s="188">
        <v>59808.610999999997</v>
      </c>
      <c r="L33" s="189">
        <v>250083.913</v>
      </c>
      <c r="M33" s="424">
        <v>14921.181</v>
      </c>
      <c r="N33" s="191" t="s">
        <v>127</v>
      </c>
      <c r="O33" s="192">
        <v>48047.059000000001</v>
      </c>
      <c r="P33" s="189">
        <v>201216.30300000001</v>
      </c>
      <c r="Q33" s="189">
        <v>13561.540999999999</v>
      </c>
    </row>
    <row r="34" spans="1:17" x14ac:dyDescent="0.2">
      <c r="A34" s="193" t="s">
        <v>147</v>
      </c>
      <c r="B34" s="194">
        <v>21619.007000000001</v>
      </c>
      <c r="C34" s="195">
        <v>90445.926000000007</v>
      </c>
      <c r="D34" s="194">
        <v>6384.6970000000001</v>
      </c>
      <c r="E34" s="196" t="s">
        <v>147</v>
      </c>
      <c r="F34" s="197">
        <v>18742.392</v>
      </c>
      <c r="G34" s="198">
        <v>78512.365999999995</v>
      </c>
      <c r="H34" s="199">
        <v>6220.3779999999997</v>
      </c>
      <c r="I34" s="177"/>
      <c r="J34" s="368" t="s">
        <v>86</v>
      </c>
      <c r="K34" s="195">
        <v>19480.93</v>
      </c>
      <c r="L34" s="194">
        <v>81438.929000000004</v>
      </c>
      <c r="M34" s="197">
        <v>4997.4539999999997</v>
      </c>
      <c r="N34" s="197" t="s">
        <v>86</v>
      </c>
      <c r="O34" s="198">
        <v>17640.605</v>
      </c>
      <c r="P34" s="199">
        <v>73884.111999999994</v>
      </c>
      <c r="Q34" s="199">
        <v>5435.7839999999997</v>
      </c>
    </row>
    <row r="35" spans="1:17" x14ac:dyDescent="0.2">
      <c r="A35" s="200" t="s">
        <v>86</v>
      </c>
      <c r="B35" s="201">
        <v>16683.724999999999</v>
      </c>
      <c r="C35" s="202">
        <v>69656.058999999994</v>
      </c>
      <c r="D35" s="201">
        <v>5147.8850000000002</v>
      </c>
      <c r="E35" s="203" t="s">
        <v>86</v>
      </c>
      <c r="F35" s="204">
        <v>16910.397000000001</v>
      </c>
      <c r="G35" s="205">
        <v>70279.232999999993</v>
      </c>
      <c r="H35" s="206">
        <v>6205.0540000000001</v>
      </c>
      <c r="I35" s="177"/>
      <c r="J35" s="369" t="s">
        <v>142</v>
      </c>
      <c r="K35" s="202">
        <v>15513.361000000001</v>
      </c>
      <c r="L35" s="201">
        <v>64821.847999999998</v>
      </c>
      <c r="M35" s="204">
        <v>3767.1480000000001</v>
      </c>
      <c r="N35" s="204" t="s">
        <v>142</v>
      </c>
      <c r="O35" s="205">
        <v>11169.165000000001</v>
      </c>
      <c r="P35" s="206">
        <v>46632.904000000002</v>
      </c>
      <c r="Q35" s="206">
        <v>3069.7840000000001</v>
      </c>
    </row>
    <row r="36" spans="1:17" x14ac:dyDescent="0.2">
      <c r="A36" s="200" t="s">
        <v>88</v>
      </c>
      <c r="B36" s="201">
        <v>13580.109</v>
      </c>
      <c r="C36" s="202">
        <v>56856.122000000003</v>
      </c>
      <c r="D36" s="201">
        <v>3921.8180000000002</v>
      </c>
      <c r="E36" s="203" t="s">
        <v>88</v>
      </c>
      <c r="F36" s="204">
        <v>15119.683999999999</v>
      </c>
      <c r="G36" s="205">
        <v>63293.565999999999</v>
      </c>
      <c r="H36" s="206">
        <v>4962.0659999999998</v>
      </c>
      <c r="I36" s="177"/>
      <c r="J36" s="369" t="s">
        <v>85</v>
      </c>
      <c r="K36" s="202">
        <v>6382.2849999999999</v>
      </c>
      <c r="L36" s="201">
        <v>26729.046999999999</v>
      </c>
      <c r="M36" s="204">
        <v>1368.921</v>
      </c>
      <c r="N36" s="204" t="s">
        <v>85</v>
      </c>
      <c r="O36" s="205">
        <v>5105.357</v>
      </c>
      <c r="P36" s="206">
        <v>21419.724999999999</v>
      </c>
      <c r="Q36" s="206">
        <v>1231.1010000000001</v>
      </c>
    </row>
    <row r="37" spans="1:17" x14ac:dyDescent="0.2">
      <c r="A37" s="200" t="s">
        <v>85</v>
      </c>
      <c r="B37" s="201">
        <v>10175.441000000001</v>
      </c>
      <c r="C37" s="202">
        <v>42589.31</v>
      </c>
      <c r="D37" s="201">
        <v>3150.4119999999998</v>
      </c>
      <c r="E37" s="203" t="s">
        <v>142</v>
      </c>
      <c r="F37" s="204">
        <v>13502.968999999999</v>
      </c>
      <c r="G37" s="205">
        <v>56985.652999999998</v>
      </c>
      <c r="H37" s="206">
        <v>4753.8599999999997</v>
      </c>
      <c r="I37" s="177"/>
      <c r="J37" s="369" t="s">
        <v>148</v>
      </c>
      <c r="K37" s="202">
        <v>3285.8919999999998</v>
      </c>
      <c r="L37" s="201">
        <v>13740.594999999999</v>
      </c>
      <c r="M37" s="204">
        <v>626.4</v>
      </c>
      <c r="N37" s="204" t="s">
        <v>144</v>
      </c>
      <c r="O37" s="205">
        <v>3043.3539999999998</v>
      </c>
      <c r="P37" s="206">
        <v>12722.966</v>
      </c>
      <c r="Q37" s="206">
        <v>625.03200000000004</v>
      </c>
    </row>
    <row r="38" spans="1:17" x14ac:dyDescent="0.2">
      <c r="A38" s="200" t="s">
        <v>142</v>
      </c>
      <c r="B38" s="201">
        <v>9191.0300000000007</v>
      </c>
      <c r="C38" s="202">
        <v>38456.091999999997</v>
      </c>
      <c r="D38" s="201">
        <v>2630.1089999999999</v>
      </c>
      <c r="E38" s="203" t="s">
        <v>157</v>
      </c>
      <c r="F38" s="204">
        <v>9754.1939999999995</v>
      </c>
      <c r="G38" s="205">
        <v>40907.817999999999</v>
      </c>
      <c r="H38" s="206">
        <v>3363.2379999999998</v>
      </c>
      <c r="I38" s="177"/>
      <c r="J38" s="369" t="s">
        <v>144</v>
      </c>
      <c r="K38" s="202">
        <v>3242.0410000000002</v>
      </c>
      <c r="L38" s="201">
        <v>13563.874</v>
      </c>
      <c r="M38" s="204">
        <v>690.53200000000004</v>
      </c>
      <c r="N38" s="204" t="s">
        <v>148</v>
      </c>
      <c r="O38" s="205">
        <v>2537.895</v>
      </c>
      <c r="P38" s="206">
        <v>10663.331</v>
      </c>
      <c r="Q38" s="206">
        <v>497.24</v>
      </c>
    </row>
    <row r="39" spans="1:17" x14ac:dyDescent="0.2">
      <c r="A39" s="200" t="s">
        <v>154</v>
      </c>
      <c r="B39" s="201">
        <v>7695.2610000000004</v>
      </c>
      <c r="C39" s="202">
        <v>32107.213</v>
      </c>
      <c r="D39" s="201">
        <v>1847.539</v>
      </c>
      <c r="E39" s="203" t="s">
        <v>85</v>
      </c>
      <c r="F39" s="204">
        <v>6473.5730000000003</v>
      </c>
      <c r="G39" s="205">
        <v>27036.691999999999</v>
      </c>
      <c r="H39" s="206">
        <v>2316.1469999999999</v>
      </c>
      <c r="I39" s="177"/>
      <c r="J39" s="369" t="s">
        <v>155</v>
      </c>
      <c r="K39" s="202">
        <v>2449.9650000000001</v>
      </c>
      <c r="L39" s="201">
        <v>10237.194</v>
      </c>
      <c r="M39" s="204">
        <v>507.25400000000002</v>
      </c>
      <c r="N39" s="204" t="s">
        <v>153</v>
      </c>
      <c r="O39" s="205">
        <v>2025.3409999999999</v>
      </c>
      <c r="P39" s="206">
        <v>8511.9930000000004</v>
      </c>
      <c r="Q39" s="206">
        <v>581.54600000000005</v>
      </c>
    </row>
    <row r="40" spans="1:17" x14ac:dyDescent="0.2">
      <c r="A40" s="200" t="s">
        <v>149</v>
      </c>
      <c r="B40" s="201">
        <v>5885.1540000000005</v>
      </c>
      <c r="C40" s="202">
        <v>24549.781999999999</v>
      </c>
      <c r="D40" s="201">
        <v>1687.144</v>
      </c>
      <c r="E40" s="203" t="s">
        <v>155</v>
      </c>
      <c r="F40" s="204">
        <v>5099.4750000000004</v>
      </c>
      <c r="G40" s="205">
        <v>21353.343000000001</v>
      </c>
      <c r="H40" s="206">
        <v>1912.8150000000001</v>
      </c>
      <c r="I40" s="177"/>
      <c r="J40" s="369" t="s">
        <v>149</v>
      </c>
      <c r="K40" s="202">
        <v>2289.9059999999999</v>
      </c>
      <c r="L40" s="201">
        <v>9579.134</v>
      </c>
      <c r="M40" s="204">
        <v>973.02099999999996</v>
      </c>
      <c r="N40" s="204" t="s">
        <v>149</v>
      </c>
      <c r="O40" s="205">
        <v>1715.318</v>
      </c>
      <c r="P40" s="206">
        <v>7181.73</v>
      </c>
      <c r="Q40" s="206">
        <v>653.00800000000004</v>
      </c>
    </row>
    <row r="41" spans="1:17" x14ac:dyDescent="0.2">
      <c r="A41" s="200" t="s">
        <v>155</v>
      </c>
      <c r="B41" s="201">
        <v>5612.9049999999997</v>
      </c>
      <c r="C41" s="202">
        <v>23465.218000000001</v>
      </c>
      <c r="D41" s="201">
        <v>1864.117</v>
      </c>
      <c r="E41" s="203" t="s">
        <v>146</v>
      </c>
      <c r="F41" s="204">
        <v>4005.3919999999998</v>
      </c>
      <c r="G41" s="205">
        <v>16778.481</v>
      </c>
      <c r="H41" s="206">
        <v>1241.3820000000001</v>
      </c>
      <c r="I41" s="177"/>
      <c r="J41" s="369" t="s">
        <v>225</v>
      </c>
      <c r="K41" s="202">
        <v>1995.3330000000001</v>
      </c>
      <c r="L41" s="201">
        <v>8346.1190000000006</v>
      </c>
      <c r="M41" s="204">
        <v>520.17499999999995</v>
      </c>
      <c r="N41" s="204" t="s">
        <v>155</v>
      </c>
      <c r="O41" s="205">
        <v>1661.9369999999999</v>
      </c>
      <c r="P41" s="206">
        <v>6994.5780000000004</v>
      </c>
      <c r="Q41" s="206">
        <v>383.14600000000002</v>
      </c>
    </row>
    <row r="42" spans="1:17" x14ac:dyDescent="0.2">
      <c r="A42" s="200" t="s">
        <v>157</v>
      </c>
      <c r="B42" s="201">
        <v>5580.5860000000002</v>
      </c>
      <c r="C42" s="202">
        <v>23334.067999999999</v>
      </c>
      <c r="D42" s="201">
        <v>1673.6980000000001</v>
      </c>
      <c r="E42" s="203" t="s">
        <v>149</v>
      </c>
      <c r="F42" s="204">
        <v>3757.0329999999999</v>
      </c>
      <c r="G42" s="205">
        <v>15920.505999999999</v>
      </c>
      <c r="H42" s="206">
        <v>1339.35</v>
      </c>
      <c r="I42" s="177"/>
      <c r="J42" s="369" t="s">
        <v>153</v>
      </c>
      <c r="K42" s="202">
        <v>1959.9680000000001</v>
      </c>
      <c r="L42" s="201">
        <v>8198.7620000000006</v>
      </c>
      <c r="M42" s="204">
        <v>452.04199999999997</v>
      </c>
      <c r="N42" s="204" t="s">
        <v>156</v>
      </c>
      <c r="O42" s="205">
        <v>1533.4010000000001</v>
      </c>
      <c r="P42" s="206">
        <v>6428.0559999999996</v>
      </c>
      <c r="Q42" s="206">
        <v>514.61599999999999</v>
      </c>
    </row>
    <row r="43" spans="1:17" x14ac:dyDescent="0.2">
      <c r="A43" s="200" t="s">
        <v>152</v>
      </c>
      <c r="B43" s="201">
        <v>4105.8909999999996</v>
      </c>
      <c r="C43" s="202">
        <v>17153.053</v>
      </c>
      <c r="D43" s="201">
        <v>1226.463</v>
      </c>
      <c r="E43" s="203" t="s">
        <v>152</v>
      </c>
      <c r="F43" s="204">
        <v>3729.395</v>
      </c>
      <c r="G43" s="205">
        <v>15612.164000000001</v>
      </c>
      <c r="H43" s="206">
        <v>1299.145</v>
      </c>
      <c r="I43" s="177"/>
      <c r="J43" s="369" t="s">
        <v>156</v>
      </c>
      <c r="K43" s="202">
        <v>916.19200000000001</v>
      </c>
      <c r="L43" s="201">
        <v>3838.0189999999998</v>
      </c>
      <c r="M43" s="204">
        <v>281.60000000000002</v>
      </c>
      <c r="N43" s="204" t="s">
        <v>143</v>
      </c>
      <c r="O43" s="205">
        <v>935.97400000000005</v>
      </c>
      <c r="P43" s="206">
        <v>3927.3939999999998</v>
      </c>
      <c r="Q43" s="206">
        <v>344.41</v>
      </c>
    </row>
    <row r="44" spans="1:17" x14ac:dyDescent="0.2">
      <c r="A44" s="200" t="s">
        <v>146</v>
      </c>
      <c r="B44" s="201">
        <v>3860.6990000000001</v>
      </c>
      <c r="C44" s="202">
        <v>16137.403</v>
      </c>
      <c r="D44" s="201">
        <v>1033.201</v>
      </c>
      <c r="E44" s="203" t="s">
        <v>151</v>
      </c>
      <c r="F44" s="204">
        <v>3517.848</v>
      </c>
      <c r="G44" s="205">
        <v>14639.152</v>
      </c>
      <c r="H44" s="206">
        <v>1139.451</v>
      </c>
      <c r="I44" s="177"/>
      <c r="J44" s="369" t="s">
        <v>143</v>
      </c>
      <c r="K44" s="202">
        <v>707.19200000000001</v>
      </c>
      <c r="L44" s="201">
        <v>2957.45</v>
      </c>
      <c r="M44" s="204">
        <v>211.25200000000001</v>
      </c>
      <c r="N44" s="204" t="s">
        <v>175</v>
      </c>
      <c r="O44" s="205">
        <v>191.05199999999999</v>
      </c>
      <c r="P44" s="206">
        <v>802.55200000000002</v>
      </c>
      <c r="Q44" s="206">
        <v>66</v>
      </c>
    </row>
    <row r="45" spans="1:17" x14ac:dyDescent="0.2">
      <c r="A45" s="200" t="s">
        <v>148</v>
      </c>
      <c r="B45" s="201">
        <v>2528.8670000000002</v>
      </c>
      <c r="C45" s="202">
        <v>10571.014999999999</v>
      </c>
      <c r="D45" s="201">
        <v>695.91700000000003</v>
      </c>
      <c r="E45" s="203" t="s">
        <v>153</v>
      </c>
      <c r="F45" s="204">
        <v>2822.9740000000002</v>
      </c>
      <c r="G45" s="205">
        <v>11918.644</v>
      </c>
      <c r="H45" s="206">
        <v>914.80700000000002</v>
      </c>
      <c r="I45" s="177"/>
      <c r="J45" s="369" t="s">
        <v>88</v>
      </c>
      <c r="K45" s="202">
        <v>572.56600000000003</v>
      </c>
      <c r="L45" s="201">
        <v>2392.8870000000002</v>
      </c>
      <c r="M45" s="204">
        <v>228.101</v>
      </c>
      <c r="N45" s="204" t="s">
        <v>172</v>
      </c>
      <c r="O45" s="205">
        <v>166.352</v>
      </c>
      <c r="P45" s="206">
        <v>699.67</v>
      </c>
      <c r="Q45" s="206">
        <v>47.639000000000003</v>
      </c>
    </row>
    <row r="46" spans="1:17" x14ac:dyDescent="0.2">
      <c r="A46" s="200" t="s">
        <v>151</v>
      </c>
      <c r="B46" s="201">
        <v>2426.9070000000002</v>
      </c>
      <c r="C46" s="202">
        <v>10149.974</v>
      </c>
      <c r="D46" s="201">
        <v>692.12300000000005</v>
      </c>
      <c r="E46" s="203" t="s">
        <v>235</v>
      </c>
      <c r="F46" s="204">
        <v>1779.6120000000001</v>
      </c>
      <c r="G46" s="205">
        <v>7379.6049999999996</v>
      </c>
      <c r="H46" s="206">
        <v>572.81799999999998</v>
      </c>
      <c r="I46" s="177"/>
      <c r="J46" s="369" t="s">
        <v>146</v>
      </c>
      <c r="K46" s="202">
        <v>376.23599999999999</v>
      </c>
      <c r="L46" s="201">
        <v>1568.6089999999999</v>
      </c>
      <c r="M46" s="204">
        <v>111.071</v>
      </c>
      <c r="N46" s="204" t="s">
        <v>147</v>
      </c>
      <c r="O46" s="205">
        <v>71.268000000000001</v>
      </c>
      <c r="P46" s="206">
        <v>300.12200000000001</v>
      </c>
      <c r="Q46" s="206">
        <v>26.381</v>
      </c>
    </row>
    <row r="47" spans="1:17" x14ac:dyDescent="0.2">
      <c r="A47" s="200" t="s">
        <v>235</v>
      </c>
      <c r="B47" s="201">
        <v>1757.346</v>
      </c>
      <c r="C47" s="202">
        <v>7348.8239999999996</v>
      </c>
      <c r="D47" s="201">
        <v>518.07799999999997</v>
      </c>
      <c r="E47" s="203" t="s">
        <v>236</v>
      </c>
      <c r="F47" s="204">
        <v>1489.854</v>
      </c>
      <c r="G47" s="205">
        <v>6234.8779999999997</v>
      </c>
      <c r="H47" s="206">
        <v>504.03</v>
      </c>
      <c r="I47" s="177"/>
      <c r="J47" s="369" t="s">
        <v>175</v>
      </c>
      <c r="K47" s="202">
        <v>195.24299999999999</v>
      </c>
      <c r="L47" s="201">
        <v>818.34199999999998</v>
      </c>
      <c r="M47" s="204">
        <v>63</v>
      </c>
      <c r="N47" s="204" t="s">
        <v>243</v>
      </c>
      <c r="O47" s="205">
        <v>68.007000000000005</v>
      </c>
      <c r="P47" s="206">
        <v>285.67599999999999</v>
      </c>
      <c r="Q47" s="206">
        <v>22.5</v>
      </c>
    </row>
    <row r="48" spans="1:17" x14ac:dyDescent="0.2">
      <c r="A48" s="200" t="s">
        <v>143</v>
      </c>
      <c r="B48" s="201">
        <v>1623.7339999999999</v>
      </c>
      <c r="C48" s="202">
        <v>6784.0029999999997</v>
      </c>
      <c r="D48" s="201">
        <v>508.024</v>
      </c>
      <c r="E48" s="203" t="s">
        <v>195</v>
      </c>
      <c r="F48" s="204">
        <v>1380.1210000000001</v>
      </c>
      <c r="G48" s="205">
        <v>5755.72</v>
      </c>
      <c r="H48" s="206">
        <v>392.02300000000002</v>
      </c>
      <c r="I48" s="177"/>
      <c r="J48" s="369" t="s">
        <v>172</v>
      </c>
      <c r="K48" s="202">
        <v>162.863</v>
      </c>
      <c r="L48" s="201">
        <v>684.81500000000005</v>
      </c>
      <c r="M48" s="204">
        <v>45.924999999999997</v>
      </c>
      <c r="N48" s="204" t="s">
        <v>225</v>
      </c>
      <c r="O48" s="205">
        <v>61.225000000000001</v>
      </c>
      <c r="P48" s="206">
        <v>248.61199999999999</v>
      </c>
      <c r="Q48" s="206">
        <v>16.8</v>
      </c>
    </row>
    <row r="49" spans="1:20" ht="13.5" thickBot="1" x14ac:dyDescent="0.25">
      <c r="A49" s="207" t="s">
        <v>175</v>
      </c>
      <c r="B49" s="208">
        <v>1527.2570000000001</v>
      </c>
      <c r="C49" s="209">
        <v>6376.2910000000002</v>
      </c>
      <c r="D49" s="208">
        <v>411.745</v>
      </c>
      <c r="E49" s="210" t="s">
        <v>175</v>
      </c>
      <c r="F49" s="211">
        <v>1337.6790000000001</v>
      </c>
      <c r="G49" s="212">
        <v>5604.9740000000002</v>
      </c>
      <c r="H49" s="213">
        <v>417.17899999999997</v>
      </c>
      <c r="I49" s="177"/>
      <c r="J49" s="370" t="s">
        <v>228</v>
      </c>
      <c r="K49" s="209">
        <v>77.156000000000006</v>
      </c>
      <c r="L49" s="208">
        <v>324.55599999999998</v>
      </c>
      <c r="M49" s="211">
        <v>15.6</v>
      </c>
      <c r="N49" s="211" t="s">
        <v>226</v>
      </c>
      <c r="O49" s="212">
        <v>60.914999999999999</v>
      </c>
      <c r="P49" s="213">
        <v>255.88499999999999</v>
      </c>
      <c r="Q49" s="213">
        <v>21</v>
      </c>
    </row>
    <row r="53" spans="1:20" ht="16.5" x14ac:dyDescent="0.25">
      <c r="A53" s="172" t="s">
        <v>158</v>
      </c>
      <c r="B53" s="172"/>
      <c r="C53" s="172"/>
      <c r="D53" s="172"/>
      <c r="E53" s="172"/>
      <c r="F53" s="172"/>
      <c r="G53" s="172"/>
      <c r="H53" s="173"/>
      <c r="I53" s="173"/>
      <c r="J53" s="172" t="s">
        <v>159</v>
      </c>
      <c r="K53" s="172"/>
      <c r="L53" s="172"/>
      <c r="M53" s="172"/>
      <c r="N53" s="172"/>
      <c r="O53" s="214"/>
      <c r="P53" s="214"/>
      <c r="Q53" s="177"/>
    </row>
    <row r="54" spans="1:20" ht="16.5" x14ac:dyDescent="0.25">
      <c r="A54" s="172" t="s">
        <v>252</v>
      </c>
      <c r="B54" s="172"/>
      <c r="C54" s="172"/>
      <c r="D54" s="172"/>
      <c r="E54" s="172"/>
      <c r="F54" s="172"/>
      <c r="G54" s="172"/>
      <c r="H54" s="173"/>
      <c r="I54" s="173"/>
      <c r="J54" s="172" t="s">
        <v>252</v>
      </c>
      <c r="K54" s="172"/>
      <c r="L54" s="172"/>
      <c r="M54" s="172"/>
      <c r="N54" s="172"/>
      <c r="O54" s="214"/>
      <c r="P54" s="214"/>
      <c r="Q54" s="177"/>
    </row>
    <row r="55" spans="1:20" ht="13.5" thickBot="1" x14ac:dyDescent="0.25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</row>
    <row r="56" spans="1:20" ht="21" thickBot="1" x14ac:dyDescent="0.35">
      <c r="A56" s="174" t="s">
        <v>138</v>
      </c>
      <c r="B56" s="175"/>
      <c r="C56" s="175"/>
      <c r="D56" s="175"/>
      <c r="E56" s="175"/>
      <c r="F56" s="175"/>
      <c r="G56" s="175"/>
      <c r="H56" s="176"/>
      <c r="I56" s="177"/>
      <c r="J56" s="174" t="s">
        <v>139</v>
      </c>
      <c r="K56" s="175"/>
      <c r="L56" s="175"/>
      <c r="M56" s="175"/>
      <c r="N56" s="175"/>
      <c r="O56" s="175"/>
      <c r="P56" s="175"/>
      <c r="Q56" s="176"/>
    </row>
    <row r="57" spans="1:20" ht="16.5" thickBot="1" x14ac:dyDescent="0.3">
      <c r="A57" s="178" t="s">
        <v>250</v>
      </c>
      <c r="B57" s="179"/>
      <c r="C57" s="180"/>
      <c r="D57" s="181"/>
      <c r="E57" s="178" t="s">
        <v>251</v>
      </c>
      <c r="F57" s="179"/>
      <c r="G57" s="180"/>
      <c r="H57" s="181"/>
      <c r="I57" s="177"/>
      <c r="J57" s="178" t="s">
        <v>250</v>
      </c>
      <c r="K57" s="179"/>
      <c r="L57" s="180"/>
      <c r="M57" s="181"/>
      <c r="N57" s="178" t="s">
        <v>251</v>
      </c>
      <c r="O57" s="179"/>
      <c r="P57" s="180"/>
      <c r="Q57" s="181"/>
    </row>
    <row r="58" spans="1:20" ht="29.25" thickBot="1" x14ac:dyDescent="0.25">
      <c r="A58" s="182" t="s">
        <v>140</v>
      </c>
      <c r="B58" s="183" t="s">
        <v>113</v>
      </c>
      <c r="C58" s="184" t="s">
        <v>180</v>
      </c>
      <c r="D58" s="185" t="s">
        <v>141</v>
      </c>
      <c r="E58" s="182" t="s">
        <v>140</v>
      </c>
      <c r="F58" s="183" t="s">
        <v>113</v>
      </c>
      <c r="G58" s="184" t="s">
        <v>180</v>
      </c>
      <c r="H58" s="185" t="s">
        <v>141</v>
      </c>
      <c r="I58" s="177"/>
      <c r="J58" s="182" t="s">
        <v>140</v>
      </c>
      <c r="K58" s="183" t="s">
        <v>113</v>
      </c>
      <c r="L58" s="184" t="s">
        <v>180</v>
      </c>
      <c r="M58" s="185" t="s">
        <v>141</v>
      </c>
      <c r="N58" s="182" t="s">
        <v>140</v>
      </c>
      <c r="O58" s="183" t="s">
        <v>113</v>
      </c>
      <c r="P58" s="184" t="s">
        <v>180</v>
      </c>
      <c r="Q58" s="185" t="s">
        <v>141</v>
      </c>
    </row>
    <row r="59" spans="1:20" ht="15" thickBot="1" x14ac:dyDescent="0.25">
      <c r="A59" s="186" t="s">
        <v>127</v>
      </c>
      <c r="B59" s="187">
        <v>662890.82499999995</v>
      </c>
      <c r="C59" s="188">
        <v>2771607.6329999999</v>
      </c>
      <c r="D59" s="189">
        <v>207458.177</v>
      </c>
      <c r="E59" s="190" t="s">
        <v>127</v>
      </c>
      <c r="F59" s="191">
        <v>593168.47</v>
      </c>
      <c r="G59" s="192">
        <v>2479045.2259999998</v>
      </c>
      <c r="H59" s="189">
        <v>221514.89600000001</v>
      </c>
      <c r="I59" s="177"/>
      <c r="J59" s="186" t="s">
        <v>127</v>
      </c>
      <c r="K59" s="187">
        <v>246496.04399999999</v>
      </c>
      <c r="L59" s="188">
        <v>1031227.567</v>
      </c>
      <c r="M59" s="189">
        <v>65634.702999999994</v>
      </c>
      <c r="N59" s="190" t="s">
        <v>127</v>
      </c>
      <c r="O59" s="191">
        <v>260370.348</v>
      </c>
      <c r="P59" s="192">
        <v>1089286.42</v>
      </c>
      <c r="Q59" s="189">
        <v>75338.735000000001</v>
      </c>
    </row>
    <row r="60" spans="1:20" x14ac:dyDescent="0.2">
      <c r="A60" s="193" t="s">
        <v>147</v>
      </c>
      <c r="B60" s="194">
        <v>81800.619000000006</v>
      </c>
      <c r="C60" s="195">
        <v>342034.098</v>
      </c>
      <c r="D60" s="194">
        <v>26341.151000000002</v>
      </c>
      <c r="E60" s="196" t="s">
        <v>147</v>
      </c>
      <c r="F60" s="197">
        <v>70748.146999999997</v>
      </c>
      <c r="G60" s="198">
        <v>295784.755</v>
      </c>
      <c r="H60" s="199">
        <v>25892.286</v>
      </c>
      <c r="I60" s="177"/>
      <c r="J60" s="193" t="s">
        <v>86</v>
      </c>
      <c r="K60" s="194">
        <v>117609.054</v>
      </c>
      <c r="L60" s="195">
        <v>492013.13299999997</v>
      </c>
      <c r="M60" s="194">
        <v>35234.277999999998</v>
      </c>
      <c r="N60" s="196" t="s">
        <v>86</v>
      </c>
      <c r="O60" s="197">
        <v>114508.89599999999</v>
      </c>
      <c r="P60" s="198">
        <v>479091.14899999998</v>
      </c>
      <c r="Q60" s="199">
        <v>37838.754999999997</v>
      </c>
    </row>
    <row r="61" spans="1:20" x14ac:dyDescent="0.2">
      <c r="A61" s="200" t="s">
        <v>154</v>
      </c>
      <c r="B61" s="201">
        <v>67622.417000000001</v>
      </c>
      <c r="C61" s="202">
        <v>282252.489</v>
      </c>
      <c r="D61" s="201">
        <v>17705.673999999999</v>
      </c>
      <c r="E61" s="203" t="s">
        <v>86</v>
      </c>
      <c r="F61" s="204">
        <v>68753.807000000001</v>
      </c>
      <c r="G61" s="205">
        <v>287315.96399999998</v>
      </c>
      <c r="H61" s="206">
        <v>31103.850999999999</v>
      </c>
      <c r="I61" s="177"/>
      <c r="J61" s="200" t="s">
        <v>143</v>
      </c>
      <c r="K61" s="201">
        <v>22354.06</v>
      </c>
      <c r="L61" s="202">
        <v>93508.134000000005</v>
      </c>
      <c r="M61" s="201">
        <v>4482.6480000000001</v>
      </c>
      <c r="N61" s="203" t="s">
        <v>143</v>
      </c>
      <c r="O61" s="204">
        <v>26307.775000000001</v>
      </c>
      <c r="P61" s="205">
        <v>109980.29300000001</v>
      </c>
      <c r="Q61" s="206">
        <v>5260.3710000000001</v>
      </c>
    </row>
    <row r="62" spans="1:20" x14ac:dyDescent="0.2">
      <c r="A62" s="200" t="s">
        <v>86</v>
      </c>
      <c r="B62" s="201">
        <v>66573.115999999995</v>
      </c>
      <c r="C62" s="202">
        <v>278320.228</v>
      </c>
      <c r="D62" s="201">
        <v>22046.563999999998</v>
      </c>
      <c r="E62" s="203" t="s">
        <v>143</v>
      </c>
      <c r="F62" s="204">
        <v>52111.832999999999</v>
      </c>
      <c r="G62" s="205">
        <v>217048.875</v>
      </c>
      <c r="H62" s="206">
        <v>16759.024000000001</v>
      </c>
      <c r="I62" s="177"/>
      <c r="J62" s="200" t="s">
        <v>85</v>
      </c>
      <c r="K62" s="201">
        <v>20902.989000000001</v>
      </c>
      <c r="L62" s="202">
        <v>87450.153000000006</v>
      </c>
      <c r="M62" s="201">
        <v>5269.81</v>
      </c>
      <c r="N62" s="203" t="s">
        <v>142</v>
      </c>
      <c r="O62" s="204">
        <v>23192.114000000001</v>
      </c>
      <c r="P62" s="205">
        <v>97148.701000000001</v>
      </c>
      <c r="Q62" s="206">
        <v>7279.4059999999999</v>
      </c>
      <c r="T62" s="126">
        <v>1000</v>
      </c>
    </row>
    <row r="63" spans="1:20" x14ac:dyDescent="0.2">
      <c r="A63" s="200" t="s">
        <v>143</v>
      </c>
      <c r="B63" s="201">
        <v>62885.142</v>
      </c>
      <c r="C63" s="202">
        <v>262781.06699999998</v>
      </c>
      <c r="D63" s="201">
        <v>17986.925999999999</v>
      </c>
      <c r="E63" s="203" t="s">
        <v>155</v>
      </c>
      <c r="F63" s="204">
        <v>38567.957000000002</v>
      </c>
      <c r="G63" s="205">
        <v>161303.245</v>
      </c>
      <c r="H63" s="206">
        <v>12243.027</v>
      </c>
      <c r="I63" s="177"/>
      <c r="J63" s="200" t="s">
        <v>153</v>
      </c>
      <c r="K63" s="201">
        <v>20753.062000000002</v>
      </c>
      <c r="L63" s="202">
        <v>86790.142999999996</v>
      </c>
      <c r="M63" s="201">
        <v>5372.1660000000002</v>
      </c>
      <c r="N63" s="203" t="s">
        <v>153</v>
      </c>
      <c r="O63" s="204">
        <v>22280.853999999999</v>
      </c>
      <c r="P63" s="205">
        <v>93108.308000000005</v>
      </c>
      <c r="Q63" s="206">
        <v>7249.57</v>
      </c>
    </row>
    <row r="64" spans="1:20" x14ac:dyDescent="0.2">
      <c r="A64" s="200" t="s">
        <v>88</v>
      </c>
      <c r="B64" s="201">
        <v>40418.123</v>
      </c>
      <c r="C64" s="202">
        <v>169051.64499999999</v>
      </c>
      <c r="D64" s="201">
        <v>13120.058999999999</v>
      </c>
      <c r="E64" s="203" t="s">
        <v>88</v>
      </c>
      <c r="F64" s="204">
        <v>36868.379999999997</v>
      </c>
      <c r="G64" s="205">
        <v>154166.70300000001</v>
      </c>
      <c r="H64" s="206">
        <v>13816.418</v>
      </c>
      <c r="I64" s="177"/>
      <c r="J64" s="200" t="s">
        <v>142</v>
      </c>
      <c r="K64" s="201">
        <v>19550.804</v>
      </c>
      <c r="L64" s="202">
        <v>81841.243000000002</v>
      </c>
      <c r="M64" s="201">
        <v>5062.6279999999997</v>
      </c>
      <c r="N64" s="203" t="s">
        <v>85</v>
      </c>
      <c r="O64" s="204">
        <v>22258.152999999998</v>
      </c>
      <c r="P64" s="205">
        <v>93022.422000000006</v>
      </c>
      <c r="Q64" s="206">
        <v>5970.6750000000002</v>
      </c>
    </row>
    <row r="65" spans="1:17" x14ac:dyDescent="0.2">
      <c r="A65" s="200" t="s">
        <v>155</v>
      </c>
      <c r="B65" s="201">
        <v>38230.798999999999</v>
      </c>
      <c r="C65" s="202">
        <v>159900.88699999999</v>
      </c>
      <c r="D65" s="201">
        <v>11453.300999999999</v>
      </c>
      <c r="E65" s="203" t="s">
        <v>151</v>
      </c>
      <c r="F65" s="204">
        <v>27486.154999999999</v>
      </c>
      <c r="G65" s="205">
        <v>114819.09299999999</v>
      </c>
      <c r="H65" s="206">
        <v>11723.021000000001</v>
      </c>
      <c r="I65" s="177"/>
      <c r="J65" s="200" t="s">
        <v>147</v>
      </c>
      <c r="K65" s="201">
        <v>16870.21</v>
      </c>
      <c r="L65" s="202">
        <v>70567.56</v>
      </c>
      <c r="M65" s="201">
        <v>4161.5360000000001</v>
      </c>
      <c r="N65" s="203" t="s">
        <v>147</v>
      </c>
      <c r="O65" s="204">
        <v>19341.939999999999</v>
      </c>
      <c r="P65" s="205">
        <v>80863.539000000004</v>
      </c>
      <c r="Q65" s="206">
        <v>5046.9859999999999</v>
      </c>
    </row>
    <row r="66" spans="1:17" x14ac:dyDescent="0.2">
      <c r="A66" s="200" t="s">
        <v>151</v>
      </c>
      <c r="B66" s="201">
        <v>26097.530999999999</v>
      </c>
      <c r="C66" s="202">
        <v>109072.073</v>
      </c>
      <c r="D66" s="201">
        <v>9316.9</v>
      </c>
      <c r="E66" s="203" t="s">
        <v>142</v>
      </c>
      <c r="F66" s="204">
        <v>26079.116000000002</v>
      </c>
      <c r="G66" s="205">
        <v>109125.59600000001</v>
      </c>
      <c r="H66" s="206">
        <v>10211.177</v>
      </c>
      <c r="I66" s="177"/>
      <c r="J66" s="200" t="s">
        <v>144</v>
      </c>
      <c r="K66" s="201">
        <v>4487.8990000000003</v>
      </c>
      <c r="L66" s="202">
        <v>18773.469000000001</v>
      </c>
      <c r="M66" s="201">
        <v>896.71799999999996</v>
      </c>
      <c r="N66" s="203" t="s">
        <v>155</v>
      </c>
      <c r="O66" s="204">
        <v>7744.7879999999996</v>
      </c>
      <c r="P66" s="205">
        <v>32476.79</v>
      </c>
      <c r="Q66" s="206">
        <v>1600.5050000000001</v>
      </c>
    </row>
    <row r="67" spans="1:17" x14ac:dyDescent="0.2">
      <c r="A67" s="200" t="s">
        <v>142</v>
      </c>
      <c r="B67" s="201">
        <v>22474.588</v>
      </c>
      <c r="C67" s="202">
        <v>93981.94</v>
      </c>
      <c r="D67" s="201">
        <v>7431.7430000000004</v>
      </c>
      <c r="E67" s="203" t="s">
        <v>150</v>
      </c>
      <c r="F67" s="204">
        <v>22851.963</v>
      </c>
      <c r="G67" s="205">
        <v>95491.937999999995</v>
      </c>
      <c r="H67" s="206">
        <v>8236.1</v>
      </c>
      <c r="I67" s="177"/>
      <c r="J67" s="200" t="s">
        <v>155</v>
      </c>
      <c r="K67" s="201">
        <v>4454.6570000000002</v>
      </c>
      <c r="L67" s="202">
        <v>18660.225999999999</v>
      </c>
      <c r="M67" s="201">
        <v>902.74300000000005</v>
      </c>
      <c r="N67" s="203" t="s">
        <v>145</v>
      </c>
      <c r="O67" s="204">
        <v>5168.1980000000003</v>
      </c>
      <c r="P67" s="205">
        <v>21585.08</v>
      </c>
      <c r="Q67" s="206">
        <v>798.42499999999995</v>
      </c>
    </row>
    <row r="68" spans="1:17" x14ac:dyDescent="0.2">
      <c r="A68" s="200" t="s">
        <v>150</v>
      </c>
      <c r="B68" s="201">
        <v>22110.242999999999</v>
      </c>
      <c r="C68" s="202">
        <v>92480.266000000003</v>
      </c>
      <c r="D68" s="201">
        <v>7084.6769999999997</v>
      </c>
      <c r="E68" s="203" t="s">
        <v>153</v>
      </c>
      <c r="F68" s="204">
        <v>21583.026999999998</v>
      </c>
      <c r="G68" s="205">
        <v>90023.618000000002</v>
      </c>
      <c r="H68" s="206">
        <v>7314.3370000000004</v>
      </c>
      <c r="I68" s="177"/>
      <c r="J68" s="200" t="s">
        <v>145</v>
      </c>
      <c r="K68" s="201">
        <v>3964.8449999999998</v>
      </c>
      <c r="L68" s="202">
        <v>16585.867999999999</v>
      </c>
      <c r="M68" s="201">
        <v>734.61099999999999</v>
      </c>
      <c r="N68" s="203" t="s">
        <v>146</v>
      </c>
      <c r="O68" s="204">
        <v>4114.3670000000002</v>
      </c>
      <c r="P68" s="205">
        <v>17266.116000000002</v>
      </c>
      <c r="Q68" s="206">
        <v>740.76199999999994</v>
      </c>
    </row>
    <row r="69" spans="1:17" x14ac:dyDescent="0.2">
      <c r="A69" s="200" t="s">
        <v>160</v>
      </c>
      <c r="B69" s="201">
        <v>21658.427</v>
      </c>
      <c r="C69" s="202">
        <v>90567.64</v>
      </c>
      <c r="D69" s="201">
        <v>6927.1909999999998</v>
      </c>
      <c r="E69" s="203" t="s">
        <v>157</v>
      </c>
      <c r="F69" s="204">
        <v>20194.512999999999</v>
      </c>
      <c r="G69" s="205">
        <v>84456.786999999997</v>
      </c>
      <c r="H69" s="206">
        <v>9137.3619999999992</v>
      </c>
      <c r="I69" s="177"/>
      <c r="J69" s="200" t="s">
        <v>146</v>
      </c>
      <c r="K69" s="201">
        <v>3398.49</v>
      </c>
      <c r="L69" s="202">
        <v>14222.796</v>
      </c>
      <c r="M69" s="201">
        <v>719.23699999999997</v>
      </c>
      <c r="N69" s="203" t="s">
        <v>144</v>
      </c>
      <c r="O69" s="204">
        <v>2680.1089999999999</v>
      </c>
      <c r="P69" s="205">
        <v>11192.871999999999</v>
      </c>
      <c r="Q69" s="206">
        <v>461.02</v>
      </c>
    </row>
    <row r="70" spans="1:17" x14ac:dyDescent="0.2">
      <c r="A70" s="200" t="s">
        <v>153</v>
      </c>
      <c r="B70" s="201">
        <v>19491.683000000001</v>
      </c>
      <c r="C70" s="202">
        <v>81525.842999999993</v>
      </c>
      <c r="D70" s="201">
        <v>5923.4489999999996</v>
      </c>
      <c r="E70" s="203" t="s">
        <v>160</v>
      </c>
      <c r="F70" s="204">
        <v>17538.428</v>
      </c>
      <c r="G70" s="205">
        <v>73487.626999999993</v>
      </c>
      <c r="H70" s="206">
        <v>6401.3220000000001</v>
      </c>
      <c r="I70" s="177"/>
      <c r="J70" s="200" t="s">
        <v>172</v>
      </c>
      <c r="K70" s="201">
        <v>1751.8779999999999</v>
      </c>
      <c r="L70" s="202">
        <v>7329.2120000000004</v>
      </c>
      <c r="M70" s="201">
        <v>474.71699999999998</v>
      </c>
      <c r="N70" s="203" t="s">
        <v>148</v>
      </c>
      <c r="O70" s="204">
        <v>2489.1709999999998</v>
      </c>
      <c r="P70" s="205">
        <v>10442.741</v>
      </c>
      <c r="Q70" s="206">
        <v>712.89</v>
      </c>
    </row>
    <row r="71" spans="1:17" x14ac:dyDescent="0.2">
      <c r="A71" s="200" t="s">
        <v>157</v>
      </c>
      <c r="B71" s="201">
        <v>16207.646000000001</v>
      </c>
      <c r="C71" s="202">
        <v>67778.357999999993</v>
      </c>
      <c r="D71" s="201">
        <v>6829.4279999999999</v>
      </c>
      <c r="E71" s="203" t="s">
        <v>152</v>
      </c>
      <c r="F71" s="204">
        <v>15593.138999999999</v>
      </c>
      <c r="G71" s="205">
        <v>65047.796999999999</v>
      </c>
      <c r="H71" s="206">
        <v>6476.808</v>
      </c>
      <c r="I71" s="177"/>
      <c r="J71" s="200" t="s">
        <v>170</v>
      </c>
      <c r="K71" s="201">
        <v>1533.2940000000001</v>
      </c>
      <c r="L71" s="202">
        <v>6422.884</v>
      </c>
      <c r="M71" s="201">
        <v>325.24</v>
      </c>
      <c r="N71" s="203" t="s">
        <v>170</v>
      </c>
      <c r="O71" s="204">
        <v>1605.8869999999999</v>
      </c>
      <c r="P71" s="205">
        <v>6790.7250000000004</v>
      </c>
      <c r="Q71" s="206">
        <v>200.37299999999999</v>
      </c>
    </row>
    <row r="72" spans="1:17" x14ac:dyDescent="0.2">
      <c r="A72" s="200" t="s">
        <v>175</v>
      </c>
      <c r="B72" s="201">
        <v>14977.700999999999</v>
      </c>
      <c r="C72" s="202">
        <v>62675.284</v>
      </c>
      <c r="D72" s="201">
        <v>5168.6840000000002</v>
      </c>
      <c r="E72" s="203" t="s">
        <v>146</v>
      </c>
      <c r="F72" s="204">
        <v>15485.621999999999</v>
      </c>
      <c r="G72" s="205">
        <v>64720.523000000001</v>
      </c>
      <c r="H72" s="206">
        <v>5639.3609999999999</v>
      </c>
      <c r="I72" s="177"/>
      <c r="J72" s="200" t="s">
        <v>196</v>
      </c>
      <c r="K72" s="201">
        <v>1487.1310000000001</v>
      </c>
      <c r="L72" s="202">
        <v>6213.3</v>
      </c>
      <c r="M72" s="201">
        <v>262.10599999999999</v>
      </c>
      <c r="N72" s="203" t="s">
        <v>196</v>
      </c>
      <c r="O72" s="204">
        <v>1492.902</v>
      </c>
      <c r="P72" s="205">
        <v>6193.4830000000002</v>
      </c>
      <c r="Q72" s="206">
        <v>268.108</v>
      </c>
    </row>
    <row r="73" spans="1:17" x14ac:dyDescent="0.2">
      <c r="A73" s="200" t="s">
        <v>183</v>
      </c>
      <c r="B73" s="201">
        <v>14902.308999999999</v>
      </c>
      <c r="C73" s="202">
        <v>62306.144</v>
      </c>
      <c r="D73" s="201">
        <v>3958.9659999999999</v>
      </c>
      <c r="E73" s="203" t="s">
        <v>242</v>
      </c>
      <c r="F73" s="204">
        <v>14905.198</v>
      </c>
      <c r="G73" s="205">
        <v>62653.561999999998</v>
      </c>
      <c r="H73" s="206">
        <v>5459.8540000000003</v>
      </c>
      <c r="I73" s="177"/>
      <c r="J73" s="200" t="s">
        <v>149</v>
      </c>
      <c r="K73" s="201">
        <v>1453.0940000000001</v>
      </c>
      <c r="L73" s="202">
        <v>6073.9560000000001</v>
      </c>
      <c r="M73" s="201">
        <v>220.232</v>
      </c>
      <c r="N73" s="203" t="s">
        <v>151</v>
      </c>
      <c r="O73" s="204">
        <v>1437.174</v>
      </c>
      <c r="P73" s="205">
        <v>6094.6670000000004</v>
      </c>
      <c r="Q73" s="206">
        <v>309.505</v>
      </c>
    </row>
    <row r="74" spans="1:17" x14ac:dyDescent="0.2">
      <c r="A74" s="200" t="s">
        <v>146</v>
      </c>
      <c r="B74" s="201">
        <v>14888.066999999999</v>
      </c>
      <c r="C74" s="202">
        <v>62281.328999999998</v>
      </c>
      <c r="D74" s="201">
        <v>5147.8729999999996</v>
      </c>
      <c r="E74" s="203" t="s">
        <v>145</v>
      </c>
      <c r="F74" s="204">
        <v>11365.805</v>
      </c>
      <c r="G74" s="205">
        <v>47382.499000000003</v>
      </c>
      <c r="H74" s="206">
        <v>4568.0150000000003</v>
      </c>
      <c r="I74" s="177"/>
      <c r="J74" s="200" t="s">
        <v>175</v>
      </c>
      <c r="K74" s="201">
        <v>1308.1179999999999</v>
      </c>
      <c r="L74" s="202">
        <v>5474.6850000000004</v>
      </c>
      <c r="M74" s="201">
        <v>430.93099999999998</v>
      </c>
      <c r="N74" s="203" t="s">
        <v>149</v>
      </c>
      <c r="O74" s="204">
        <v>1329.951</v>
      </c>
      <c r="P74" s="205">
        <v>5548.5749999999998</v>
      </c>
      <c r="Q74" s="206">
        <v>214.96600000000001</v>
      </c>
    </row>
    <row r="75" spans="1:17" ht="13.5" thickBot="1" x14ac:dyDescent="0.25">
      <c r="A75" s="207" t="s">
        <v>152</v>
      </c>
      <c r="B75" s="208">
        <v>10732.290999999999</v>
      </c>
      <c r="C75" s="209">
        <v>44895.646000000001</v>
      </c>
      <c r="D75" s="208">
        <v>3767.7420000000002</v>
      </c>
      <c r="E75" s="210" t="s">
        <v>175</v>
      </c>
      <c r="F75" s="211">
        <v>11300.333000000001</v>
      </c>
      <c r="G75" s="212">
        <v>47285.214</v>
      </c>
      <c r="H75" s="213">
        <v>4175.2889999999998</v>
      </c>
      <c r="I75" s="177"/>
      <c r="J75" s="207" t="s">
        <v>148</v>
      </c>
      <c r="K75" s="208">
        <v>1272.212</v>
      </c>
      <c r="L75" s="209">
        <v>5327.6710000000003</v>
      </c>
      <c r="M75" s="208">
        <v>258.65199999999999</v>
      </c>
      <c r="N75" s="210" t="s">
        <v>156</v>
      </c>
      <c r="O75" s="211">
        <v>1179.2570000000001</v>
      </c>
      <c r="P75" s="212">
        <v>4924.7330000000002</v>
      </c>
      <c r="Q75" s="213">
        <v>508.11599999999999</v>
      </c>
    </row>
    <row r="77" spans="1:17" ht="14.25" x14ac:dyDescent="0.2">
      <c r="A77" s="99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B1" workbookViewId="0">
      <selection activeCell="V34" sqref="V3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71" t="s">
        <v>132</v>
      </c>
    </row>
    <row r="3" spans="1:21" x14ac:dyDescent="0.2">
      <c r="I3" s="285"/>
      <c r="J3" s="285"/>
    </row>
    <row r="4" spans="1:21" x14ac:dyDescent="0.2">
      <c r="B4" t="s">
        <v>249</v>
      </c>
    </row>
    <row r="5" spans="1:21" ht="20.25" x14ac:dyDescent="0.3">
      <c r="B5" s="98" t="s">
        <v>130</v>
      </c>
      <c r="H5" s="285"/>
      <c r="L5" s="229"/>
      <c r="M5" s="229"/>
      <c r="N5" s="80"/>
      <c r="O5" s="80"/>
      <c r="P5" s="236"/>
      <c r="Q5" s="80"/>
      <c r="R5" s="80"/>
      <c r="S5" s="80"/>
    </row>
    <row r="6" spans="1:21" ht="27.75" thickBot="1" x14ac:dyDescent="0.4">
      <c r="B6" s="97" t="s">
        <v>127</v>
      </c>
      <c r="F6" s="80"/>
      <c r="G6" s="80"/>
    </row>
    <row r="7" spans="1:21" ht="14.25" x14ac:dyDescent="0.2">
      <c r="A7" s="376"/>
      <c r="B7" s="377"/>
      <c r="C7" s="82"/>
      <c r="D7" s="83" t="s">
        <v>109</v>
      </c>
      <c r="E7" s="84"/>
      <c r="F7" s="84"/>
      <c r="G7" s="84"/>
      <c r="H7" s="84"/>
      <c r="I7" s="85"/>
      <c r="J7" s="83" t="s">
        <v>110</v>
      </c>
      <c r="K7" s="84"/>
      <c r="L7" s="84"/>
      <c r="M7" s="84"/>
      <c r="N7" s="84"/>
      <c r="O7" s="85"/>
      <c r="P7" s="83" t="s">
        <v>129</v>
      </c>
      <c r="Q7" s="95"/>
      <c r="R7" s="158"/>
      <c r="S7" s="159"/>
    </row>
    <row r="8" spans="1:21" ht="14.25" x14ac:dyDescent="0.2">
      <c r="A8" s="376"/>
      <c r="B8" s="378" t="s">
        <v>111</v>
      </c>
      <c r="C8" s="86" t="s">
        <v>112</v>
      </c>
      <c r="D8" s="87" t="s">
        <v>113</v>
      </c>
      <c r="E8" s="87"/>
      <c r="F8" s="87" t="s">
        <v>180</v>
      </c>
      <c r="G8" s="87"/>
      <c r="H8" s="87" t="s">
        <v>114</v>
      </c>
      <c r="I8" s="88"/>
      <c r="J8" s="87" t="s">
        <v>113</v>
      </c>
      <c r="K8" s="87"/>
      <c r="L8" s="87" t="s">
        <v>180</v>
      </c>
      <c r="M8" s="87"/>
      <c r="N8" s="87" t="s">
        <v>114</v>
      </c>
      <c r="O8" s="88"/>
      <c r="P8" s="87" t="s">
        <v>113</v>
      </c>
      <c r="Q8" s="87"/>
      <c r="R8" s="160" t="s">
        <v>180</v>
      </c>
      <c r="S8" s="96"/>
    </row>
    <row r="9" spans="1:21" ht="13.5" thickBot="1" x14ac:dyDescent="0.25">
      <c r="A9" s="376"/>
      <c r="B9" s="379"/>
      <c r="C9" s="89"/>
      <c r="D9" s="274" t="s">
        <v>232</v>
      </c>
      <c r="E9" s="242" t="s">
        <v>248</v>
      </c>
      <c r="F9" s="241" t="s">
        <v>232</v>
      </c>
      <c r="G9" s="242" t="s">
        <v>248</v>
      </c>
      <c r="H9" s="244" t="s">
        <v>232</v>
      </c>
      <c r="I9" s="245" t="s">
        <v>248</v>
      </c>
      <c r="J9" s="276" t="s">
        <v>232</v>
      </c>
      <c r="K9" s="117" t="s">
        <v>248</v>
      </c>
      <c r="L9" s="161" t="s">
        <v>232</v>
      </c>
      <c r="M9" s="117" t="s">
        <v>248</v>
      </c>
      <c r="N9" s="116" t="s">
        <v>232</v>
      </c>
      <c r="O9" s="118" t="s">
        <v>248</v>
      </c>
      <c r="P9" s="276" t="s">
        <v>232</v>
      </c>
      <c r="Q9" s="117" t="s">
        <v>248</v>
      </c>
      <c r="R9" s="162" t="s">
        <v>232</v>
      </c>
      <c r="S9" s="119" t="s">
        <v>248</v>
      </c>
    </row>
    <row r="10" spans="1:21" ht="15.75" x14ac:dyDescent="0.25">
      <c r="A10" s="376"/>
      <c r="B10" s="382" t="s">
        <v>115</v>
      </c>
      <c r="C10" s="317"/>
      <c r="D10" s="275">
        <f t="shared" ref="D10:Q10" si="0">SUM(D11:D16)</f>
        <v>1818184.0129999998</v>
      </c>
      <c r="E10" s="243">
        <f t="shared" si="0"/>
        <v>1532719.925</v>
      </c>
      <c r="F10" s="246">
        <f>SUM(F11:F16)</f>
        <v>7602403.4820000008</v>
      </c>
      <c r="G10" s="247">
        <f>SUM(G11:G16)</f>
        <v>6405202.7319999998</v>
      </c>
      <c r="H10" s="261">
        <f t="shared" si="0"/>
        <v>1153116.284</v>
      </c>
      <c r="I10" s="277">
        <f t="shared" si="0"/>
        <v>1255178.2109999999</v>
      </c>
      <c r="J10" s="275">
        <f t="shared" si="0"/>
        <v>728550.42500000005</v>
      </c>
      <c r="K10" s="226">
        <f t="shared" si="0"/>
        <v>714707.00399999996</v>
      </c>
      <c r="L10" s="227">
        <f t="shared" si="0"/>
        <v>3046963.7350000003</v>
      </c>
      <c r="M10" s="226">
        <f t="shared" si="0"/>
        <v>2989310.2060000002</v>
      </c>
      <c r="N10" s="228">
        <f t="shared" si="0"/>
        <v>516092.375</v>
      </c>
      <c r="O10" s="279">
        <f t="shared" si="0"/>
        <v>512692.53699999995</v>
      </c>
      <c r="P10" s="275">
        <f t="shared" si="0"/>
        <v>1089633.588</v>
      </c>
      <c r="Q10" s="216">
        <f t="shared" si="0"/>
        <v>818012.92099999997</v>
      </c>
      <c r="R10" s="215">
        <f>SUM(R11:R16)</f>
        <v>4555439.7469999995</v>
      </c>
      <c r="S10" s="216">
        <f>SUM(S11:S16)</f>
        <v>3415892.5260000001</v>
      </c>
      <c r="T10" s="234"/>
      <c r="U10" s="235"/>
    </row>
    <row r="11" spans="1:21" x14ac:dyDescent="0.2">
      <c r="A11" s="376"/>
      <c r="B11" s="383" t="s">
        <v>116</v>
      </c>
      <c r="C11" s="309" t="s">
        <v>207</v>
      </c>
      <c r="D11" s="310">
        <v>268934.59399999998</v>
      </c>
      <c r="E11" s="311">
        <v>257064.859</v>
      </c>
      <c r="F11" s="163">
        <v>1124802.314</v>
      </c>
      <c r="G11" s="91">
        <v>1073677.264</v>
      </c>
      <c r="H11" s="310">
        <v>385457.94699999999</v>
      </c>
      <c r="I11" s="312">
        <v>512260.82400000002</v>
      </c>
      <c r="J11" s="310">
        <v>89717.01</v>
      </c>
      <c r="K11" s="311">
        <v>85406.361000000004</v>
      </c>
      <c r="L11" s="163">
        <v>375104.96600000001</v>
      </c>
      <c r="M11" s="91">
        <v>357344.45500000002</v>
      </c>
      <c r="N11" s="310">
        <v>191195.296</v>
      </c>
      <c r="O11" s="312">
        <v>209514.02</v>
      </c>
      <c r="P11" s="313">
        <v>179217.58399999997</v>
      </c>
      <c r="Q11" s="314">
        <v>171658.49799999999</v>
      </c>
      <c r="R11" s="164">
        <f t="shared" ref="R11:S16" si="1">F11-L11</f>
        <v>749697.348</v>
      </c>
      <c r="S11" s="165">
        <f t="shared" si="1"/>
        <v>716332.80899999989</v>
      </c>
      <c r="T11" s="234"/>
      <c r="U11" s="235"/>
    </row>
    <row r="12" spans="1:21" x14ac:dyDescent="0.2">
      <c r="A12" s="376"/>
      <c r="B12" s="383" t="s">
        <v>117</v>
      </c>
      <c r="C12" s="309" t="s">
        <v>118</v>
      </c>
      <c r="D12" s="310">
        <v>437735.62099999998</v>
      </c>
      <c r="E12" s="311">
        <v>279183.21100000001</v>
      </c>
      <c r="F12" s="163">
        <v>1830082.4</v>
      </c>
      <c r="G12" s="91">
        <v>1165023.075</v>
      </c>
      <c r="H12" s="310">
        <v>157722.579</v>
      </c>
      <c r="I12" s="312">
        <v>141258.69699999999</v>
      </c>
      <c r="J12" s="310">
        <v>223869.82199999999</v>
      </c>
      <c r="K12" s="311">
        <v>238316.72</v>
      </c>
      <c r="L12" s="163">
        <v>936191.16799999995</v>
      </c>
      <c r="M12" s="91">
        <v>995982.62899999996</v>
      </c>
      <c r="N12" s="310">
        <v>118510.012</v>
      </c>
      <c r="O12" s="312">
        <v>103429.489</v>
      </c>
      <c r="P12" s="313">
        <v>213865.799</v>
      </c>
      <c r="Q12" s="314">
        <v>40866.491000000009</v>
      </c>
      <c r="R12" s="164">
        <f t="shared" si="1"/>
        <v>893891.23199999996</v>
      </c>
      <c r="S12" s="165">
        <f t="shared" si="1"/>
        <v>169040.446</v>
      </c>
      <c r="T12" s="234"/>
      <c r="U12" s="235"/>
    </row>
    <row r="13" spans="1:21" x14ac:dyDescent="0.2">
      <c r="A13" s="376"/>
      <c r="B13" s="383" t="s">
        <v>119</v>
      </c>
      <c r="C13" s="309" t="s">
        <v>120</v>
      </c>
      <c r="D13" s="310">
        <v>132248.81200000001</v>
      </c>
      <c r="E13" s="311">
        <v>111042.64</v>
      </c>
      <c r="F13" s="163">
        <v>553124.06200000003</v>
      </c>
      <c r="G13" s="91">
        <v>464490.73700000002</v>
      </c>
      <c r="H13" s="310">
        <v>110226.193</v>
      </c>
      <c r="I13" s="312">
        <v>101207.227</v>
      </c>
      <c r="J13" s="310">
        <v>52988.815999999999</v>
      </c>
      <c r="K13" s="311">
        <v>51618.743000000002</v>
      </c>
      <c r="L13" s="163">
        <v>221673.973</v>
      </c>
      <c r="M13" s="91">
        <v>216011.65</v>
      </c>
      <c r="N13" s="310">
        <v>34240.902999999998</v>
      </c>
      <c r="O13" s="312">
        <v>38799.707000000002</v>
      </c>
      <c r="P13" s="313">
        <v>79259.996000000014</v>
      </c>
      <c r="Q13" s="314">
        <v>59423.896999999997</v>
      </c>
      <c r="R13" s="164">
        <f t="shared" si="1"/>
        <v>331450.08900000004</v>
      </c>
      <c r="S13" s="165">
        <f t="shared" si="1"/>
        <v>248479.08700000003</v>
      </c>
      <c r="T13" s="234"/>
      <c r="U13" s="235"/>
    </row>
    <row r="14" spans="1:21" x14ac:dyDescent="0.2">
      <c r="A14" s="376"/>
      <c r="B14" s="383" t="s">
        <v>121</v>
      </c>
      <c r="C14" s="309" t="s">
        <v>122</v>
      </c>
      <c r="D14" s="310">
        <v>194428.82199999999</v>
      </c>
      <c r="E14" s="311">
        <v>172761.85399999999</v>
      </c>
      <c r="F14" s="163">
        <v>812929.79200000002</v>
      </c>
      <c r="G14" s="91">
        <v>722768.81099999999</v>
      </c>
      <c r="H14" s="310">
        <v>256554.459</v>
      </c>
      <c r="I14" s="312">
        <v>238109.94699999999</v>
      </c>
      <c r="J14" s="310">
        <v>55670.122000000003</v>
      </c>
      <c r="K14" s="311">
        <v>30947.773000000001</v>
      </c>
      <c r="L14" s="163">
        <v>232682.14799999999</v>
      </c>
      <c r="M14" s="91">
        <v>129468.749</v>
      </c>
      <c r="N14" s="310">
        <v>91590.28</v>
      </c>
      <c r="O14" s="312">
        <v>72049.044999999998</v>
      </c>
      <c r="P14" s="313">
        <v>138758.69999999998</v>
      </c>
      <c r="Q14" s="314">
        <v>141814.08100000001</v>
      </c>
      <c r="R14" s="164">
        <f t="shared" si="1"/>
        <v>580247.64400000009</v>
      </c>
      <c r="S14" s="165">
        <f t="shared" si="1"/>
        <v>593300.06200000003</v>
      </c>
      <c r="T14" s="234"/>
      <c r="U14" s="235"/>
    </row>
    <row r="15" spans="1:21" x14ac:dyDescent="0.2">
      <c r="A15" s="376"/>
      <c r="B15" s="383" t="s">
        <v>123</v>
      </c>
      <c r="C15" s="309" t="s">
        <v>124</v>
      </c>
      <c r="D15" s="310">
        <v>121945.33900000001</v>
      </c>
      <c r="E15" s="311">
        <v>119498.891</v>
      </c>
      <c r="F15" s="163">
        <v>509857.28100000002</v>
      </c>
      <c r="G15" s="91">
        <v>500197.61900000001</v>
      </c>
      <c r="H15" s="310">
        <v>35696.928999999996</v>
      </c>
      <c r="I15" s="312">
        <v>40826.620000000003</v>
      </c>
      <c r="J15" s="310">
        <v>59808.610999999997</v>
      </c>
      <c r="K15" s="311">
        <v>48047.059000000001</v>
      </c>
      <c r="L15" s="163">
        <v>250083.913</v>
      </c>
      <c r="M15" s="91">
        <v>201216.30300000001</v>
      </c>
      <c r="N15" s="310">
        <v>14921.181</v>
      </c>
      <c r="O15" s="312">
        <v>13561.540999999999</v>
      </c>
      <c r="P15" s="313">
        <v>62136.72800000001</v>
      </c>
      <c r="Q15" s="314">
        <v>71451.831999999995</v>
      </c>
      <c r="R15" s="164">
        <f t="shared" si="1"/>
        <v>259773.36800000002</v>
      </c>
      <c r="S15" s="165">
        <f t="shared" si="1"/>
        <v>298981.31599999999</v>
      </c>
      <c r="T15" s="234"/>
      <c r="U15" s="235"/>
    </row>
    <row r="16" spans="1:21" ht="13.5" thickBot="1" x14ac:dyDescent="0.25">
      <c r="A16" s="376"/>
      <c r="B16" s="384" t="s">
        <v>125</v>
      </c>
      <c r="C16" s="318" t="s">
        <v>126</v>
      </c>
      <c r="D16" s="319">
        <v>662890.82499999995</v>
      </c>
      <c r="E16" s="320">
        <v>593168.47</v>
      </c>
      <c r="F16" s="166">
        <v>2771607.6329999999</v>
      </c>
      <c r="G16" s="93">
        <v>2479045.2259999998</v>
      </c>
      <c r="H16" s="319">
        <v>207458.177</v>
      </c>
      <c r="I16" s="321">
        <v>221514.89600000001</v>
      </c>
      <c r="J16" s="319">
        <v>246496.04399999999</v>
      </c>
      <c r="K16" s="320">
        <v>260370.348</v>
      </c>
      <c r="L16" s="166">
        <v>1031227.567</v>
      </c>
      <c r="M16" s="93">
        <v>1089286.42</v>
      </c>
      <c r="N16" s="319">
        <v>65634.702999999994</v>
      </c>
      <c r="O16" s="321">
        <v>75338.735000000001</v>
      </c>
      <c r="P16" s="322">
        <v>416394.78099999996</v>
      </c>
      <c r="Q16" s="323">
        <v>332798.12199999997</v>
      </c>
      <c r="R16" s="167">
        <f t="shared" si="1"/>
        <v>1740380.0659999999</v>
      </c>
      <c r="S16" s="168">
        <f t="shared" si="1"/>
        <v>1389758.8059999999</v>
      </c>
    </row>
    <row r="17" spans="1:19" x14ac:dyDescent="0.2">
      <c r="E17" s="217"/>
      <c r="G17" s="217"/>
      <c r="H17" s="217"/>
      <c r="I17" s="217"/>
      <c r="L17" s="217"/>
      <c r="M17" s="217"/>
      <c r="N17" s="217"/>
      <c r="O17" s="217"/>
      <c r="R17" s="353"/>
    </row>
    <row r="18" spans="1:19" ht="27.75" thickBot="1" x14ac:dyDescent="0.4">
      <c r="B18" s="97" t="s">
        <v>131</v>
      </c>
      <c r="G18" s="217"/>
      <c r="I18" s="217"/>
      <c r="L18" s="217"/>
    </row>
    <row r="19" spans="1:19" ht="14.25" x14ac:dyDescent="0.2">
      <c r="A19" s="376"/>
      <c r="B19" s="377"/>
      <c r="C19" s="169"/>
      <c r="D19" s="83" t="s">
        <v>109</v>
      </c>
      <c r="E19" s="84"/>
      <c r="F19" s="84"/>
      <c r="G19" s="84"/>
      <c r="H19" s="84"/>
      <c r="I19" s="85"/>
      <c r="J19" s="83" t="s">
        <v>110</v>
      </c>
      <c r="K19" s="84"/>
      <c r="L19" s="84"/>
      <c r="M19" s="84"/>
      <c r="N19" s="84"/>
      <c r="O19" s="85"/>
      <c r="P19" s="284" t="s">
        <v>129</v>
      </c>
      <c r="Q19" s="95"/>
      <c r="R19" s="158"/>
      <c r="S19" s="159"/>
    </row>
    <row r="20" spans="1:19" ht="14.25" x14ac:dyDescent="0.2">
      <c r="A20" s="376"/>
      <c r="B20" s="378" t="s">
        <v>111</v>
      </c>
      <c r="C20" s="170" t="s">
        <v>112</v>
      </c>
      <c r="D20" s="87" t="s">
        <v>113</v>
      </c>
      <c r="E20" s="87"/>
      <c r="F20" s="87" t="s">
        <v>180</v>
      </c>
      <c r="G20" s="87"/>
      <c r="H20" s="87" t="s">
        <v>114</v>
      </c>
      <c r="I20" s="88"/>
      <c r="J20" s="87" t="s">
        <v>113</v>
      </c>
      <c r="K20" s="87"/>
      <c r="L20" s="87" t="s">
        <v>180</v>
      </c>
      <c r="M20" s="87"/>
      <c r="N20" s="87" t="s">
        <v>114</v>
      </c>
      <c r="O20" s="88"/>
      <c r="P20" s="160" t="s">
        <v>113</v>
      </c>
      <c r="Q20" s="87"/>
      <c r="R20" s="160" t="s">
        <v>180</v>
      </c>
      <c r="S20" s="96"/>
    </row>
    <row r="21" spans="1:19" ht="13.5" thickBot="1" x14ac:dyDescent="0.25">
      <c r="A21" s="376"/>
      <c r="B21" s="379"/>
      <c r="C21" s="171"/>
      <c r="D21" s="274" t="s">
        <v>232</v>
      </c>
      <c r="E21" s="242" t="s">
        <v>248</v>
      </c>
      <c r="F21" s="241" t="s">
        <v>232</v>
      </c>
      <c r="G21" s="242" t="s">
        <v>248</v>
      </c>
      <c r="H21" s="244" t="s">
        <v>232</v>
      </c>
      <c r="I21" s="245" t="s">
        <v>248</v>
      </c>
      <c r="J21" s="276" t="s">
        <v>232</v>
      </c>
      <c r="K21" s="117" t="s">
        <v>248</v>
      </c>
      <c r="L21" s="161" t="s">
        <v>232</v>
      </c>
      <c r="M21" s="117" t="s">
        <v>248</v>
      </c>
      <c r="N21" s="116" t="s">
        <v>232</v>
      </c>
      <c r="O21" s="118" t="s">
        <v>248</v>
      </c>
      <c r="P21" s="276" t="s">
        <v>232</v>
      </c>
      <c r="Q21" s="117" t="s">
        <v>248</v>
      </c>
      <c r="R21" s="162" t="s">
        <v>232</v>
      </c>
      <c r="S21" s="119" t="s">
        <v>248</v>
      </c>
    </row>
    <row r="22" spans="1:19" ht="15.75" x14ac:dyDescent="0.25">
      <c r="A22" s="376"/>
      <c r="B22" s="382" t="s">
        <v>115</v>
      </c>
      <c r="C22" s="278"/>
      <c r="D22" s="275">
        <f t="shared" ref="D22:S22" si="2">SUM(D23:D28)</f>
        <v>88887.111999999994</v>
      </c>
      <c r="E22" s="226">
        <f t="shared" si="2"/>
        <v>644.25400000000002</v>
      </c>
      <c r="F22" s="227">
        <f t="shared" si="2"/>
        <v>371017.93800000002</v>
      </c>
      <c r="G22" s="226">
        <f t="shared" si="2"/>
        <v>2618.9389999999999</v>
      </c>
      <c r="H22" s="228">
        <f t="shared" si="2"/>
        <v>28315.225999999999</v>
      </c>
      <c r="I22" s="279">
        <f t="shared" si="2"/>
        <v>183.53399999999999</v>
      </c>
      <c r="J22" s="275">
        <f t="shared" si="2"/>
        <v>0.107</v>
      </c>
      <c r="K22" s="226">
        <f t="shared" si="2"/>
        <v>45.506999999999998</v>
      </c>
      <c r="L22" s="227">
        <f>SUM(L23:L28)</f>
        <v>0.45</v>
      </c>
      <c r="M22" s="226">
        <f>SUM(M23:M28)</f>
        <v>185.26499999999999</v>
      </c>
      <c r="N22" s="228">
        <f t="shared" si="2"/>
        <v>1E-3</v>
      </c>
      <c r="O22" s="279">
        <f t="shared" si="2"/>
        <v>126.968</v>
      </c>
      <c r="P22" s="275">
        <f t="shared" si="2"/>
        <v>88887.005000000005</v>
      </c>
      <c r="Q22" s="243">
        <f t="shared" si="2"/>
        <v>598.74699999999996</v>
      </c>
      <c r="R22" s="421">
        <f t="shared" si="2"/>
        <v>371017.48800000001</v>
      </c>
      <c r="S22" s="216">
        <f t="shared" si="2"/>
        <v>2433.674</v>
      </c>
    </row>
    <row r="23" spans="1:19" x14ac:dyDescent="0.2">
      <c r="A23" s="376"/>
      <c r="B23" s="383" t="s">
        <v>116</v>
      </c>
      <c r="C23" s="309" t="s">
        <v>207</v>
      </c>
      <c r="D23" s="310">
        <v>5495.3670000000002</v>
      </c>
      <c r="E23" s="311">
        <v>61.82</v>
      </c>
      <c r="F23" s="90">
        <v>22947.741999999998</v>
      </c>
      <c r="G23" s="91">
        <v>248.553</v>
      </c>
      <c r="H23" s="310">
        <v>3188.3240000000001</v>
      </c>
      <c r="I23" s="312">
        <v>34.844000000000001</v>
      </c>
      <c r="J23" s="224">
        <v>0</v>
      </c>
      <c r="K23" s="91">
        <v>0</v>
      </c>
      <c r="L23" s="163">
        <v>0</v>
      </c>
      <c r="M23" s="91">
        <v>0</v>
      </c>
      <c r="N23" s="90">
        <v>0</v>
      </c>
      <c r="O23" s="280">
        <v>0</v>
      </c>
      <c r="P23" s="313">
        <v>5495.3670000000002</v>
      </c>
      <c r="Q23" s="419">
        <v>61.82</v>
      </c>
      <c r="R23" s="422">
        <f t="shared" ref="R23:R28" si="3">F23-L23</f>
        <v>22947.741999999998</v>
      </c>
      <c r="S23" s="165">
        <f>G23-M23</f>
        <v>248.553</v>
      </c>
    </row>
    <row r="24" spans="1:19" x14ac:dyDescent="0.2">
      <c r="A24" s="376"/>
      <c r="B24" s="383" t="s">
        <v>117</v>
      </c>
      <c r="C24" s="309" t="s">
        <v>118</v>
      </c>
      <c r="D24" s="310">
        <v>4435.6859999999997</v>
      </c>
      <c r="E24" s="311">
        <v>0</v>
      </c>
      <c r="F24" s="90">
        <v>18526.554</v>
      </c>
      <c r="G24" s="91">
        <v>0</v>
      </c>
      <c r="H24" s="310">
        <v>2137.9949999999999</v>
      </c>
      <c r="I24" s="312">
        <v>0</v>
      </c>
      <c r="J24" s="224">
        <v>0</v>
      </c>
      <c r="K24" s="91">
        <v>0</v>
      </c>
      <c r="L24" s="163">
        <v>0</v>
      </c>
      <c r="M24" s="91">
        <v>0</v>
      </c>
      <c r="N24" s="90">
        <v>0</v>
      </c>
      <c r="O24" s="280">
        <v>0</v>
      </c>
      <c r="P24" s="313">
        <v>4435.6859999999997</v>
      </c>
      <c r="Q24" s="419">
        <v>0</v>
      </c>
      <c r="R24" s="422">
        <f t="shared" si="3"/>
        <v>18526.554</v>
      </c>
      <c r="S24" s="165">
        <f t="shared" ref="S24:S28" si="4">G24-M24</f>
        <v>0</v>
      </c>
    </row>
    <row r="25" spans="1:19" x14ac:dyDescent="0.2">
      <c r="A25" s="376"/>
      <c r="B25" s="383" t="s">
        <v>119</v>
      </c>
      <c r="C25" s="309" t="s">
        <v>120</v>
      </c>
      <c r="D25" s="310">
        <v>1006.72</v>
      </c>
      <c r="E25" s="311">
        <v>0</v>
      </c>
      <c r="F25" s="90">
        <v>4204.62</v>
      </c>
      <c r="G25" s="91">
        <v>0</v>
      </c>
      <c r="H25" s="310">
        <v>898.28899999999999</v>
      </c>
      <c r="I25" s="312">
        <v>0</v>
      </c>
      <c r="J25" s="224">
        <v>0.107</v>
      </c>
      <c r="K25" s="91">
        <v>0</v>
      </c>
      <c r="L25" s="163">
        <v>0.45</v>
      </c>
      <c r="M25" s="91">
        <v>0</v>
      </c>
      <c r="N25" s="90">
        <v>1E-3</v>
      </c>
      <c r="O25" s="280">
        <v>0</v>
      </c>
      <c r="P25" s="313">
        <v>1006.6130000000001</v>
      </c>
      <c r="Q25" s="419">
        <v>0</v>
      </c>
      <c r="R25" s="422">
        <f t="shared" si="3"/>
        <v>4204.17</v>
      </c>
      <c r="S25" s="165">
        <f t="shared" si="4"/>
        <v>0</v>
      </c>
    </row>
    <row r="26" spans="1:19" x14ac:dyDescent="0.2">
      <c r="A26" s="376"/>
      <c r="B26" s="383" t="s">
        <v>121</v>
      </c>
      <c r="C26" s="309" t="s">
        <v>122</v>
      </c>
      <c r="D26" s="310">
        <v>2631.6610000000001</v>
      </c>
      <c r="E26" s="311">
        <v>0</v>
      </c>
      <c r="F26" s="90">
        <v>10979.32</v>
      </c>
      <c r="G26" s="91">
        <v>0</v>
      </c>
      <c r="H26" s="310">
        <v>2537.4050000000002</v>
      </c>
      <c r="I26" s="312">
        <v>0</v>
      </c>
      <c r="J26" s="224">
        <v>0</v>
      </c>
      <c r="K26" s="91">
        <v>45.506999999999998</v>
      </c>
      <c r="L26" s="163">
        <v>0</v>
      </c>
      <c r="M26" s="91">
        <v>185.26499999999999</v>
      </c>
      <c r="N26" s="90">
        <v>0</v>
      </c>
      <c r="O26" s="280">
        <v>126.968</v>
      </c>
      <c r="P26" s="313">
        <v>2631.6610000000001</v>
      </c>
      <c r="Q26" s="419">
        <v>-45.506999999999998</v>
      </c>
      <c r="R26" s="422">
        <f t="shared" si="3"/>
        <v>10979.32</v>
      </c>
      <c r="S26" s="165">
        <f t="shared" si="4"/>
        <v>-185.26499999999999</v>
      </c>
    </row>
    <row r="27" spans="1:19" x14ac:dyDescent="0.2">
      <c r="A27" s="376"/>
      <c r="B27" s="383" t="s">
        <v>123</v>
      </c>
      <c r="C27" s="309" t="s">
        <v>124</v>
      </c>
      <c r="D27" s="310">
        <v>7695.2610000000004</v>
      </c>
      <c r="E27" s="311">
        <v>0</v>
      </c>
      <c r="F27" s="90">
        <v>32107.213</v>
      </c>
      <c r="G27" s="91">
        <v>0</v>
      </c>
      <c r="H27" s="310">
        <v>1847.539</v>
      </c>
      <c r="I27" s="312">
        <v>0</v>
      </c>
      <c r="J27" s="224">
        <v>0</v>
      </c>
      <c r="K27" s="91">
        <v>0</v>
      </c>
      <c r="L27" s="163">
        <v>0</v>
      </c>
      <c r="M27" s="91">
        <v>0</v>
      </c>
      <c r="N27" s="90">
        <v>0</v>
      </c>
      <c r="O27" s="280">
        <v>0</v>
      </c>
      <c r="P27" s="313">
        <v>7695.2610000000004</v>
      </c>
      <c r="Q27" s="419">
        <v>0</v>
      </c>
      <c r="R27" s="422">
        <f t="shared" si="3"/>
        <v>32107.213</v>
      </c>
      <c r="S27" s="165">
        <f t="shared" si="4"/>
        <v>0</v>
      </c>
    </row>
    <row r="28" spans="1:19" ht="13.5" thickBot="1" x14ac:dyDescent="0.25">
      <c r="A28" s="376"/>
      <c r="B28" s="384" t="s">
        <v>125</v>
      </c>
      <c r="C28" s="318" t="s">
        <v>126</v>
      </c>
      <c r="D28" s="319">
        <v>67622.417000000001</v>
      </c>
      <c r="E28" s="320">
        <v>582.43399999999997</v>
      </c>
      <c r="F28" s="92">
        <v>282252.489</v>
      </c>
      <c r="G28" s="93">
        <v>2370.386</v>
      </c>
      <c r="H28" s="319">
        <v>17705.673999999999</v>
      </c>
      <c r="I28" s="321">
        <v>148.69</v>
      </c>
      <c r="J28" s="225">
        <v>0</v>
      </c>
      <c r="K28" s="93">
        <v>0</v>
      </c>
      <c r="L28" s="166">
        <v>0</v>
      </c>
      <c r="M28" s="93">
        <v>0</v>
      </c>
      <c r="N28" s="92">
        <v>0</v>
      </c>
      <c r="O28" s="281">
        <v>0</v>
      </c>
      <c r="P28" s="322">
        <v>67622.417000000001</v>
      </c>
      <c r="Q28" s="420">
        <v>582.43399999999997</v>
      </c>
      <c r="R28" s="423">
        <f t="shared" si="3"/>
        <v>282252.489</v>
      </c>
      <c r="S28" s="168">
        <f t="shared" si="4"/>
        <v>2370.386</v>
      </c>
    </row>
    <row r="29" spans="1:19" x14ac:dyDescent="0.2">
      <c r="G29" s="217"/>
      <c r="H29" s="217"/>
    </row>
    <row r="30" spans="1:19" ht="27" customHeight="1" thickBot="1" x14ac:dyDescent="0.4">
      <c r="B30" s="97" t="s">
        <v>192</v>
      </c>
      <c r="G30" s="217"/>
    </row>
    <row r="31" spans="1:19" ht="14.25" x14ac:dyDescent="0.2">
      <c r="A31" s="376"/>
      <c r="B31" s="377"/>
      <c r="C31" s="169"/>
      <c r="D31" s="83" t="s">
        <v>109</v>
      </c>
      <c r="E31" s="84"/>
      <c r="F31" s="84"/>
      <c r="G31" s="84"/>
      <c r="H31" s="84"/>
      <c r="I31" s="85"/>
      <c r="J31" s="83" t="s">
        <v>110</v>
      </c>
      <c r="K31" s="84"/>
      <c r="L31" s="84"/>
      <c r="M31" s="84"/>
      <c r="N31" s="84"/>
      <c r="O31" s="85"/>
      <c r="P31" s="83" t="s">
        <v>129</v>
      </c>
      <c r="Q31" s="95"/>
      <c r="R31" s="158"/>
      <c r="S31" s="159"/>
    </row>
    <row r="32" spans="1:19" ht="14.25" x14ac:dyDescent="0.2">
      <c r="A32" s="376"/>
      <c r="B32" s="378" t="s">
        <v>111</v>
      </c>
      <c r="C32" s="170" t="s">
        <v>112</v>
      </c>
      <c r="D32" s="87" t="s">
        <v>113</v>
      </c>
      <c r="E32" s="87"/>
      <c r="F32" s="87" t="s">
        <v>180</v>
      </c>
      <c r="G32" s="87"/>
      <c r="H32" s="87" t="s">
        <v>114</v>
      </c>
      <c r="I32" s="88"/>
      <c r="J32" s="87" t="s">
        <v>113</v>
      </c>
      <c r="K32" s="87"/>
      <c r="L32" s="87" t="s">
        <v>180</v>
      </c>
      <c r="M32" s="87"/>
      <c r="N32" s="87" t="s">
        <v>114</v>
      </c>
      <c r="O32" s="88"/>
      <c r="P32" s="87" t="s">
        <v>113</v>
      </c>
      <c r="Q32" s="87"/>
      <c r="R32" s="160" t="s">
        <v>180</v>
      </c>
      <c r="S32" s="96"/>
    </row>
    <row r="33" spans="1:19" ht="13.5" thickBot="1" x14ac:dyDescent="0.25">
      <c r="A33" s="376"/>
      <c r="B33" s="379"/>
      <c r="C33" s="171"/>
      <c r="D33" s="274" t="s">
        <v>232</v>
      </c>
      <c r="E33" s="242" t="s">
        <v>248</v>
      </c>
      <c r="F33" s="241" t="s">
        <v>232</v>
      </c>
      <c r="G33" s="242" t="s">
        <v>248</v>
      </c>
      <c r="H33" s="244" t="s">
        <v>232</v>
      </c>
      <c r="I33" s="245" t="s">
        <v>248</v>
      </c>
      <c r="J33" s="276" t="s">
        <v>232</v>
      </c>
      <c r="K33" s="117" t="s">
        <v>248</v>
      </c>
      <c r="L33" s="161" t="s">
        <v>232</v>
      </c>
      <c r="M33" s="117" t="s">
        <v>248</v>
      </c>
      <c r="N33" s="116" t="s">
        <v>232</v>
      </c>
      <c r="O33" s="118" t="s">
        <v>248</v>
      </c>
      <c r="P33" s="276" t="s">
        <v>232</v>
      </c>
      <c r="Q33" s="117" t="s">
        <v>248</v>
      </c>
      <c r="R33" s="162" t="s">
        <v>232</v>
      </c>
      <c r="S33" s="119" t="s">
        <v>248</v>
      </c>
    </row>
    <row r="34" spans="1:19" ht="15.75" x14ac:dyDescent="0.25">
      <c r="A34" s="376"/>
      <c r="B34" s="382" t="s">
        <v>115</v>
      </c>
      <c r="C34" s="278"/>
      <c r="D34" s="275">
        <f t="shared" ref="D34:S34" si="5">SUM(D35:D40)</f>
        <v>323510.08500000002</v>
      </c>
      <c r="E34" s="226">
        <f t="shared" si="5"/>
        <v>287610.408</v>
      </c>
      <c r="F34" s="227">
        <f t="shared" si="5"/>
        <v>1352393.611</v>
      </c>
      <c r="G34" s="226">
        <f t="shared" si="5"/>
        <v>1201563.9000000001</v>
      </c>
      <c r="H34" s="228">
        <f t="shared" si="5"/>
        <v>376018.29100000003</v>
      </c>
      <c r="I34" s="279">
        <f t="shared" si="5"/>
        <v>436029.52900000004</v>
      </c>
      <c r="J34" s="275">
        <f t="shared" si="5"/>
        <v>306779.685</v>
      </c>
      <c r="K34" s="226">
        <f t="shared" si="5"/>
        <v>249575.098</v>
      </c>
      <c r="L34" s="227">
        <f t="shared" si="5"/>
        <v>1282927.6599999999</v>
      </c>
      <c r="M34" s="226">
        <f t="shared" si="5"/>
        <v>1043871.2479999999</v>
      </c>
      <c r="N34" s="228">
        <f t="shared" si="5"/>
        <v>185253.80399999997</v>
      </c>
      <c r="O34" s="279">
        <f t="shared" si="5"/>
        <v>132833.87599999999</v>
      </c>
      <c r="P34" s="275">
        <f t="shared" si="5"/>
        <v>16730.399999999994</v>
      </c>
      <c r="Q34" s="216">
        <f t="shared" si="5"/>
        <v>38035.309999999983</v>
      </c>
      <c r="R34" s="215">
        <f t="shared" si="5"/>
        <v>69465.951000000001</v>
      </c>
      <c r="S34" s="216">
        <f t="shared" si="5"/>
        <v>157692.65200000006</v>
      </c>
    </row>
    <row r="35" spans="1:19" x14ac:dyDescent="0.2">
      <c r="A35" s="376"/>
      <c r="B35" s="383" t="s">
        <v>116</v>
      </c>
      <c r="C35" s="309" t="s">
        <v>207</v>
      </c>
      <c r="D35" s="310">
        <v>162926.09400000001</v>
      </c>
      <c r="E35" s="311">
        <v>144756.04199999999</v>
      </c>
      <c r="F35" s="163">
        <v>681180.04099999997</v>
      </c>
      <c r="G35" s="91">
        <v>604300.92500000005</v>
      </c>
      <c r="H35" s="310">
        <v>233284.565</v>
      </c>
      <c r="I35" s="312">
        <v>305832.49400000001</v>
      </c>
      <c r="J35" s="373">
        <v>23789.457999999999</v>
      </c>
      <c r="K35" s="311">
        <v>17442.732</v>
      </c>
      <c r="L35" s="163">
        <v>99460.763999999996</v>
      </c>
      <c r="M35" s="91">
        <v>72848.755000000005</v>
      </c>
      <c r="N35" s="310">
        <v>36124.985999999997</v>
      </c>
      <c r="O35" s="312">
        <v>18584.337</v>
      </c>
      <c r="P35" s="371">
        <v>139136.636</v>
      </c>
      <c r="Q35" s="314">
        <v>127313.30999999998</v>
      </c>
      <c r="R35" s="164">
        <f t="shared" ref="R35:R40" si="6">F35-L35</f>
        <v>581719.277</v>
      </c>
      <c r="S35" s="165">
        <f t="shared" ref="S35:S40" si="7">G35-M35</f>
        <v>531452.17000000004</v>
      </c>
    </row>
    <row r="36" spans="1:19" x14ac:dyDescent="0.2">
      <c r="A36" s="376"/>
      <c r="B36" s="383" t="s">
        <v>117</v>
      </c>
      <c r="C36" s="309" t="s">
        <v>118</v>
      </c>
      <c r="D36" s="310">
        <v>40843.896999999997</v>
      </c>
      <c r="E36" s="311">
        <v>30652.659</v>
      </c>
      <c r="F36" s="163">
        <v>170651.405</v>
      </c>
      <c r="G36" s="91">
        <v>128580.667</v>
      </c>
      <c r="H36" s="310">
        <v>16277.885</v>
      </c>
      <c r="I36" s="312">
        <v>15919.441999999999</v>
      </c>
      <c r="J36" s="373">
        <v>93596.207999999999</v>
      </c>
      <c r="K36" s="311">
        <v>61323.697</v>
      </c>
      <c r="L36" s="163">
        <v>391324.49200000003</v>
      </c>
      <c r="M36" s="91">
        <v>256189.67300000001</v>
      </c>
      <c r="N36" s="310">
        <v>69876.525999999998</v>
      </c>
      <c r="O36" s="312">
        <v>41033.982000000004</v>
      </c>
      <c r="P36" s="371">
        <v>-52752.311000000002</v>
      </c>
      <c r="Q36" s="314">
        <v>-30671.038</v>
      </c>
      <c r="R36" s="164">
        <f t="shared" si="6"/>
        <v>-220673.08700000003</v>
      </c>
      <c r="S36" s="165">
        <f t="shared" si="7"/>
        <v>-127609.00600000001</v>
      </c>
    </row>
    <row r="37" spans="1:19" x14ac:dyDescent="0.2">
      <c r="A37" s="376"/>
      <c r="B37" s="383" t="s">
        <v>119</v>
      </c>
      <c r="C37" s="309" t="s">
        <v>120</v>
      </c>
      <c r="D37" s="310">
        <v>7664.7830000000004</v>
      </c>
      <c r="E37" s="311">
        <v>7540.8950000000004</v>
      </c>
      <c r="F37" s="163">
        <v>32086.505000000001</v>
      </c>
      <c r="G37" s="91">
        <v>31563.656999999999</v>
      </c>
      <c r="H37" s="310">
        <v>7447.3620000000001</v>
      </c>
      <c r="I37" s="312">
        <v>8255.9439999999995</v>
      </c>
      <c r="J37" s="373">
        <v>32991.593000000001</v>
      </c>
      <c r="K37" s="311">
        <v>31771.275000000001</v>
      </c>
      <c r="L37" s="163">
        <v>137997.08199999999</v>
      </c>
      <c r="M37" s="91">
        <v>133063.36600000001</v>
      </c>
      <c r="N37" s="310">
        <v>22712.093000000001</v>
      </c>
      <c r="O37" s="312">
        <v>25407.57</v>
      </c>
      <c r="P37" s="371">
        <v>-25326.81</v>
      </c>
      <c r="Q37" s="314">
        <v>-24230.38</v>
      </c>
      <c r="R37" s="164">
        <f t="shared" si="6"/>
        <v>-105910.57699999999</v>
      </c>
      <c r="S37" s="165">
        <f t="shared" si="7"/>
        <v>-101499.709</v>
      </c>
    </row>
    <row r="38" spans="1:19" x14ac:dyDescent="0.2">
      <c r="A38" s="376"/>
      <c r="B38" s="383" t="s">
        <v>121</v>
      </c>
      <c r="C38" s="309" t="s">
        <v>122</v>
      </c>
      <c r="D38" s="310">
        <v>28818.47</v>
      </c>
      <c r="E38" s="311">
        <v>18996.608</v>
      </c>
      <c r="F38" s="163">
        <v>120499.37300000001</v>
      </c>
      <c r="G38" s="91">
        <v>79523.453999999998</v>
      </c>
      <c r="H38" s="310">
        <v>91814.03</v>
      </c>
      <c r="I38" s="312">
        <v>68712.744000000006</v>
      </c>
      <c r="J38" s="373">
        <v>19312.441999999999</v>
      </c>
      <c r="K38" s="311">
        <v>6887.893</v>
      </c>
      <c r="L38" s="163">
        <v>80693.259999999995</v>
      </c>
      <c r="M38" s="91">
        <v>28794.192999999999</v>
      </c>
      <c r="N38" s="310">
        <v>16308.467000000001</v>
      </c>
      <c r="O38" s="312">
        <v>4533.4480000000003</v>
      </c>
      <c r="P38" s="371">
        <v>9506.0280000000021</v>
      </c>
      <c r="Q38" s="314">
        <v>12108.715</v>
      </c>
      <c r="R38" s="164">
        <f t="shared" si="6"/>
        <v>39806.113000000012</v>
      </c>
      <c r="S38" s="165">
        <f t="shared" si="7"/>
        <v>50729.260999999999</v>
      </c>
    </row>
    <row r="39" spans="1:19" x14ac:dyDescent="0.2">
      <c r="A39" s="376"/>
      <c r="B39" s="383" t="s">
        <v>123</v>
      </c>
      <c r="C39" s="309" t="s">
        <v>124</v>
      </c>
      <c r="D39" s="310">
        <v>16683.724999999999</v>
      </c>
      <c r="E39" s="311">
        <v>16910.397000000001</v>
      </c>
      <c r="F39" s="163">
        <v>69656.058999999994</v>
      </c>
      <c r="G39" s="91">
        <v>70279.232999999993</v>
      </c>
      <c r="H39" s="310">
        <v>5147.8850000000002</v>
      </c>
      <c r="I39" s="312">
        <v>6205.0540000000001</v>
      </c>
      <c r="J39" s="373">
        <v>19480.93</v>
      </c>
      <c r="K39" s="311">
        <v>17640.605</v>
      </c>
      <c r="L39" s="163">
        <v>81438.929000000004</v>
      </c>
      <c r="M39" s="91">
        <v>73884.111999999994</v>
      </c>
      <c r="N39" s="310">
        <v>4997.4539999999997</v>
      </c>
      <c r="O39" s="312">
        <v>5435.7839999999997</v>
      </c>
      <c r="P39" s="371">
        <v>-2797.2050000000017</v>
      </c>
      <c r="Q39" s="314">
        <v>-730.20799999999872</v>
      </c>
      <c r="R39" s="164">
        <f t="shared" si="6"/>
        <v>-11782.87000000001</v>
      </c>
      <c r="S39" s="165">
        <f t="shared" si="7"/>
        <v>-3604.8790000000008</v>
      </c>
    </row>
    <row r="40" spans="1:19" ht="13.5" thickBot="1" x14ac:dyDescent="0.25">
      <c r="A40" s="376"/>
      <c r="B40" s="384" t="s">
        <v>125</v>
      </c>
      <c r="C40" s="318" t="s">
        <v>126</v>
      </c>
      <c r="D40" s="319">
        <v>66573.115999999995</v>
      </c>
      <c r="E40" s="320">
        <v>68753.807000000001</v>
      </c>
      <c r="F40" s="166">
        <v>278320.228</v>
      </c>
      <c r="G40" s="93">
        <v>287315.96399999998</v>
      </c>
      <c r="H40" s="319">
        <v>22046.563999999998</v>
      </c>
      <c r="I40" s="321">
        <v>31103.850999999999</v>
      </c>
      <c r="J40" s="374">
        <v>117609.054</v>
      </c>
      <c r="K40" s="320">
        <v>114508.89599999999</v>
      </c>
      <c r="L40" s="166">
        <v>492013.13299999997</v>
      </c>
      <c r="M40" s="93">
        <v>479091.14899999998</v>
      </c>
      <c r="N40" s="319">
        <v>35234.277999999998</v>
      </c>
      <c r="O40" s="321">
        <v>37838.754999999997</v>
      </c>
      <c r="P40" s="372">
        <v>-51035.938000000009</v>
      </c>
      <c r="Q40" s="323">
        <v>-45755.088999999993</v>
      </c>
      <c r="R40" s="167">
        <f t="shared" si="6"/>
        <v>-213692.90499999997</v>
      </c>
      <c r="S40" s="168">
        <f t="shared" si="7"/>
        <v>-191775.185</v>
      </c>
    </row>
    <row r="41" spans="1:19" x14ac:dyDescent="0.2">
      <c r="G41" s="217"/>
      <c r="H41" s="217"/>
      <c r="L41" s="217"/>
    </row>
    <row r="42" spans="1:19" ht="27.75" thickBot="1" x14ac:dyDescent="0.4">
      <c r="B42" s="97" t="s">
        <v>224</v>
      </c>
      <c r="H42" s="217"/>
    </row>
    <row r="43" spans="1:19" ht="14.25" x14ac:dyDescent="0.2">
      <c r="A43" s="376"/>
      <c r="B43" s="377"/>
      <c r="C43" s="169"/>
      <c r="D43" s="284" t="s">
        <v>109</v>
      </c>
      <c r="E43" s="84"/>
      <c r="F43" s="84"/>
      <c r="G43" s="84"/>
      <c r="H43" s="84"/>
      <c r="I43" s="85"/>
      <c r="J43" s="83" t="s">
        <v>110</v>
      </c>
      <c r="K43" s="84"/>
      <c r="L43" s="84"/>
      <c r="M43" s="84"/>
      <c r="N43" s="84"/>
      <c r="O43" s="85"/>
      <c r="P43" s="83" t="s">
        <v>129</v>
      </c>
      <c r="Q43" s="95"/>
      <c r="R43" s="158"/>
      <c r="S43" s="159"/>
    </row>
    <row r="44" spans="1:19" ht="14.25" x14ac:dyDescent="0.2">
      <c r="A44" s="376"/>
      <c r="B44" s="378" t="s">
        <v>111</v>
      </c>
      <c r="C44" s="170" t="s">
        <v>112</v>
      </c>
      <c r="D44" s="160" t="s">
        <v>113</v>
      </c>
      <c r="E44" s="87"/>
      <c r="F44" s="87" t="s">
        <v>180</v>
      </c>
      <c r="G44" s="87"/>
      <c r="H44" s="87" t="s">
        <v>114</v>
      </c>
      <c r="I44" s="88"/>
      <c r="J44" s="87" t="s">
        <v>113</v>
      </c>
      <c r="K44" s="87"/>
      <c r="L44" s="87" t="s">
        <v>180</v>
      </c>
      <c r="M44" s="87"/>
      <c r="N44" s="87" t="s">
        <v>114</v>
      </c>
      <c r="O44" s="88"/>
      <c r="P44" s="87" t="s">
        <v>113</v>
      </c>
      <c r="Q44" s="87"/>
      <c r="R44" s="160" t="s">
        <v>180</v>
      </c>
      <c r="S44" s="96"/>
    </row>
    <row r="45" spans="1:19" ht="13.5" thickBot="1" x14ac:dyDescent="0.25">
      <c r="A45" s="376"/>
      <c r="B45" s="379"/>
      <c r="C45" s="171"/>
      <c r="D45" s="276" t="s">
        <v>232</v>
      </c>
      <c r="E45" s="117" t="s">
        <v>248</v>
      </c>
      <c r="F45" s="161" t="s">
        <v>232</v>
      </c>
      <c r="G45" s="117" t="s">
        <v>248</v>
      </c>
      <c r="H45" s="116" t="s">
        <v>232</v>
      </c>
      <c r="I45" s="118" t="s">
        <v>248</v>
      </c>
      <c r="J45" s="276" t="s">
        <v>232</v>
      </c>
      <c r="K45" s="117" t="s">
        <v>248</v>
      </c>
      <c r="L45" s="161" t="s">
        <v>232</v>
      </c>
      <c r="M45" s="117" t="s">
        <v>248</v>
      </c>
      <c r="N45" s="116" t="s">
        <v>232</v>
      </c>
      <c r="O45" s="118" t="s">
        <v>248</v>
      </c>
      <c r="P45" s="276" t="s">
        <v>232</v>
      </c>
      <c r="Q45" s="117" t="s">
        <v>248</v>
      </c>
      <c r="R45" s="162" t="s">
        <v>232</v>
      </c>
      <c r="S45" s="119" t="s">
        <v>248</v>
      </c>
    </row>
    <row r="46" spans="1:19" ht="15.75" x14ac:dyDescent="0.25">
      <c r="A46" s="376"/>
      <c r="B46" s="324" t="s">
        <v>115</v>
      </c>
      <c r="C46" s="325"/>
      <c r="D46" s="275">
        <f t="shared" ref="D46:S46" si="8">SUM(D47:D52)</f>
        <v>1188298.149</v>
      </c>
      <c r="E46" s="226">
        <f t="shared" si="8"/>
        <v>1087578.588</v>
      </c>
      <c r="F46" s="227">
        <f>(SUM(F47:F52))/1</f>
        <v>4968582.3640000001</v>
      </c>
      <c r="G46" s="226">
        <f>(SUM(G47:G52))/1</f>
        <v>4546803.8160000006</v>
      </c>
      <c r="H46" s="228">
        <f t="shared" si="8"/>
        <v>858358.03099999996</v>
      </c>
      <c r="I46" s="279">
        <f t="shared" si="8"/>
        <v>925830.96100000001</v>
      </c>
      <c r="J46" s="275">
        <f t="shared" si="8"/>
        <v>725198.97</v>
      </c>
      <c r="K46" s="226">
        <f t="shared" si="8"/>
        <v>713536.9580000001</v>
      </c>
      <c r="L46" s="227">
        <f>(SUM(L47:L52))/1</f>
        <v>3032958.6150000002</v>
      </c>
      <c r="M46" s="226">
        <f>(SUM(M47:M52))/1</f>
        <v>2984430.7210000004</v>
      </c>
      <c r="N46" s="228">
        <f t="shared" si="8"/>
        <v>515288.06900000002</v>
      </c>
      <c r="O46" s="279">
        <f t="shared" si="8"/>
        <v>511999.06599999999</v>
      </c>
      <c r="P46" s="275">
        <f t="shared" si="8"/>
        <v>463099.179</v>
      </c>
      <c r="Q46" s="216">
        <f t="shared" si="8"/>
        <v>374041.63</v>
      </c>
      <c r="R46" s="215">
        <f t="shared" si="8"/>
        <v>1935623.7490000001</v>
      </c>
      <c r="S46" s="216">
        <f t="shared" si="8"/>
        <v>1562373.0949999997</v>
      </c>
    </row>
    <row r="47" spans="1:19" x14ac:dyDescent="0.2">
      <c r="A47" s="376"/>
      <c r="B47" s="375" t="s">
        <v>116</v>
      </c>
      <c r="C47" s="315" t="s">
        <v>207</v>
      </c>
      <c r="D47" s="224">
        <v>243234.239</v>
      </c>
      <c r="E47" s="91">
        <v>217371.014</v>
      </c>
      <c r="F47" s="163">
        <v>1017270.181</v>
      </c>
      <c r="G47" s="91">
        <v>907936.86199999996</v>
      </c>
      <c r="H47" s="90">
        <v>346028.53100000002</v>
      </c>
      <c r="I47" s="280">
        <v>414354.74900000001</v>
      </c>
      <c r="J47" s="224">
        <v>89676.551999999996</v>
      </c>
      <c r="K47" s="91">
        <v>85377.794999999998</v>
      </c>
      <c r="L47" s="163">
        <v>374937.652</v>
      </c>
      <c r="M47" s="91">
        <v>357222.96100000001</v>
      </c>
      <c r="N47" s="90">
        <v>191175.29199999999</v>
      </c>
      <c r="O47" s="280">
        <v>209425.42</v>
      </c>
      <c r="P47" s="282">
        <v>153557.68700000001</v>
      </c>
      <c r="Q47" s="222">
        <v>131993.21899999998</v>
      </c>
      <c r="R47" s="164">
        <f t="shared" ref="R47:S52" si="9">F47-L47</f>
        <v>642332.52899999998</v>
      </c>
      <c r="S47" s="165">
        <f t="shared" si="9"/>
        <v>550713.90099999995</v>
      </c>
    </row>
    <row r="48" spans="1:19" x14ac:dyDescent="0.2">
      <c r="A48" s="376"/>
      <c r="B48" s="380" t="s">
        <v>117</v>
      </c>
      <c r="C48" s="315" t="s">
        <v>118</v>
      </c>
      <c r="D48" s="224">
        <v>151957.32699999999</v>
      </c>
      <c r="E48" s="91">
        <v>122178.194</v>
      </c>
      <c r="F48" s="163">
        <v>635066.098</v>
      </c>
      <c r="G48" s="91">
        <v>511970.22399999999</v>
      </c>
      <c r="H48" s="90">
        <v>59709.24</v>
      </c>
      <c r="I48" s="280">
        <v>66384.849000000002</v>
      </c>
      <c r="J48" s="224">
        <v>223700.04500000001</v>
      </c>
      <c r="K48" s="91">
        <v>238250.02799999999</v>
      </c>
      <c r="L48" s="163">
        <v>935480.83499999996</v>
      </c>
      <c r="M48" s="91">
        <v>995707.73400000005</v>
      </c>
      <c r="N48" s="90">
        <v>118467.952</v>
      </c>
      <c r="O48" s="280">
        <v>103405.095</v>
      </c>
      <c r="P48" s="282">
        <v>-71742.718000000023</v>
      </c>
      <c r="Q48" s="222">
        <v>-116071.83399999999</v>
      </c>
      <c r="R48" s="164">
        <f t="shared" si="9"/>
        <v>-300414.73699999996</v>
      </c>
      <c r="S48" s="165">
        <f t="shared" si="9"/>
        <v>-483737.51000000007</v>
      </c>
    </row>
    <row r="49" spans="1:19" x14ac:dyDescent="0.2">
      <c r="A49" s="376"/>
      <c r="B49" s="380" t="s">
        <v>119</v>
      </c>
      <c r="C49" s="315" t="s">
        <v>120</v>
      </c>
      <c r="D49" s="224">
        <v>122141.433</v>
      </c>
      <c r="E49" s="91">
        <v>106799.62</v>
      </c>
      <c r="F49" s="163">
        <v>510841.31599999999</v>
      </c>
      <c r="G49" s="91">
        <v>446685.19199999998</v>
      </c>
      <c r="H49" s="90">
        <v>103752.40300000001</v>
      </c>
      <c r="I49" s="280">
        <v>98231.951000000001</v>
      </c>
      <c r="J49" s="224">
        <v>52966.784</v>
      </c>
      <c r="K49" s="91">
        <v>51614.970999999998</v>
      </c>
      <c r="L49" s="163">
        <v>221581.38800000001</v>
      </c>
      <c r="M49" s="91">
        <v>215995.891</v>
      </c>
      <c r="N49" s="90">
        <v>34225.705000000002</v>
      </c>
      <c r="O49" s="280">
        <v>38798.597999999998</v>
      </c>
      <c r="P49" s="282">
        <v>69174.649000000005</v>
      </c>
      <c r="Q49" s="222">
        <v>55184.648999999998</v>
      </c>
      <c r="R49" s="164">
        <f t="shared" si="9"/>
        <v>289259.92799999996</v>
      </c>
      <c r="S49" s="165">
        <f t="shared" si="9"/>
        <v>230689.30099999998</v>
      </c>
    </row>
    <row r="50" spans="1:19" x14ac:dyDescent="0.2">
      <c r="A50" s="376"/>
      <c r="B50" s="380" t="s">
        <v>121</v>
      </c>
      <c r="C50" s="315" t="s">
        <v>122</v>
      </c>
      <c r="D50" s="224">
        <v>99484.661999999997</v>
      </c>
      <c r="E50" s="91">
        <v>73968.957999999999</v>
      </c>
      <c r="F50" s="163">
        <v>415821.85800000001</v>
      </c>
      <c r="G50" s="91">
        <v>309429.20600000001</v>
      </c>
      <c r="H50" s="90">
        <v>167260.89499999999</v>
      </c>
      <c r="I50" s="280">
        <v>134610.78</v>
      </c>
      <c r="J50" s="224">
        <v>55645.828999999998</v>
      </c>
      <c r="K50" s="91">
        <v>30567.508999999998</v>
      </c>
      <c r="L50" s="163">
        <v>232580.465</v>
      </c>
      <c r="M50" s="91">
        <v>127889.992</v>
      </c>
      <c r="N50" s="90">
        <v>91587.56</v>
      </c>
      <c r="O50" s="280">
        <v>71556.001000000004</v>
      </c>
      <c r="P50" s="282">
        <v>43838.832999999999</v>
      </c>
      <c r="Q50" s="222">
        <v>43401.449000000001</v>
      </c>
      <c r="R50" s="164">
        <f t="shared" si="9"/>
        <v>183241.39300000001</v>
      </c>
      <c r="S50" s="165">
        <f t="shared" si="9"/>
        <v>181539.21400000001</v>
      </c>
    </row>
    <row r="51" spans="1:19" x14ac:dyDescent="0.2">
      <c r="A51" s="376"/>
      <c r="B51" s="380" t="s">
        <v>123</v>
      </c>
      <c r="C51" s="315" t="s">
        <v>124</v>
      </c>
      <c r="D51" s="224">
        <v>109370.175</v>
      </c>
      <c r="E51" s="91">
        <v>111391.432</v>
      </c>
      <c r="F51" s="163">
        <v>457317.533</v>
      </c>
      <c r="G51" s="91">
        <v>466385.00099999999</v>
      </c>
      <c r="H51" s="90">
        <v>32490.169000000002</v>
      </c>
      <c r="I51" s="280">
        <v>38299.589999999997</v>
      </c>
      <c r="J51" s="224">
        <v>57653.724000000002</v>
      </c>
      <c r="K51" s="91">
        <v>47917.817999999999</v>
      </c>
      <c r="L51" s="163">
        <v>241066.704</v>
      </c>
      <c r="M51" s="91">
        <v>200681.97500000001</v>
      </c>
      <c r="N51" s="90">
        <v>14363.974</v>
      </c>
      <c r="O51" s="280">
        <v>13522.24</v>
      </c>
      <c r="P51" s="282">
        <v>51716.451000000001</v>
      </c>
      <c r="Q51" s="222">
        <v>63473.614000000001</v>
      </c>
      <c r="R51" s="164">
        <f t="shared" si="9"/>
        <v>216250.829</v>
      </c>
      <c r="S51" s="165">
        <f t="shared" si="9"/>
        <v>265703.02599999995</v>
      </c>
    </row>
    <row r="52" spans="1:19" ht="13.5" thickBot="1" x14ac:dyDescent="0.25">
      <c r="A52" s="376"/>
      <c r="B52" s="381" t="s">
        <v>125</v>
      </c>
      <c r="C52" s="316" t="s">
        <v>126</v>
      </c>
      <c r="D52" s="225">
        <v>462110.31300000002</v>
      </c>
      <c r="E52" s="93">
        <v>455869.37</v>
      </c>
      <c r="F52" s="166">
        <v>1932265.378</v>
      </c>
      <c r="G52" s="93">
        <v>1904397.331</v>
      </c>
      <c r="H52" s="92">
        <v>149116.79300000001</v>
      </c>
      <c r="I52" s="281">
        <v>173949.04199999999</v>
      </c>
      <c r="J52" s="225">
        <v>245556.03599999999</v>
      </c>
      <c r="K52" s="93">
        <v>259808.837</v>
      </c>
      <c r="L52" s="166">
        <v>1027311.571</v>
      </c>
      <c r="M52" s="93">
        <v>1086932.1680000001</v>
      </c>
      <c r="N52" s="92">
        <v>65467.586000000003</v>
      </c>
      <c r="O52" s="281">
        <v>75291.712</v>
      </c>
      <c r="P52" s="283">
        <v>216554.27700000003</v>
      </c>
      <c r="Q52" s="223">
        <v>196060.533</v>
      </c>
      <c r="R52" s="167">
        <f t="shared" si="9"/>
        <v>904953.80700000003</v>
      </c>
      <c r="S52" s="168">
        <f t="shared" si="9"/>
        <v>817465.16299999994</v>
      </c>
    </row>
    <row r="53" spans="1:19" x14ac:dyDescent="0.2">
      <c r="J53" s="217"/>
      <c r="O53" s="217"/>
    </row>
    <row r="54" spans="1:19" ht="14.25" x14ac:dyDescent="0.2">
      <c r="C54" s="99" t="s">
        <v>133</v>
      </c>
      <c r="H54" s="217"/>
      <c r="I54" s="217"/>
      <c r="J54" s="217"/>
      <c r="K54" s="217"/>
      <c r="L54" s="217"/>
      <c r="M54" s="217"/>
      <c r="Q54" s="353"/>
    </row>
    <row r="55" spans="1:19" x14ac:dyDescent="0.2">
      <c r="G55" s="217"/>
      <c r="J55" s="217"/>
      <c r="K55" s="217"/>
      <c r="L55" s="217"/>
      <c r="N55" s="217"/>
      <c r="O55" s="217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P84"/>
  <sheetViews>
    <sheetView workbookViewId="0">
      <selection activeCell="W74" sqref="W74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8" max="122" width="0" hidden="1" customWidth="1"/>
  </cols>
  <sheetData>
    <row r="1" spans="2:146" ht="13.5" thickBot="1" x14ac:dyDescent="0.25">
      <c r="BF1" s="153"/>
    </row>
    <row r="3" spans="2:146" x14ac:dyDescent="0.2">
      <c r="B3" s="64" t="s">
        <v>90</v>
      </c>
    </row>
    <row r="5" spans="2:146" x14ac:dyDescent="0.2">
      <c r="B5" t="s">
        <v>128</v>
      </c>
    </row>
    <row r="6" spans="2:146" x14ac:dyDescent="0.2">
      <c r="BL6" s="155"/>
      <c r="BZ6" s="80"/>
    </row>
    <row r="7" spans="2:146" ht="13.5" thickBot="1" x14ac:dyDescent="0.25"/>
    <row r="8" spans="2:146" ht="16.5" thickBot="1" x14ac:dyDescent="0.25">
      <c r="B8" s="52" t="s">
        <v>73</v>
      </c>
      <c r="C8" s="53" t="s">
        <v>63</v>
      </c>
      <c r="D8" s="53" t="s">
        <v>74</v>
      </c>
      <c r="E8" s="53" t="s">
        <v>75</v>
      </c>
      <c r="F8" s="53" t="s">
        <v>76</v>
      </c>
      <c r="G8" s="53" t="s">
        <v>77</v>
      </c>
      <c r="H8" s="53" t="s">
        <v>78</v>
      </c>
      <c r="I8" s="53" t="s">
        <v>79</v>
      </c>
      <c r="J8" s="53" t="s">
        <v>80</v>
      </c>
      <c r="K8" s="54" t="s">
        <v>81</v>
      </c>
      <c r="L8" s="54" t="s">
        <v>82</v>
      </c>
      <c r="M8" s="54" t="s">
        <v>83</v>
      </c>
      <c r="N8" s="54" t="s">
        <v>84</v>
      </c>
      <c r="O8" s="54" t="s">
        <v>106</v>
      </c>
      <c r="P8" s="54" t="s">
        <v>74</v>
      </c>
      <c r="Q8" s="54" t="s">
        <v>75</v>
      </c>
      <c r="R8" s="54" t="s">
        <v>76</v>
      </c>
      <c r="S8" s="54" t="s">
        <v>77</v>
      </c>
      <c r="T8" s="54" t="s">
        <v>78</v>
      </c>
      <c r="U8" s="54" t="s">
        <v>79</v>
      </c>
      <c r="V8" s="54" t="s">
        <v>80</v>
      </c>
      <c r="W8" s="54" t="s">
        <v>81</v>
      </c>
      <c r="X8" s="54" t="s">
        <v>82</v>
      </c>
      <c r="Y8" s="54" t="s">
        <v>83</v>
      </c>
      <c r="Z8" s="54" t="s">
        <v>84</v>
      </c>
      <c r="AA8" s="54" t="s">
        <v>108</v>
      </c>
      <c r="AB8" s="94" t="s">
        <v>74</v>
      </c>
      <c r="AC8" s="94" t="s">
        <v>75</v>
      </c>
      <c r="AD8" s="54" t="s">
        <v>76</v>
      </c>
      <c r="AE8" s="54" t="s">
        <v>77</v>
      </c>
      <c r="AF8" s="54" t="s">
        <v>78</v>
      </c>
      <c r="AG8" s="54" t="s">
        <v>79</v>
      </c>
      <c r="AH8" s="54" t="s">
        <v>80</v>
      </c>
      <c r="AI8" s="54" t="s">
        <v>81</v>
      </c>
      <c r="AJ8" s="54" t="s">
        <v>82</v>
      </c>
      <c r="AK8" s="54" t="s">
        <v>83</v>
      </c>
      <c r="AL8" s="54" t="s">
        <v>84</v>
      </c>
      <c r="AM8" s="54" t="s">
        <v>164</v>
      </c>
      <c r="AN8" s="54" t="s">
        <v>74</v>
      </c>
      <c r="AO8" s="54" t="s">
        <v>75</v>
      </c>
      <c r="AP8" s="54" t="s">
        <v>76</v>
      </c>
      <c r="AQ8" s="54" t="s">
        <v>77</v>
      </c>
      <c r="AR8" s="54" t="s">
        <v>78</v>
      </c>
      <c r="AS8" s="54" t="s">
        <v>79</v>
      </c>
      <c r="AT8" s="54" t="s">
        <v>80</v>
      </c>
      <c r="AU8" s="54" t="s">
        <v>81</v>
      </c>
      <c r="AV8" s="54" t="s">
        <v>82</v>
      </c>
      <c r="AW8" s="54" t="s">
        <v>83</v>
      </c>
      <c r="AX8" s="54" t="s">
        <v>84</v>
      </c>
      <c r="AY8" s="54" t="s">
        <v>171</v>
      </c>
      <c r="AZ8" s="54" t="s">
        <v>74</v>
      </c>
      <c r="BA8" s="54" t="s">
        <v>75</v>
      </c>
      <c r="BB8" s="54" t="s">
        <v>76</v>
      </c>
      <c r="BC8" s="54" t="s">
        <v>77</v>
      </c>
      <c r="BD8" s="54" t="s">
        <v>78</v>
      </c>
      <c r="BE8" s="54" t="s">
        <v>79</v>
      </c>
      <c r="BF8" s="54" t="s">
        <v>80</v>
      </c>
      <c r="BG8" s="54" t="s">
        <v>81</v>
      </c>
      <c r="BH8" s="54" t="s">
        <v>82</v>
      </c>
      <c r="BI8" s="54" t="s">
        <v>83</v>
      </c>
      <c r="BJ8" s="54" t="s">
        <v>84</v>
      </c>
      <c r="BK8" s="152" t="s">
        <v>174</v>
      </c>
      <c r="BL8" s="156" t="s">
        <v>74</v>
      </c>
      <c r="BM8" s="54" t="s">
        <v>75</v>
      </c>
      <c r="BN8" s="54" t="s">
        <v>76</v>
      </c>
      <c r="BO8" s="54" t="s">
        <v>77</v>
      </c>
      <c r="BP8" s="54" t="s">
        <v>78</v>
      </c>
      <c r="BQ8" s="54" t="s">
        <v>79</v>
      </c>
      <c r="BR8" s="54" t="s">
        <v>80</v>
      </c>
      <c r="BS8" s="54" t="s">
        <v>81</v>
      </c>
      <c r="BT8" s="54" t="s">
        <v>82</v>
      </c>
      <c r="BU8" s="54" t="s">
        <v>83</v>
      </c>
      <c r="BV8" s="54" t="s">
        <v>84</v>
      </c>
      <c r="BW8" s="54" t="s">
        <v>179</v>
      </c>
      <c r="BX8" s="54" t="s">
        <v>74</v>
      </c>
      <c r="BY8" s="54" t="s">
        <v>75</v>
      </c>
      <c r="BZ8" s="54" t="s">
        <v>76</v>
      </c>
      <c r="CA8" s="54" t="s">
        <v>77</v>
      </c>
      <c r="CB8" s="54" t="s">
        <v>78</v>
      </c>
      <c r="CC8" s="54" t="s">
        <v>79</v>
      </c>
      <c r="CD8" s="54" t="s">
        <v>80</v>
      </c>
      <c r="CE8" s="54" t="s">
        <v>81</v>
      </c>
      <c r="CF8" s="54" t="s">
        <v>82</v>
      </c>
      <c r="CG8" s="54" t="s">
        <v>83</v>
      </c>
      <c r="CH8" s="54" t="s">
        <v>84</v>
      </c>
      <c r="CI8" s="54" t="s">
        <v>191</v>
      </c>
      <c r="CJ8" s="54" t="s">
        <v>74</v>
      </c>
      <c r="CK8" s="54" t="s">
        <v>75</v>
      </c>
      <c r="CL8" s="54" t="s">
        <v>76</v>
      </c>
      <c r="CM8" s="54" t="s">
        <v>77</v>
      </c>
      <c r="CN8" s="54" t="s">
        <v>78</v>
      </c>
      <c r="CO8" s="54" t="s">
        <v>79</v>
      </c>
      <c r="CP8" s="54" t="s">
        <v>80</v>
      </c>
      <c r="CQ8" s="54" t="s">
        <v>81</v>
      </c>
      <c r="CR8" s="54" t="s">
        <v>82</v>
      </c>
      <c r="CS8" s="54" t="s">
        <v>83</v>
      </c>
      <c r="CT8" s="54" t="s">
        <v>84</v>
      </c>
      <c r="CU8" s="54" t="s">
        <v>194</v>
      </c>
      <c r="CV8" s="54" t="s">
        <v>74</v>
      </c>
      <c r="CW8" s="54" t="s">
        <v>75</v>
      </c>
      <c r="CX8" s="54" t="s">
        <v>76</v>
      </c>
      <c r="CY8" s="54" t="s">
        <v>77</v>
      </c>
      <c r="CZ8" s="54" t="s">
        <v>78</v>
      </c>
      <c r="DA8" s="54" t="s">
        <v>79</v>
      </c>
      <c r="DB8" s="54" t="s">
        <v>80</v>
      </c>
      <c r="DC8" s="54" t="s">
        <v>81</v>
      </c>
      <c r="DD8" s="54" t="s">
        <v>82</v>
      </c>
      <c r="DE8" s="54" t="s">
        <v>83</v>
      </c>
      <c r="DF8" s="54" t="s">
        <v>84</v>
      </c>
      <c r="DG8" s="54" t="s">
        <v>204</v>
      </c>
      <c r="DH8" s="54" t="s">
        <v>74</v>
      </c>
      <c r="DI8" s="54" t="s">
        <v>75</v>
      </c>
      <c r="DJ8" s="54" t="s">
        <v>76</v>
      </c>
      <c r="DK8" s="54" t="s">
        <v>77</v>
      </c>
      <c r="DL8" s="54" t="s">
        <v>78</v>
      </c>
      <c r="DM8" s="54" t="s">
        <v>79</v>
      </c>
      <c r="DN8" s="54" t="s">
        <v>80</v>
      </c>
      <c r="DO8" s="54" t="s">
        <v>81</v>
      </c>
      <c r="DP8" s="54" t="s">
        <v>82</v>
      </c>
      <c r="DQ8" s="54" t="s">
        <v>83</v>
      </c>
      <c r="DR8" s="54" t="s">
        <v>84</v>
      </c>
      <c r="DS8" s="54" t="s">
        <v>227</v>
      </c>
      <c r="DT8" s="54" t="s">
        <v>74</v>
      </c>
      <c r="DU8" s="54" t="s">
        <v>75</v>
      </c>
      <c r="DV8" s="54" t="s">
        <v>76</v>
      </c>
      <c r="DW8" s="54" t="s">
        <v>77</v>
      </c>
      <c r="DX8" s="54" t="s">
        <v>78</v>
      </c>
      <c r="DY8" s="54" t="s">
        <v>79</v>
      </c>
      <c r="DZ8" s="54" t="s">
        <v>80</v>
      </c>
      <c r="EA8" s="54" t="s">
        <v>81</v>
      </c>
      <c r="EB8" s="54" t="s">
        <v>82</v>
      </c>
      <c r="EC8" s="54" t="s">
        <v>83</v>
      </c>
      <c r="ED8" s="54" t="s">
        <v>84</v>
      </c>
      <c r="EE8" s="54" t="s">
        <v>233</v>
      </c>
      <c r="EF8" s="54" t="s">
        <v>74</v>
      </c>
      <c r="EG8" s="54" t="s">
        <v>75</v>
      </c>
      <c r="EH8" s="54" t="s">
        <v>76</v>
      </c>
      <c r="EI8" s="54" t="s">
        <v>77</v>
      </c>
      <c r="EJ8" s="54" t="s">
        <v>78</v>
      </c>
      <c r="EK8" s="54" t="s">
        <v>79</v>
      </c>
      <c r="EL8" s="54" t="s">
        <v>80</v>
      </c>
      <c r="EM8" s="54" t="s">
        <v>81</v>
      </c>
      <c r="EN8" s="54" t="s">
        <v>82</v>
      </c>
      <c r="EO8" s="54" t="s">
        <v>83</v>
      </c>
      <c r="EP8" s="54" t="s">
        <v>84</v>
      </c>
    </row>
    <row r="9" spans="2:146" x14ac:dyDescent="0.2">
      <c r="B9" s="55" t="s">
        <v>85</v>
      </c>
      <c r="C9" s="56">
        <v>29.22</v>
      </c>
      <c r="D9" s="56">
        <v>29.04</v>
      </c>
      <c r="E9" s="56">
        <v>27.18</v>
      </c>
      <c r="F9" s="56">
        <v>24.74</v>
      </c>
      <c r="G9" s="56">
        <v>25.75</v>
      </c>
      <c r="H9" s="56">
        <v>26.44</v>
      </c>
      <c r="I9" s="56">
        <v>28.42</v>
      </c>
      <c r="J9" s="56">
        <v>30.56</v>
      </c>
      <c r="K9" s="57">
        <v>30.77</v>
      </c>
      <c r="L9" s="57">
        <v>30.4</v>
      </c>
      <c r="M9" s="57">
        <v>30.16</v>
      </c>
      <c r="N9" s="57">
        <v>29.77</v>
      </c>
      <c r="O9" s="57">
        <v>30.84</v>
      </c>
      <c r="P9" s="57">
        <v>30.26</v>
      </c>
      <c r="Q9" s="57">
        <v>28.46</v>
      </c>
      <c r="R9" s="57">
        <v>26.59</v>
      </c>
      <c r="S9" s="57">
        <v>26.18</v>
      </c>
      <c r="T9" s="57">
        <v>26.72</v>
      </c>
      <c r="U9" s="57">
        <v>28.19</v>
      </c>
      <c r="V9" s="57">
        <v>30.52</v>
      </c>
      <c r="W9" s="57">
        <v>32.65</v>
      </c>
      <c r="X9" s="57">
        <v>32.340000000000003</v>
      </c>
      <c r="Y9" s="57">
        <v>32.29</v>
      </c>
      <c r="Z9" s="57">
        <v>32.22</v>
      </c>
      <c r="AA9" s="57">
        <v>30.84</v>
      </c>
      <c r="AB9" s="57">
        <v>30.26</v>
      </c>
      <c r="AC9" s="57">
        <v>28.46</v>
      </c>
      <c r="AD9" s="57">
        <v>26.59</v>
      </c>
      <c r="AE9" s="57">
        <v>26.18</v>
      </c>
      <c r="AF9" s="57">
        <v>26.72</v>
      </c>
      <c r="AG9" s="57">
        <v>28.19</v>
      </c>
      <c r="AH9" s="57">
        <v>30.52</v>
      </c>
      <c r="AI9" s="57">
        <v>31.16</v>
      </c>
      <c r="AJ9" s="57">
        <v>31.04</v>
      </c>
      <c r="AK9" s="57">
        <v>31.24</v>
      </c>
      <c r="AL9" s="57">
        <v>31.04</v>
      </c>
      <c r="AM9" s="143">
        <v>30.45</v>
      </c>
      <c r="AN9" s="143">
        <v>28.97</v>
      </c>
      <c r="AO9" s="143">
        <v>28.37</v>
      </c>
      <c r="AP9" s="143">
        <v>26.32</v>
      </c>
      <c r="AQ9" s="143">
        <v>26.32</v>
      </c>
      <c r="AR9" s="143">
        <v>27.2</v>
      </c>
      <c r="AS9" s="143">
        <v>30.85</v>
      </c>
      <c r="AT9" s="143">
        <v>32.47</v>
      </c>
      <c r="AU9" s="143">
        <v>33.659999999999997</v>
      </c>
      <c r="AV9" s="143">
        <v>37.79</v>
      </c>
      <c r="AW9" s="143">
        <v>37.950000000000003</v>
      </c>
      <c r="AX9" s="143">
        <v>36.270000000000003</v>
      </c>
      <c r="AY9" s="143">
        <v>40.94</v>
      </c>
      <c r="AZ9" s="143">
        <v>40.229999999999997</v>
      </c>
      <c r="BA9" s="143">
        <v>38.54</v>
      </c>
      <c r="BB9" s="143">
        <v>33.590000000000003</v>
      </c>
      <c r="BC9" s="143">
        <v>33.479999999999997</v>
      </c>
      <c r="BD9" s="143">
        <v>34.31</v>
      </c>
      <c r="BE9" s="143">
        <v>35.86</v>
      </c>
      <c r="BF9" s="143">
        <v>37.69</v>
      </c>
      <c r="BG9" s="143">
        <v>38.78</v>
      </c>
      <c r="BH9" s="143">
        <v>34.39</v>
      </c>
      <c r="BI9" s="143">
        <v>34.21</v>
      </c>
      <c r="BJ9" s="143">
        <v>33.619999999999997</v>
      </c>
      <c r="BK9" s="143">
        <v>32.5</v>
      </c>
      <c r="BL9" s="143">
        <v>34.869999999999997</v>
      </c>
      <c r="BM9" s="143">
        <v>32.03</v>
      </c>
      <c r="BN9" s="143">
        <v>24.27</v>
      </c>
      <c r="BO9" s="143">
        <v>26.89</v>
      </c>
      <c r="BP9" s="143">
        <v>27.02</v>
      </c>
      <c r="BQ9" s="143">
        <v>28.79</v>
      </c>
      <c r="BR9" s="143">
        <v>29.95</v>
      </c>
      <c r="BS9" s="143">
        <v>31.01</v>
      </c>
      <c r="BT9" s="143">
        <v>29.3</v>
      </c>
      <c r="BU9" s="143">
        <v>28.68</v>
      </c>
      <c r="BV9" s="143">
        <v>28.9</v>
      </c>
      <c r="BW9" s="143">
        <v>30.99</v>
      </c>
      <c r="BX9" s="143">
        <v>29.89</v>
      </c>
      <c r="BY9" s="143">
        <v>28.4</v>
      </c>
      <c r="BZ9" s="143">
        <v>27.67</v>
      </c>
      <c r="CA9" s="143">
        <v>27.85</v>
      </c>
      <c r="CB9" s="143">
        <v>29.66</v>
      </c>
      <c r="CC9" s="143">
        <v>31.25</v>
      </c>
      <c r="CD9" s="143">
        <v>33.96</v>
      </c>
      <c r="CE9" s="143">
        <v>34.299999999999997</v>
      </c>
      <c r="CF9" s="143">
        <v>32.39</v>
      </c>
      <c r="CG9" s="143">
        <v>32.47</v>
      </c>
      <c r="CH9" s="143">
        <v>32.11</v>
      </c>
      <c r="CI9" s="143">
        <v>33.049999999999997</v>
      </c>
      <c r="CJ9" s="143">
        <v>32.979999999999997</v>
      </c>
      <c r="CK9" s="143">
        <v>31.95</v>
      </c>
      <c r="CL9" s="143">
        <v>30.35</v>
      </c>
      <c r="CM9" s="143">
        <v>30.64</v>
      </c>
      <c r="CN9" s="143">
        <v>33.58</v>
      </c>
      <c r="CO9" s="143">
        <v>35.46</v>
      </c>
      <c r="CP9" s="143">
        <v>35.61</v>
      </c>
      <c r="CQ9" s="143">
        <v>36.44</v>
      </c>
      <c r="CR9" s="143">
        <v>34.58</v>
      </c>
      <c r="CS9" s="143">
        <v>33.130000000000003</v>
      </c>
      <c r="CT9" s="143">
        <v>32.21</v>
      </c>
      <c r="CU9" s="143">
        <v>34.159999999999997</v>
      </c>
      <c r="CV9" s="143">
        <v>34.49</v>
      </c>
      <c r="CW9" s="143">
        <v>32.74</v>
      </c>
      <c r="CX9" s="143">
        <v>29.9</v>
      </c>
      <c r="CY9" s="143">
        <v>29.7</v>
      </c>
      <c r="CZ9" s="143">
        <v>32.18</v>
      </c>
      <c r="DA9" s="143">
        <v>32.67</v>
      </c>
      <c r="DB9" s="143">
        <v>32.11</v>
      </c>
      <c r="DC9" s="143">
        <v>32.28</v>
      </c>
      <c r="DD9" s="143">
        <v>31.22</v>
      </c>
      <c r="DE9" s="143">
        <v>31.35</v>
      </c>
      <c r="DF9" s="143">
        <v>30.59</v>
      </c>
      <c r="DG9" s="143">
        <v>32.61</v>
      </c>
      <c r="DH9" s="143">
        <v>32.880000000000003</v>
      </c>
      <c r="DI9" s="143">
        <v>30.9</v>
      </c>
      <c r="DJ9" s="143">
        <v>32</v>
      </c>
      <c r="DK9" s="143">
        <v>32.299999999999997</v>
      </c>
      <c r="DL9" s="143">
        <v>34.74</v>
      </c>
      <c r="DM9" s="143">
        <v>36.090000000000003</v>
      </c>
      <c r="DN9" s="143">
        <v>36.44</v>
      </c>
      <c r="DO9" s="143">
        <v>37.22</v>
      </c>
      <c r="DP9" s="143">
        <v>36.69</v>
      </c>
      <c r="DQ9" s="143">
        <v>35.83</v>
      </c>
      <c r="DR9" s="143">
        <v>37.869999999999997</v>
      </c>
      <c r="DS9" s="143">
        <v>38.53</v>
      </c>
      <c r="DT9" s="143">
        <v>38.24</v>
      </c>
      <c r="DU9" s="143">
        <v>36.44</v>
      </c>
      <c r="DV9" s="143">
        <v>33.83</v>
      </c>
      <c r="DW9" s="143">
        <v>33.61</v>
      </c>
      <c r="DX9" s="143">
        <v>35.909999999999997</v>
      </c>
      <c r="DY9" s="143">
        <v>37.229999999999997</v>
      </c>
      <c r="DZ9" s="143">
        <v>38.26</v>
      </c>
      <c r="EA9" s="143">
        <v>38.47</v>
      </c>
      <c r="EB9" s="143">
        <v>36.25</v>
      </c>
      <c r="EC9" s="143">
        <v>34.93</v>
      </c>
      <c r="ED9" s="143">
        <v>33.21</v>
      </c>
      <c r="EE9" s="143">
        <v>33.200000000000003</v>
      </c>
      <c r="EF9" s="143">
        <v>31.52</v>
      </c>
      <c r="EG9" s="143">
        <v>30.33</v>
      </c>
      <c r="EH9" s="143">
        <v>29.93</v>
      </c>
      <c r="EI9" s="143">
        <v>29.64</v>
      </c>
      <c r="EJ9" s="143">
        <v>30.11</v>
      </c>
      <c r="EK9" s="143">
        <v>30.94</v>
      </c>
      <c r="EL9" s="143">
        <v>32.46</v>
      </c>
      <c r="EM9" s="143">
        <v>32.229999999999997</v>
      </c>
      <c r="EN9" s="143">
        <v>31.52</v>
      </c>
      <c r="EO9" s="143">
        <v>31.1</v>
      </c>
      <c r="EP9" s="143">
        <v>30.16</v>
      </c>
    </row>
    <row r="10" spans="2:146" x14ac:dyDescent="0.2">
      <c r="B10" s="55" t="s">
        <v>86</v>
      </c>
      <c r="C10" s="56">
        <v>28.64</v>
      </c>
      <c r="D10" s="56">
        <v>28.12</v>
      </c>
      <c r="E10" s="56">
        <v>27.71</v>
      </c>
      <c r="F10" s="56">
        <v>27.65</v>
      </c>
      <c r="G10" s="56">
        <v>27.99</v>
      </c>
      <c r="H10" s="56">
        <v>27.78</v>
      </c>
      <c r="I10" s="56">
        <v>27.87</v>
      </c>
      <c r="J10" s="56">
        <v>28.44</v>
      </c>
      <c r="K10" s="57">
        <v>29.69</v>
      </c>
      <c r="L10" s="57">
        <v>30.99</v>
      </c>
      <c r="M10" s="57">
        <v>31.5</v>
      </c>
      <c r="N10" s="57">
        <v>30.52</v>
      </c>
      <c r="O10" s="57">
        <v>27.25</v>
      </c>
      <c r="P10" s="57">
        <v>26.75</v>
      </c>
      <c r="Q10" s="57">
        <v>26.45</v>
      </c>
      <c r="R10" s="57">
        <v>26.3</v>
      </c>
      <c r="S10" s="57">
        <v>26.15</v>
      </c>
      <c r="T10" s="57">
        <v>26.32</v>
      </c>
      <c r="U10" s="57">
        <v>26.35</v>
      </c>
      <c r="V10" s="57">
        <v>26.7</v>
      </c>
      <c r="W10" s="57">
        <v>28.77</v>
      </c>
      <c r="X10" s="57">
        <v>29.69</v>
      </c>
      <c r="Y10" s="57">
        <v>30.19</v>
      </c>
      <c r="Z10" s="57">
        <v>29.51</v>
      </c>
      <c r="AA10" s="57">
        <v>27.25</v>
      </c>
      <c r="AB10" s="57">
        <v>26.75</v>
      </c>
      <c r="AC10" s="57">
        <v>26.45</v>
      </c>
      <c r="AD10" s="57">
        <v>26.3</v>
      </c>
      <c r="AE10" s="57">
        <v>26.15</v>
      </c>
      <c r="AF10" s="57">
        <v>26.32</v>
      </c>
      <c r="AG10" s="57">
        <v>26.35</v>
      </c>
      <c r="AH10" s="57">
        <v>26.7</v>
      </c>
      <c r="AI10" s="57">
        <v>27.45</v>
      </c>
      <c r="AJ10" s="57">
        <v>27.87</v>
      </c>
      <c r="AK10" s="57">
        <v>28</v>
      </c>
      <c r="AL10" s="57">
        <v>27.75</v>
      </c>
      <c r="AM10" s="143">
        <v>27.05</v>
      </c>
      <c r="AN10" s="143">
        <v>27.15</v>
      </c>
      <c r="AO10" s="143">
        <v>27.15</v>
      </c>
      <c r="AP10" s="143">
        <v>27.4</v>
      </c>
      <c r="AQ10" s="143">
        <v>27.5</v>
      </c>
      <c r="AR10" s="143">
        <v>29.1</v>
      </c>
      <c r="AS10" s="143">
        <v>31.85</v>
      </c>
      <c r="AT10" s="143">
        <v>35</v>
      </c>
      <c r="AU10" s="143">
        <v>37</v>
      </c>
      <c r="AV10" s="143">
        <v>40.5</v>
      </c>
      <c r="AW10" s="143">
        <v>41</v>
      </c>
      <c r="AX10" s="143">
        <v>40.799999999999997</v>
      </c>
      <c r="AY10" s="143">
        <v>38.5</v>
      </c>
      <c r="AZ10" s="143">
        <v>37</v>
      </c>
      <c r="BA10" s="143">
        <v>35.299999999999997</v>
      </c>
      <c r="BB10" s="143">
        <v>34</v>
      </c>
      <c r="BC10" s="143">
        <v>34</v>
      </c>
      <c r="BD10" s="143">
        <v>32.799999999999997</v>
      </c>
      <c r="BE10" s="143">
        <v>33.6</v>
      </c>
      <c r="BF10" s="143">
        <v>34.1</v>
      </c>
      <c r="BG10" s="143">
        <v>33.4</v>
      </c>
      <c r="BH10" s="143">
        <v>31.8</v>
      </c>
      <c r="BI10" s="143">
        <v>29.8</v>
      </c>
      <c r="BJ10" s="143">
        <v>27.8</v>
      </c>
      <c r="BK10" s="143">
        <v>26</v>
      </c>
      <c r="BL10" s="143">
        <v>25.2</v>
      </c>
      <c r="BM10" s="143">
        <v>24</v>
      </c>
      <c r="BN10" s="143">
        <v>23</v>
      </c>
      <c r="BO10" s="143">
        <v>22.4</v>
      </c>
      <c r="BP10" s="143">
        <v>22</v>
      </c>
      <c r="BQ10" s="143">
        <v>22</v>
      </c>
      <c r="BR10" s="143">
        <v>22.18</v>
      </c>
      <c r="BS10" s="143">
        <v>22.07</v>
      </c>
      <c r="BT10" s="143">
        <v>23.1</v>
      </c>
      <c r="BU10" s="143">
        <v>25.5</v>
      </c>
      <c r="BV10" s="143">
        <v>26</v>
      </c>
      <c r="BW10" s="143">
        <v>28.4</v>
      </c>
      <c r="BX10" s="143">
        <v>28.14</v>
      </c>
      <c r="BY10" s="143">
        <v>27.95</v>
      </c>
      <c r="BZ10" s="143">
        <v>28.37</v>
      </c>
      <c r="CA10" s="143">
        <v>29.41</v>
      </c>
      <c r="CB10" s="143">
        <v>30.07</v>
      </c>
      <c r="CC10" s="143">
        <v>30.59</v>
      </c>
      <c r="CD10" s="143">
        <v>31.83</v>
      </c>
      <c r="CE10" s="143">
        <v>33.4</v>
      </c>
      <c r="CF10" s="143">
        <v>34.409999999999997</v>
      </c>
      <c r="CG10" s="143">
        <v>34.65</v>
      </c>
      <c r="CH10" s="143">
        <v>34.42</v>
      </c>
      <c r="CI10" s="143">
        <v>33.119999999999997</v>
      </c>
      <c r="CJ10" s="143">
        <v>33.200000000000003</v>
      </c>
      <c r="CK10" s="143">
        <v>34.06</v>
      </c>
      <c r="CL10" s="143">
        <v>34.18</v>
      </c>
      <c r="CM10" s="143">
        <v>34.44</v>
      </c>
      <c r="CN10" s="143">
        <v>34.39</v>
      </c>
      <c r="CO10" s="143">
        <v>34.53</v>
      </c>
      <c r="CP10" s="143">
        <v>34.729999999999997</v>
      </c>
      <c r="CQ10" s="143">
        <v>35.479999999999997</v>
      </c>
      <c r="CR10" s="143">
        <v>36.42</v>
      </c>
      <c r="CS10" s="143">
        <v>36.9</v>
      </c>
      <c r="CT10" s="143">
        <v>35.71</v>
      </c>
      <c r="CU10" s="143">
        <v>33.75</v>
      </c>
      <c r="CV10" s="143">
        <v>33.4</v>
      </c>
      <c r="CW10" s="143">
        <v>32.700000000000003</v>
      </c>
      <c r="CX10" s="143">
        <v>31.95</v>
      </c>
      <c r="CY10" s="143">
        <v>30.85</v>
      </c>
      <c r="CZ10" s="143">
        <v>29.15</v>
      </c>
      <c r="DA10" s="143">
        <v>29.04</v>
      </c>
      <c r="DB10" s="143">
        <v>29.13</v>
      </c>
      <c r="DC10" s="143">
        <v>30.84</v>
      </c>
      <c r="DD10" s="143">
        <v>33.6</v>
      </c>
      <c r="DE10" s="143">
        <v>34.97</v>
      </c>
      <c r="DF10" s="143">
        <v>35.020000000000003</v>
      </c>
      <c r="DG10" s="143">
        <v>34.770000000000003</v>
      </c>
      <c r="DH10" s="143">
        <v>34.58</v>
      </c>
      <c r="DI10" s="143">
        <v>34.68</v>
      </c>
      <c r="DJ10" s="143">
        <v>34.65</v>
      </c>
      <c r="DK10" s="143">
        <v>32.99</v>
      </c>
      <c r="DL10" s="143">
        <v>36.1</v>
      </c>
      <c r="DM10" s="143">
        <v>37.56</v>
      </c>
      <c r="DN10" s="143">
        <v>37.700000000000003</v>
      </c>
      <c r="DO10" s="143">
        <v>40</v>
      </c>
      <c r="DP10" s="143">
        <v>41.74</v>
      </c>
      <c r="DQ10" s="143">
        <v>42.46</v>
      </c>
      <c r="DR10" s="143">
        <v>42.24</v>
      </c>
      <c r="DS10" s="143">
        <v>41.26</v>
      </c>
      <c r="DT10" s="143">
        <v>40.94</v>
      </c>
      <c r="DU10" s="143">
        <v>40.549999999999997</v>
      </c>
      <c r="DV10" s="143">
        <v>39.72</v>
      </c>
      <c r="DW10" s="143">
        <v>38.869999999999997</v>
      </c>
      <c r="DX10" s="143">
        <v>37.97</v>
      </c>
      <c r="DY10" s="143">
        <v>37.18</v>
      </c>
      <c r="DZ10" s="143">
        <v>37.090000000000003</v>
      </c>
      <c r="EA10" s="143">
        <v>36.44</v>
      </c>
      <c r="EB10" s="143">
        <v>35.14</v>
      </c>
      <c r="EC10" s="143">
        <v>33.99</v>
      </c>
      <c r="ED10" s="143">
        <v>32.479999999999997</v>
      </c>
      <c r="EE10" s="143">
        <v>31.52</v>
      </c>
      <c r="EF10" s="143">
        <v>31.52</v>
      </c>
      <c r="EG10" s="143">
        <v>30.79</v>
      </c>
      <c r="EH10" s="143">
        <v>30.85</v>
      </c>
      <c r="EI10" s="143">
        <v>29.83</v>
      </c>
      <c r="EJ10" s="143">
        <v>28.83</v>
      </c>
      <c r="EK10" s="143">
        <v>27.94</v>
      </c>
      <c r="EL10" s="143">
        <v>27.78</v>
      </c>
      <c r="EM10" s="143">
        <v>28.38</v>
      </c>
      <c r="EN10" s="143">
        <v>29.5</v>
      </c>
      <c r="EO10" s="143">
        <v>29.77</v>
      </c>
      <c r="EP10" s="143">
        <v>29.74</v>
      </c>
    </row>
    <row r="11" spans="2:146" x14ac:dyDescent="0.2">
      <c r="B11" s="55" t="s">
        <v>87</v>
      </c>
      <c r="C11" s="56"/>
      <c r="D11" s="56"/>
      <c r="E11" s="56"/>
      <c r="F11" s="56"/>
      <c r="G11" s="56">
        <v>16.899999999999999</v>
      </c>
      <c r="H11" s="56">
        <v>20.7</v>
      </c>
      <c r="I11" s="56">
        <v>22</v>
      </c>
      <c r="J11" s="56">
        <v>22.23</v>
      </c>
      <c r="K11" s="57">
        <v>22.8</v>
      </c>
      <c r="L11" s="57">
        <v>23.4</v>
      </c>
      <c r="M11" s="57">
        <v>24.7</v>
      </c>
      <c r="N11" s="57">
        <v>25.5</v>
      </c>
      <c r="O11" s="57">
        <v>26.62</v>
      </c>
      <c r="P11" s="57">
        <v>26.41</v>
      </c>
      <c r="Q11" s="57">
        <v>25.8</v>
      </c>
      <c r="R11" s="57">
        <v>25.19</v>
      </c>
      <c r="S11" s="57">
        <v>24.91</v>
      </c>
      <c r="T11" s="57">
        <v>23.95</v>
      </c>
      <c r="U11" s="57">
        <v>23.97</v>
      </c>
      <c r="V11" s="57">
        <v>24.59</v>
      </c>
      <c r="W11" s="57">
        <v>24.97</v>
      </c>
      <c r="X11" s="57">
        <v>25.28</v>
      </c>
      <c r="Y11" s="57">
        <v>25.4</v>
      </c>
      <c r="Z11" s="57">
        <v>26.91</v>
      </c>
      <c r="AA11" s="57">
        <v>26.62</v>
      </c>
      <c r="AB11" s="57">
        <v>26.41</v>
      </c>
      <c r="AC11" s="57">
        <v>25.8</v>
      </c>
      <c r="AD11" s="57">
        <v>25.19</v>
      </c>
      <c r="AE11" s="57">
        <v>24.91</v>
      </c>
      <c r="AF11" s="57">
        <v>23.95</v>
      </c>
      <c r="AG11" s="57">
        <v>23.97</v>
      </c>
      <c r="AH11" s="57">
        <v>24.59</v>
      </c>
      <c r="AI11" s="57">
        <v>24.61</v>
      </c>
      <c r="AJ11" s="57">
        <v>25.5</v>
      </c>
      <c r="AK11" s="57">
        <v>26.68</v>
      </c>
      <c r="AL11" s="57">
        <v>26.82</v>
      </c>
      <c r="AM11" s="143">
        <v>26.49</v>
      </c>
      <c r="AN11" s="143">
        <v>26.52</v>
      </c>
      <c r="AO11" s="143">
        <v>26.62</v>
      </c>
      <c r="AP11" s="143">
        <v>26.94</v>
      </c>
      <c r="AQ11" s="143">
        <v>27.26</v>
      </c>
      <c r="AR11" s="143">
        <v>27.02</v>
      </c>
      <c r="AS11" s="143">
        <v>28.09</v>
      </c>
      <c r="AT11" s="143">
        <v>28.84</v>
      </c>
      <c r="AU11" s="143">
        <v>30.9</v>
      </c>
      <c r="AV11" s="143">
        <v>33.47</v>
      </c>
      <c r="AW11" s="143">
        <v>35.69</v>
      </c>
      <c r="AX11" s="143">
        <v>36.700000000000003</v>
      </c>
      <c r="AY11" s="143">
        <v>34.299999999999997</v>
      </c>
      <c r="AZ11" s="143">
        <v>33.799999999999997</v>
      </c>
      <c r="BA11" s="143">
        <v>33.22</v>
      </c>
      <c r="BB11" s="143">
        <v>32.43</v>
      </c>
      <c r="BC11" s="143">
        <v>31.46</v>
      </c>
      <c r="BD11" s="143">
        <v>30.73</v>
      </c>
      <c r="BE11" s="143">
        <v>31.14</v>
      </c>
      <c r="BF11" s="143">
        <v>30.32</v>
      </c>
      <c r="BG11" s="143">
        <v>29.46</v>
      </c>
      <c r="BH11" s="143">
        <v>27.16</v>
      </c>
      <c r="BI11" s="143">
        <v>25.78</v>
      </c>
      <c r="BJ11" s="143">
        <v>24.02</v>
      </c>
      <c r="BK11" s="143">
        <v>22.27</v>
      </c>
      <c r="BL11" s="143">
        <v>20.28</v>
      </c>
      <c r="BM11" s="143">
        <v>20.5</v>
      </c>
      <c r="BN11" s="143">
        <v>21.05</v>
      </c>
      <c r="BO11" s="143">
        <v>21</v>
      </c>
      <c r="BP11" s="143">
        <v>20.54</v>
      </c>
      <c r="BQ11" s="143">
        <v>21.33</v>
      </c>
      <c r="BR11" s="143">
        <v>22.45</v>
      </c>
      <c r="BS11" s="143">
        <v>22.73</v>
      </c>
      <c r="BT11" s="143">
        <v>23.18</v>
      </c>
      <c r="BU11" s="143">
        <v>25.23</v>
      </c>
      <c r="BV11" s="143">
        <v>25.73</v>
      </c>
      <c r="BW11" s="143">
        <v>26.02</v>
      </c>
      <c r="BX11" s="143">
        <v>26.6</v>
      </c>
      <c r="BY11" s="143">
        <v>26.92</v>
      </c>
      <c r="BZ11" s="143">
        <v>26.91</v>
      </c>
      <c r="CA11" s="143">
        <v>25.81</v>
      </c>
      <c r="CB11" s="143">
        <v>25.6</v>
      </c>
      <c r="CC11" s="143">
        <v>25.82</v>
      </c>
      <c r="CD11" s="143">
        <v>27.19</v>
      </c>
      <c r="CE11" s="143">
        <v>28.2</v>
      </c>
      <c r="CF11" s="143">
        <v>28.94</v>
      </c>
      <c r="CG11" s="143">
        <v>30.1</v>
      </c>
      <c r="CH11" s="143">
        <v>29.79</v>
      </c>
      <c r="CI11" s="143">
        <v>30.02</v>
      </c>
      <c r="CJ11" s="143">
        <v>30.26</v>
      </c>
      <c r="CK11" s="143">
        <v>30.28</v>
      </c>
      <c r="CL11" s="143">
        <v>30.24</v>
      </c>
      <c r="CM11" s="143">
        <v>30.24</v>
      </c>
      <c r="CN11" s="143">
        <v>29.9</v>
      </c>
      <c r="CO11" s="143">
        <v>30.08</v>
      </c>
      <c r="CP11" s="143">
        <v>29.13</v>
      </c>
      <c r="CQ11" s="143">
        <v>27.98</v>
      </c>
      <c r="CR11" s="143">
        <v>28.33</v>
      </c>
      <c r="CS11" s="143">
        <v>28.91</v>
      </c>
      <c r="CT11" s="143">
        <v>28.74</v>
      </c>
      <c r="CU11" s="143">
        <v>28.82</v>
      </c>
      <c r="CV11" s="143">
        <v>30.34</v>
      </c>
      <c r="CW11" s="143">
        <v>30.25</v>
      </c>
      <c r="CX11" s="143">
        <v>28.79</v>
      </c>
      <c r="CY11" s="143">
        <v>27.46</v>
      </c>
      <c r="CZ11" s="143">
        <v>26.84</v>
      </c>
      <c r="DA11" s="143">
        <v>27.34</v>
      </c>
      <c r="DB11" s="143">
        <v>28.19</v>
      </c>
      <c r="DC11" s="143">
        <v>28.13</v>
      </c>
      <c r="DD11" s="143">
        <v>28.95</v>
      </c>
      <c r="DE11" s="143">
        <v>29.73</v>
      </c>
      <c r="DF11" s="143">
        <v>30.1</v>
      </c>
      <c r="DG11" s="143">
        <v>29.75</v>
      </c>
      <c r="DH11" s="143">
        <v>29.63</v>
      </c>
      <c r="DI11" s="143">
        <v>30.02</v>
      </c>
      <c r="DJ11" s="143">
        <v>30.26</v>
      </c>
      <c r="DK11" s="143">
        <v>30.03</v>
      </c>
      <c r="DL11" s="143">
        <v>29.48</v>
      </c>
      <c r="DM11" s="143">
        <v>30.21</v>
      </c>
      <c r="DN11" s="143">
        <v>31.17</v>
      </c>
      <c r="DO11" s="143">
        <v>32.64</v>
      </c>
      <c r="DP11" s="143">
        <v>34.07</v>
      </c>
      <c r="DQ11" s="143">
        <v>36.549999999999997</v>
      </c>
      <c r="DR11" s="143">
        <v>37.17</v>
      </c>
      <c r="DS11" s="143">
        <v>35.799999999999997</v>
      </c>
      <c r="DT11" s="143">
        <v>35.6</v>
      </c>
      <c r="DU11" s="143">
        <v>35.159999999999997</v>
      </c>
      <c r="DV11" s="143">
        <v>33.83</v>
      </c>
      <c r="DW11" s="143">
        <v>32.94</v>
      </c>
      <c r="DX11" s="143">
        <v>32.43</v>
      </c>
      <c r="DY11" s="143">
        <v>32.04</v>
      </c>
      <c r="DZ11" s="143">
        <v>30.18</v>
      </c>
      <c r="EA11" s="143">
        <v>29.74</v>
      </c>
      <c r="EB11" s="143">
        <v>29.64</v>
      </c>
      <c r="EC11" s="143">
        <v>29.61</v>
      </c>
      <c r="ED11" s="143">
        <v>29.98</v>
      </c>
      <c r="EE11" s="143">
        <v>28.55</v>
      </c>
      <c r="EF11" s="143">
        <v>29.09</v>
      </c>
      <c r="EG11" s="143">
        <v>29.57</v>
      </c>
      <c r="EH11" s="143">
        <v>29.35</v>
      </c>
      <c r="EI11" s="143">
        <v>28.23</v>
      </c>
      <c r="EJ11" s="143">
        <v>26.98</v>
      </c>
      <c r="EK11" s="143">
        <v>26.96</v>
      </c>
      <c r="EL11" s="143">
        <v>26.54</v>
      </c>
      <c r="EM11" s="143">
        <v>26.56</v>
      </c>
      <c r="EN11" s="143">
        <v>27.31</v>
      </c>
      <c r="EO11" s="143">
        <v>27.41</v>
      </c>
      <c r="EP11" s="143">
        <v>27.39</v>
      </c>
    </row>
    <row r="12" spans="2:146" x14ac:dyDescent="0.2">
      <c r="B12" s="58" t="s">
        <v>88</v>
      </c>
      <c r="C12" s="59">
        <v>22.51</v>
      </c>
      <c r="D12" s="59">
        <v>22.79</v>
      </c>
      <c r="E12" s="59">
        <v>22.97</v>
      </c>
      <c r="F12" s="59">
        <v>23.01</v>
      </c>
      <c r="G12" s="59">
        <v>22.26</v>
      </c>
      <c r="H12" s="59">
        <v>22.61</v>
      </c>
      <c r="I12" s="59">
        <v>22.68</v>
      </c>
      <c r="J12" s="59">
        <v>22.61</v>
      </c>
      <c r="K12" s="60">
        <v>22.87</v>
      </c>
      <c r="L12" s="60">
        <v>23.35</v>
      </c>
      <c r="M12" s="60">
        <v>23.88</v>
      </c>
      <c r="N12" s="60">
        <v>24.43</v>
      </c>
      <c r="O12" s="60">
        <v>25.11</v>
      </c>
      <c r="P12" s="60">
        <v>25.11</v>
      </c>
      <c r="Q12" s="60">
        <v>25.28</v>
      </c>
      <c r="R12" s="60">
        <v>24.53</v>
      </c>
      <c r="S12" s="60">
        <v>24.61</v>
      </c>
      <c r="T12" s="60">
        <v>24.29</v>
      </c>
      <c r="U12" s="60">
        <v>23.73</v>
      </c>
      <c r="V12" s="60">
        <v>24.18</v>
      </c>
      <c r="W12" s="60">
        <v>24.37</v>
      </c>
      <c r="X12" s="60">
        <v>24.04</v>
      </c>
      <c r="Y12" s="60">
        <v>24.45</v>
      </c>
      <c r="Z12" s="60">
        <v>25.15</v>
      </c>
      <c r="AA12" s="60">
        <v>25.11</v>
      </c>
      <c r="AB12" s="60">
        <v>25.11</v>
      </c>
      <c r="AC12" s="60">
        <v>25.28</v>
      </c>
      <c r="AD12" s="60">
        <v>24.53</v>
      </c>
      <c r="AE12" s="60">
        <v>24.61</v>
      </c>
      <c r="AF12" s="60">
        <v>24.29</v>
      </c>
      <c r="AG12" s="60">
        <v>23.73</v>
      </c>
      <c r="AH12" s="60">
        <v>24.18</v>
      </c>
      <c r="AI12" s="60">
        <v>24.74</v>
      </c>
      <c r="AJ12" s="60">
        <v>25.3</v>
      </c>
      <c r="AK12" s="60">
        <v>26.22</v>
      </c>
      <c r="AL12" s="60">
        <v>27.06</v>
      </c>
      <c r="AM12" s="144">
        <v>27.39</v>
      </c>
      <c r="AN12" s="144">
        <v>27.46</v>
      </c>
      <c r="AO12" s="144">
        <v>28.24</v>
      </c>
      <c r="AP12" s="144">
        <v>27.8</v>
      </c>
      <c r="AQ12" s="144">
        <v>27.57</v>
      </c>
      <c r="AR12" s="144">
        <v>27.2</v>
      </c>
      <c r="AS12" s="144">
        <v>27.75</v>
      </c>
      <c r="AT12" s="144">
        <v>27.82</v>
      </c>
      <c r="AU12" s="144">
        <v>28.85</v>
      </c>
      <c r="AV12" s="144">
        <v>30.9</v>
      </c>
      <c r="AW12" s="144">
        <v>32.68</v>
      </c>
      <c r="AX12" s="144">
        <v>33.729999999999997</v>
      </c>
      <c r="AY12" s="144">
        <v>35.22</v>
      </c>
      <c r="AZ12" s="144">
        <v>35.22</v>
      </c>
      <c r="BA12" s="144">
        <v>35.61</v>
      </c>
      <c r="BB12" s="144">
        <v>33.869999999999997</v>
      </c>
      <c r="BC12" s="144">
        <v>33.44</v>
      </c>
      <c r="BD12" s="144">
        <v>33.28</v>
      </c>
      <c r="BE12" s="144">
        <v>32.32</v>
      </c>
      <c r="BF12" s="144">
        <v>31.61</v>
      </c>
      <c r="BG12" s="144">
        <v>31.24</v>
      </c>
      <c r="BH12" s="144">
        <v>30.45</v>
      </c>
      <c r="BI12" s="144">
        <v>27.99</v>
      </c>
      <c r="BJ12" s="144">
        <v>27.3</v>
      </c>
      <c r="BK12" s="144">
        <v>24.39</v>
      </c>
      <c r="BL12" s="144">
        <v>21.39</v>
      </c>
      <c r="BM12" s="144">
        <v>18.7</v>
      </c>
      <c r="BN12" s="144">
        <v>17.68</v>
      </c>
      <c r="BO12" s="144">
        <v>17.670000000000002</v>
      </c>
      <c r="BP12" s="144">
        <v>18</v>
      </c>
      <c r="BQ12" s="144">
        <v>18.600000000000001</v>
      </c>
      <c r="BR12" s="144">
        <v>19.54</v>
      </c>
      <c r="BS12" s="144">
        <v>20.96</v>
      </c>
      <c r="BT12" s="144">
        <v>23.24</v>
      </c>
      <c r="BU12" s="144">
        <v>25.16</v>
      </c>
      <c r="BV12" s="144">
        <v>25.99</v>
      </c>
      <c r="BW12" s="144">
        <v>25.84</v>
      </c>
      <c r="BX12" s="144">
        <v>25.84</v>
      </c>
      <c r="BY12" s="144">
        <v>26.08</v>
      </c>
      <c r="BZ12" s="144">
        <v>26.03</v>
      </c>
      <c r="CA12" s="144">
        <v>26.09</v>
      </c>
      <c r="CB12" s="144">
        <v>26.35</v>
      </c>
      <c r="CC12" s="144">
        <v>26.59</v>
      </c>
      <c r="CD12" s="144">
        <v>26.96</v>
      </c>
      <c r="CE12" s="144">
        <v>27.93</v>
      </c>
      <c r="CF12" s="144">
        <v>29.27</v>
      </c>
      <c r="CG12" s="144">
        <v>29.93</v>
      </c>
      <c r="CH12" s="144">
        <v>30.57</v>
      </c>
      <c r="CI12" s="144">
        <v>30.86</v>
      </c>
      <c r="CJ12" s="144">
        <v>31.21</v>
      </c>
      <c r="CK12" s="144">
        <v>31.21</v>
      </c>
      <c r="CL12" s="144">
        <v>31.79</v>
      </c>
      <c r="CM12" s="144">
        <v>31.64</v>
      </c>
      <c r="CN12" s="144">
        <v>31.61</v>
      </c>
      <c r="CO12" s="144">
        <v>31.39</v>
      </c>
      <c r="CP12" s="144">
        <v>31.58</v>
      </c>
      <c r="CQ12" s="144">
        <v>31.65</v>
      </c>
      <c r="CR12" s="144">
        <v>32.01</v>
      </c>
      <c r="CS12" s="144">
        <v>32.31</v>
      </c>
      <c r="CT12" s="144">
        <v>32.21</v>
      </c>
      <c r="CU12" s="144">
        <v>31.72</v>
      </c>
      <c r="CV12" s="144">
        <v>31.63</v>
      </c>
      <c r="CW12" s="144">
        <v>30.84</v>
      </c>
      <c r="CX12" s="144">
        <v>29.75</v>
      </c>
      <c r="CY12" s="144">
        <v>30.52</v>
      </c>
      <c r="CZ12" s="144">
        <v>27.69</v>
      </c>
      <c r="DA12" s="144">
        <v>27.18</v>
      </c>
      <c r="DB12" s="144">
        <v>27.24</v>
      </c>
      <c r="DC12" s="144">
        <v>28.05</v>
      </c>
      <c r="DD12" s="144">
        <v>29.33</v>
      </c>
      <c r="DE12" s="144">
        <v>30.43</v>
      </c>
      <c r="DF12" s="144">
        <v>31.03</v>
      </c>
      <c r="DG12" s="144">
        <v>31.4</v>
      </c>
      <c r="DH12" s="144">
        <v>31.66</v>
      </c>
      <c r="DI12" s="144">
        <v>31.73</v>
      </c>
      <c r="DJ12" s="144">
        <v>31.78</v>
      </c>
      <c r="DK12" s="144">
        <v>31.54</v>
      </c>
      <c r="DL12" s="144">
        <v>31.72</v>
      </c>
      <c r="DM12" s="144">
        <v>32.020000000000003</v>
      </c>
      <c r="DN12" s="144">
        <v>32.28</v>
      </c>
      <c r="DO12" s="144">
        <v>33.299999999999997</v>
      </c>
      <c r="DP12" s="144">
        <v>34.409999999999997</v>
      </c>
      <c r="DQ12" s="144">
        <v>35.03</v>
      </c>
      <c r="DR12" s="144">
        <v>35.549999999999997</v>
      </c>
      <c r="DS12" s="144">
        <v>35.799999999999997</v>
      </c>
      <c r="DT12" s="144">
        <v>35.950000000000003</v>
      </c>
      <c r="DU12" s="144">
        <v>35.799999999999997</v>
      </c>
      <c r="DV12" s="144">
        <v>35.049999999999997</v>
      </c>
      <c r="DW12" s="144">
        <v>34.47</v>
      </c>
      <c r="DX12" s="144">
        <v>33.630000000000003</v>
      </c>
      <c r="DY12" s="144">
        <v>33.18</v>
      </c>
      <c r="DZ12" s="144">
        <v>32.840000000000003</v>
      </c>
      <c r="EA12" s="144">
        <v>32.630000000000003</v>
      </c>
      <c r="EB12" s="144">
        <v>32.49</v>
      </c>
      <c r="EC12" s="144">
        <v>32.06</v>
      </c>
      <c r="ED12" s="144">
        <v>31.79</v>
      </c>
      <c r="EE12" s="144">
        <v>30.79</v>
      </c>
      <c r="EF12" s="144">
        <v>29.92</v>
      </c>
      <c r="EG12" s="144">
        <v>29.41</v>
      </c>
      <c r="EH12" s="144">
        <v>29.08</v>
      </c>
      <c r="EI12" s="144">
        <v>27.89</v>
      </c>
      <c r="EJ12" s="144">
        <v>27</v>
      </c>
      <c r="EK12" s="144">
        <v>26.43</v>
      </c>
      <c r="EL12" s="144">
        <v>26.25</v>
      </c>
      <c r="EM12" s="144">
        <v>26.63</v>
      </c>
      <c r="EN12" s="144">
        <v>27.08</v>
      </c>
      <c r="EO12" s="144">
        <v>27.41</v>
      </c>
      <c r="EP12" s="144">
        <v>27.43</v>
      </c>
    </row>
    <row r="13" spans="2:146" ht="13.5" thickBot="1" x14ac:dyDescent="0.25">
      <c r="B13" s="61" t="s">
        <v>89</v>
      </c>
      <c r="C13" s="62">
        <v>24.14</v>
      </c>
      <c r="D13" s="62">
        <v>24.01</v>
      </c>
      <c r="E13" s="62">
        <v>24.13</v>
      </c>
      <c r="F13" s="62">
        <v>24.42</v>
      </c>
      <c r="G13" s="62">
        <v>24.99</v>
      </c>
      <c r="H13" s="62">
        <v>24.99</v>
      </c>
      <c r="I13" s="62">
        <v>25.12</v>
      </c>
      <c r="J13" s="62">
        <v>25.12</v>
      </c>
      <c r="K13" s="63">
        <v>25.37</v>
      </c>
      <c r="L13" s="63">
        <v>25.78</v>
      </c>
      <c r="M13" s="63">
        <v>26.46</v>
      </c>
      <c r="N13" s="63">
        <v>27.22</v>
      </c>
      <c r="O13" s="63">
        <v>27.56</v>
      </c>
      <c r="P13" s="63">
        <v>27.63</v>
      </c>
      <c r="Q13" s="63">
        <v>27.36</v>
      </c>
      <c r="R13" s="63">
        <v>27.16</v>
      </c>
      <c r="S13" s="63">
        <v>27</v>
      </c>
      <c r="T13" s="63">
        <v>26.62</v>
      </c>
      <c r="U13" s="63">
        <v>26.01</v>
      </c>
      <c r="V13" s="63">
        <v>26.21</v>
      </c>
      <c r="W13" s="63">
        <v>27</v>
      </c>
      <c r="X13" s="63">
        <v>27.04</v>
      </c>
      <c r="Y13" s="63">
        <v>26.99</v>
      </c>
      <c r="Z13" s="63">
        <v>27.46</v>
      </c>
      <c r="AA13" s="63">
        <v>27.56</v>
      </c>
      <c r="AB13" s="63">
        <v>27.63</v>
      </c>
      <c r="AC13" s="63">
        <v>27.36</v>
      </c>
      <c r="AD13" s="63">
        <v>27.16</v>
      </c>
      <c r="AE13" s="63">
        <v>27</v>
      </c>
      <c r="AF13" s="63">
        <v>26.62</v>
      </c>
      <c r="AG13" s="63">
        <v>26.01</v>
      </c>
      <c r="AH13" s="63">
        <v>26.21</v>
      </c>
      <c r="AI13" s="63">
        <v>26.11</v>
      </c>
      <c r="AJ13" s="63">
        <v>26.57</v>
      </c>
      <c r="AK13" s="63">
        <v>26.82</v>
      </c>
      <c r="AL13" s="63">
        <v>27.2</v>
      </c>
      <c r="AM13" s="145">
        <v>26.9</v>
      </c>
      <c r="AN13" s="145">
        <v>27.18</v>
      </c>
      <c r="AO13" s="145">
        <v>27.03</v>
      </c>
      <c r="AP13" s="145">
        <v>27.08</v>
      </c>
      <c r="AQ13" s="145">
        <v>26.9</v>
      </c>
      <c r="AR13" s="145">
        <v>26.6</v>
      </c>
      <c r="AS13" s="145">
        <v>27.06</v>
      </c>
      <c r="AT13" s="145">
        <v>28.24</v>
      </c>
      <c r="AU13" s="145">
        <v>29.95</v>
      </c>
      <c r="AV13" s="145">
        <v>33.380000000000003</v>
      </c>
      <c r="AW13" s="145">
        <v>36.35</v>
      </c>
      <c r="AX13" s="145">
        <v>36.96</v>
      </c>
      <c r="AY13" s="145">
        <v>36.99</v>
      </c>
      <c r="AZ13" s="145">
        <v>37.479999999999997</v>
      </c>
      <c r="BA13" s="145">
        <v>37.65</v>
      </c>
      <c r="BB13" s="145">
        <v>35.56</v>
      </c>
      <c r="BC13" s="145">
        <v>33.9</v>
      </c>
      <c r="BD13" s="145">
        <v>34.26</v>
      </c>
      <c r="BE13" s="145">
        <v>33.409999999999997</v>
      </c>
      <c r="BF13" s="145">
        <v>31.62</v>
      </c>
      <c r="BG13" s="145">
        <v>30.74</v>
      </c>
      <c r="BH13" s="145">
        <v>29.31</v>
      </c>
      <c r="BI13" s="145">
        <v>27.55</v>
      </c>
      <c r="BJ13" s="145">
        <v>25.46</v>
      </c>
      <c r="BK13" s="145">
        <v>23.04</v>
      </c>
      <c r="BL13" s="145">
        <v>21.12</v>
      </c>
      <c r="BM13" s="145">
        <v>21.7</v>
      </c>
      <c r="BN13" s="145">
        <v>22.04</v>
      </c>
      <c r="BO13" s="145">
        <v>21.92</v>
      </c>
      <c r="BP13" s="145">
        <v>21.81</v>
      </c>
      <c r="BQ13" s="145">
        <v>22.25</v>
      </c>
      <c r="BR13" s="145">
        <v>22.42</v>
      </c>
      <c r="BS13" s="145">
        <v>23</v>
      </c>
      <c r="BT13" s="145">
        <v>23.24</v>
      </c>
      <c r="BU13" s="145">
        <v>24.1</v>
      </c>
      <c r="BV13" s="145">
        <v>24.88</v>
      </c>
      <c r="BW13" s="145">
        <v>25.71</v>
      </c>
      <c r="BX13" s="145">
        <v>26.52</v>
      </c>
      <c r="BY13" s="145">
        <v>27.29</v>
      </c>
      <c r="BZ13" s="145">
        <v>27.82</v>
      </c>
      <c r="CA13" s="145">
        <v>27.9</v>
      </c>
      <c r="CB13" s="145">
        <v>27.76</v>
      </c>
      <c r="CC13" s="145">
        <v>28.35</v>
      </c>
      <c r="CD13" s="145">
        <v>28.13</v>
      </c>
      <c r="CE13" s="145">
        <v>30.1</v>
      </c>
      <c r="CF13" s="145">
        <v>27.6</v>
      </c>
      <c r="CG13" s="145">
        <v>31.18</v>
      </c>
      <c r="CH13" s="145">
        <v>31.02</v>
      </c>
      <c r="CI13" s="145">
        <v>32.19</v>
      </c>
      <c r="CJ13" s="145">
        <v>32.19</v>
      </c>
      <c r="CK13" s="145">
        <v>32.71</v>
      </c>
      <c r="CL13" s="145">
        <v>33</v>
      </c>
      <c r="CM13" s="145">
        <v>33.020000000000003</v>
      </c>
      <c r="CN13" s="145">
        <v>33.15</v>
      </c>
      <c r="CO13" s="145">
        <v>33.159999999999997</v>
      </c>
      <c r="CP13" s="145">
        <v>33.159999999999997</v>
      </c>
      <c r="CQ13" s="145">
        <v>32.86</v>
      </c>
      <c r="CR13" s="145">
        <v>32.86</v>
      </c>
      <c r="CS13" s="145">
        <v>32.01</v>
      </c>
      <c r="CT13" s="145">
        <v>31.98</v>
      </c>
      <c r="CU13" s="145">
        <v>31.98</v>
      </c>
      <c r="CV13" s="145">
        <v>32.270000000000003</v>
      </c>
      <c r="CW13" s="145">
        <v>32.14</v>
      </c>
      <c r="CX13" s="145">
        <v>30.71</v>
      </c>
      <c r="CY13" s="145">
        <v>28.96</v>
      </c>
      <c r="CZ13" s="145">
        <v>27.73</v>
      </c>
      <c r="DA13" s="145">
        <v>27.51</v>
      </c>
      <c r="DB13" s="145">
        <v>28.06</v>
      </c>
      <c r="DC13" s="145">
        <v>28.72</v>
      </c>
      <c r="DD13" s="145">
        <v>29.19</v>
      </c>
      <c r="DE13" s="145">
        <v>29.49</v>
      </c>
      <c r="DF13" s="145">
        <v>30.1</v>
      </c>
      <c r="DG13" s="145">
        <v>32</v>
      </c>
      <c r="DH13" s="145">
        <v>31.4</v>
      </c>
      <c r="DI13" s="145">
        <v>31.75</v>
      </c>
      <c r="DJ13" s="145">
        <v>31.8</v>
      </c>
      <c r="DK13" s="145">
        <v>32.03</v>
      </c>
      <c r="DL13" s="145">
        <v>32.020000000000003</v>
      </c>
      <c r="DM13" s="145">
        <v>32.229999999999997</v>
      </c>
      <c r="DN13" s="145">
        <v>32.79</v>
      </c>
      <c r="DO13" s="145">
        <v>33.94</v>
      </c>
      <c r="DP13" s="145">
        <v>35.06</v>
      </c>
      <c r="DQ13" s="145">
        <v>33.57</v>
      </c>
      <c r="DR13" s="145">
        <v>33.57</v>
      </c>
      <c r="DS13" s="145">
        <v>34.24</v>
      </c>
      <c r="DT13" s="145">
        <v>34.47</v>
      </c>
      <c r="DU13" s="145">
        <v>34.64</v>
      </c>
      <c r="DV13" s="145">
        <v>34.46</v>
      </c>
      <c r="DW13" s="145">
        <v>34.11</v>
      </c>
      <c r="DX13" s="145">
        <v>33.729999999999997</v>
      </c>
      <c r="DY13" s="145">
        <v>33.54</v>
      </c>
      <c r="DZ13" s="145">
        <v>32.54</v>
      </c>
      <c r="EA13" s="145">
        <v>31.99</v>
      </c>
      <c r="EB13" s="145">
        <v>30.93</v>
      </c>
      <c r="EC13" s="145">
        <v>31.19</v>
      </c>
      <c r="ED13" s="145">
        <v>31.13</v>
      </c>
      <c r="EE13" s="145">
        <v>29.76</v>
      </c>
      <c r="EF13" s="145">
        <v>29.57</v>
      </c>
      <c r="EG13" s="145">
        <v>29.55</v>
      </c>
      <c r="EH13" s="145">
        <v>28.9</v>
      </c>
      <c r="EI13" s="145">
        <v>27.57</v>
      </c>
      <c r="EJ13" s="145">
        <v>26.6</v>
      </c>
      <c r="EK13" s="145">
        <v>25.87</v>
      </c>
      <c r="EL13" s="145">
        <v>25.32</v>
      </c>
      <c r="EM13" s="145">
        <v>25.42</v>
      </c>
      <c r="EN13" s="145">
        <v>26.01</v>
      </c>
      <c r="EO13" s="145">
        <v>26.4</v>
      </c>
      <c r="EP13" s="145">
        <v>26.7</v>
      </c>
    </row>
    <row r="14" spans="2:146" ht="13.5" thickBot="1" x14ac:dyDescent="0.25"/>
    <row r="15" spans="2:146" ht="13.5" thickBot="1" x14ac:dyDescent="0.25">
      <c r="B15" s="79"/>
      <c r="C15" t="s">
        <v>107</v>
      </c>
    </row>
    <row r="17" spans="3:26" x14ac:dyDescent="0.2">
      <c r="Z17" s="80"/>
    </row>
    <row r="32" spans="3:26" ht="14.25" x14ac:dyDescent="0.2">
      <c r="C32" s="64" t="s">
        <v>91</v>
      </c>
    </row>
    <row r="49" spans="2:5" x14ac:dyDescent="0.2">
      <c r="B49" s="71"/>
      <c r="C49" s="71"/>
      <c r="D49" s="71"/>
      <c r="E49" s="71"/>
    </row>
    <row r="84" spans="2:7" ht="18.75" x14ac:dyDescent="0.25">
      <c r="B84" s="440" t="s">
        <v>189</v>
      </c>
      <c r="C84" s="441"/>
      <c r="D84" s="441"/>
      <c r="E84" s="441"/>
      <c r="F84" s="441"/>
      <c r="G84" s="441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62" sqref="V62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11" sqref="P11"/>
    </sheetView>
  </sheetViews>
  <sheetFormatPr defaultRowHeight="12.75" x14ac:dyDescent="0.2"/>
  <cols>
    <col min="1" max="1" width="9.140625" style="329"/>
    <col min="2" max="2" width="23.28515625" style="329" customWidth="1"/>
    <col min="3" max="16384" width="9.140625" style="329"/>
  </cols>
  <sheetData>
    <row r="2" spans="2:13" ht="15.75" x14ac:dyDescent="0.25">
      <c r="B2" s="147" t="s">
        <v>223</v>
      </c>
      <c r="G2" s="330"/>
    </row>
    <row r="5" spans="2:13" ht="13.5" thickBot="1" x14ac:dyDescent="0.25"/>
    <row r="6" spans="2:13" ht="16.5" customHeight="1" thickBot="1" x14ac:dyDescent="0.25">
      <c r="B6" s="445" t="s">
        <v>96</v>
      </c>
      <c r="C6" s="442" t="s">
        <v>209</v>
      </c>
      <c r="D6" s="443"/>
      <c r="E6" s="443"/>
      <c r="F6" s="443"/>
      <c r="G6" s="443"/>
      <c r="H6" s="443"/>
      <c r="I6" s="442" t="s">
        <v>210</v>
      </c>
      <c r="J6" s="443"/>
      <c r="K6" s="443"/>
      <c r="L6" s="443"/>
      <c r="M6" s="444"/>
    </row>
    <row r="7" spans="2:13" ht="32.25" thickBot="1" x14ac:dyDescent="0.25">
      <c r="B7" s="446"/>
      <c r="C7" s="339" t="s">
        <v>231</v>
      </c>
      <c r="D7" s="340" t="s">
        <v>244</v>
      </c>
      <c r="E7" s="340" t="s">
        <v>211</v>
      </c>
      <c r="F7" s="341" t="s">
        <v>212</v>
      </c>
      <c r="G7" s="340" t="s">
        <v>213</v>
      </c>
      <c r="H7" s="342" t="s">
        <v>214</v>
      </c>
      <c r="I7" s="343" t="s">
        <v>215</v>
      </c>
      <c r="J7" s="340" t="s">
        <v>216</v>
      </c>
      <c r="K7" s="341" t="s">
        <v>212</v>
      </c>
      <c r="L7" s="340" t="s">
        <v>217</v>
      </c>
      <c r="M7" s="340" t="s">
        <v>218</v>
      </c>
    </row>
    <row r="8" spans="2:13" ht="30" customHeight="1" thickBot="1" x14ac:dyDescent="0.25">
      <c r="B8" s="438" t="s">
        <v>262</v>
      </c>
      <c r="C8" s="356">
        <v>114.76</v>
      </c>
      <c r="D8" s="357"/>
      <c r="E8" s="357">
        <v>117.52</v>
      </c>
      <c r="F8" s="358">
        <v>114.76</v>
      </c>
      <c r="G8" s="357">
        <v>122.15</v>
      </c>
      <c r="H8" s="359">
        <v>149.49</v>
      </c>
      <c r="I8" s="360" t="s">
        <v>173</v>
      </c>
      <c r="J8" s="344">
        <v>97.651463580667127</v>
      </c>
      <c r="K8" s="345">
        <v>100</v>
      </c>
      <c r="L8" s="344">
        <v>93.950061399918127</v>
      </c>
      <c r="M8" s="344">
        <v>76.767676767676761</v>
      </c>
    </row>
    <row r="9" spans="2:13" ht="30" customHeight="1" thickBot="1" x14ac:dyDescent="0.25">
      <c r="B9" s="438" t="s">
        <v>219</v>
      </c>
      <c r="C9" s="356">
        <v>700.91</v>
      </c>
      <c r="D9" s="357">
        <v>703.82</v>
      </c>
      <c r="E9" s="357">
        <v>724.59</v>
      </c>
      <c r="F9" s="358">
        <v>712.26</v>
      </c>
      <c r="G9" s="357">
        <v>816.69</v>
      </c>
      <c r="H9" s="359">
        <v>1350.97</v>
      </c>
      <c r="I9" s="346">
        <v>99.586542013583013</v>
      </c>
      <c r="J9" s="344">
        <v>96.731944961978499</v>
      </c>
      <c r="K9" s="345">
        <v>98.406480779490636</v>
      </c>
      <c r="L9" s="344">
        <v>85.823262192508778</v>
      </c>
      <c r="M9" s="344">
        <v>51.881981095065029</v>
      </c>
    </row>
    <row r="10" spans="2:13" ht="30" customHeight="1" thickBot="1" x14ac:dyDescent="0.25">
      <c r="B10" s="438" t="s">
        <v>220</v>
      </c>
      <c r="C10" s="356">
        <v>925.34</v>
      </c>
      <c r="D10" s="357">
        <v>912.97</v>
      </c>
      <c r="E10" s="357">
        <v>912.3</v>
      </c>
      <c r="F10" s="358">
        <v>967.47</v>
      </c>
      <c r="G10" s="357">
        <v>985.77</v>
      </c>
      <c r="H10" s="359">
        <v>1555.36</v>
      </c>
      <c r="I10" s="346">
        <v>101.35491856249384</v>
      </c>
      <c r="J10" s="344">
        <v>101.42935437904198</v>
      </c>
      <c r="K10" s="345">
        <v>95.645343008051924</v>
      </c>
      <c r="L10" s="344">
        <v>93.869766781297869</v>
      </c>
      <c r="M10" s="344">
        <v>59.493622055344105</v>
      </c>
    </row>
    <row r="11" spans="2:13" ht="30" customHeight="1" thickBot="1" x14ac:dyDescent="0.25">
      <c r="B11" s="438" t="s">
        <v>221</v>
      </c>
      <c r="C11" s="356">
        <v>1048.31</v>
      </c>
      <c r="D11" s="357">
        <v>1063.3499999999999</v>
      </c>
      <c r="E11" s="357">
        <v>1146.51</v>
      </c>
      <c r="F11" s="358">
        <v>1217.3800000000001</v>
      </c>
      <c r="G11" s="357">
        <v>1332.64</v>
      </c>
      <c r="H11" s="359">
        <v>1477.18</v>
      </c>
      <c r="I11" s="346">
        <v>98.585602106550056</v>
      </c>
      <c r="J11" s="344">
        <v>91.434876276700592</v>
      </c>
      <c r="K11" s="345">
        <v>86.111978182654539</v>
      </c>
      <c r="L11" s="344">
        <v>78.664155360787603</v>
      </c>
      <c r="M11" s="344">
        <v>70.966977619518275</v>
      </c>
    </row>
    <row r="12" spans="2:13" ht="30" customHeight="1" thickBot="1" x14ac:dyDescent="0.25">
      <c r="B12" s="438" t="s">
        <v>222</v>
      </c>
      <c r="C12" s="356">
        <v>1269</v>
      </c>
      <c r="D12" s="357">
        <v>1294.55</v>
      </c>
      <c r="E12" s="357">
        <v>1339.48</v>
      </c>
      <c r="F12" s="358">
        <v>1352.36</v>
      </c>
      <c r="G12" s="357">
        <v>1443.57</v>
      </c>
      <c r="H12" s="359">
        <v>1652.71</v>
      </c>
      <c r="I12" s="346">
        <v>98.026341199644662</v>
      </c>
      <c r="J12" s="344">
        <v>94.73825663690387</v>
      </c>
      <c r="K12" s="345">
        <v>93.835960838829905</v>
      </c>
      <c r="L12" s="344">
        <v>87.907063737816671</v>
      </c>
      <c r="M12" s="344">
        <v>76.782980680216127</v>
      </c>
    </row>
    <row r="13" spans="2:13" ht="30" customHeight="1" thickBot="1" x14ac:dyDescent="0.25">
      <c r="B13" s="438" t="s">
        <v>102</v>
      </c>
      <c r="C13" s="356">
        <v>994.4</v>
      </c>
      <c r="D13" s="357">
        <v>992.59</v>
      </c>
      <c r="E13" s="357">
        <v>1007.37</v>
      </c>
      <c r="F13" s="358">
        <v>1080.51</v>
      </c>
      <c r="G13" s="357">
        <v>1118.95</v>
      </c>
      <c r="H13" s="359">
        <v>1619.43</v>
      </c>
      <c r="I13" s="346">
        <v>100.18235122255916</v>
      </c>
      <c r="J13" s="344">
        <v>98.712488956391397</v>
      </c>
      <c r="K13" s="345">
        <v>92.030615172464849</v>
      </c>
      <c r="L13" s="344">
        <v>88.869029000402165</v>
      </c>
      <c r="M13" s="344">
        <v>61.404321273534514</v>
      </c>
    </row>
    <row r="14" spans="2:13" ht="30" customHeight="1" thickBot="1" x14ac:dyDescent="0.25">
      <c r="B14" s="438" t="s">
        <v>103</v>
      </c>
      <c r="C14" s="356">
        <v>1045.56</v>
      </c>
      <c r="D14" s="357">
        <v>1033.01</v>
      </c>
      <c r="E14" s="357">
        <v>1037.18</v>
      </c>
      <c r="F14" s="358">
        <v>1055.29</v>
      </c>
      <c r="G14" s="357">
        <v>1201.7</v>
      </c>
      <c r="H14" s="359">
        <v>1619.17</v>
      </c>
      <c r="I14" s="346">
        <v>101.21489627399541</v>
      </c>
      <c r="J14" s="344">
        <v>100.80796004550801</v>
      </c>
      <c r="K14" s="345">
        <v>99.077978565133762</v>
      </c>
      <c r="L14" s="344">
        <v>87.00674045102771</v>
      </c>
      <c r="M14" s="344">
        <v>64.573824860885509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3" sqref="K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71" t="s">
        <v>176</v>
      </c>
    </row>
    <row r="4" spans="1:8" ht="13.5" thickBot="1" x14ac:dyDescent="0.25"/>
    <row r="5" spans="1:8" ht="12.75" customHeight="1" x14ac:dyDescent="0.2">
      <c r="B5" s="447" t="s">
        <v>96</v>
      </c>
      <c r="C5" s="450" t="s">
        <v>1</v>
      </c>
      <c r="D5" s="451"/>
      <c r="E5" s="451"/>
      <c r="F5" s="451"/>
      <c r="G5" s="451"/>
      <c r="H5" s="452"/>
    </row>
    <row r="6" spans="1:8" ht="13.5" customHeight="1" thickBot="1" x14ac:dyDescent="0.25">
      <c r="B6" s="448"/>
      <c r="C6" s="453"/>
      <c r="D6" s="454"/>
      <c r="E6" s="454"/>
      <c r="F6" s="454"/>
      <c r="G6" s="454"/>
      <c r="H6" s="455"/>
    </row>
    <row r="7" spans="1:8" ht="30.75" thickBot="1" x14ac:dyDescent="0.3">
      <c r="B7" s="448"/>
      <c r="C7" s="456" t="s">
        <v>97</v>
      </c>
      <c r="D7" s="457"/>
      <c r="E7" s="72" t="s">
        <v>167</v>
      </c>
      <c r="F7" s="31" t="s">
        <v>98</v>
      </c>
      <c r="G7" s="9"/>
      <c r="H7" s="11" t="s">
        <v>167</v>
      </c>
    </row>
    <row r="8" spans="1:8" ht="15.75" thickBot="1" x14ac:dyDescent="0.25">
      <c r="B8" s="449"/>
      <c r="C8" s="142">
        <v>42435</v>
      </c>
      <c r="D8" s="393">
        <v>42428</v>
      </c>
      <c r="E8" s="73" t="s">
        <v>15</v>
      </c>
      <c r="F8" s="142">
        <v>42435</v>
      </c>
      <c r="G8" s="393">
        <v>42428</v>
      </c>
      <c r="H8" s="48" t="s">
        <v>15</v>
      </c>
    </row>
    <row r="9" spans="1:8" ht="27.75" customHeight="1" thickBot="1" x14ac:dyDescent="0.25">
      <c r="B9" s="354" t="s">
        <v>99</v>
      </c>
      <c r="C9" s="78">
        <v>1048.31</v>
      </c>
      <c r="D9" s="394">
        <v>1063.3499999999999</v>
      </c>
      <c r="E9" s="250">
        <v>-1.4143978934499426</v>
      </c>
      <c r="F9" s="78">
        <v>241.59061578171091</v>
      </c>
      <c r="G9" s="431">
        <v>243.65736964153137</v>
      </c>
      <c r="H9" s="250">
        <v>-0.84822136217799338</v>
      </c>
    </row>
    <row r="10" spans="1:8" ht="33.75" customHeight="1" thickBot="1" x14ac:dyDescent="0.25">
      <c r="B10" s="354" t="s">
        <v>185</v>
      </c>
      <c r="C10" s="385">
        <v>1269</v>
      </c>
      <c r="D10" s="395">
        <v>1301.51</v>
      </c>
      <c r="E10" s="250">
        <v>-2.4978678611766325</v>
      </c>
      <c r="F10" s="78">
        <v>292.45022123893807</v>
      </c>
      <c r="G10" s="431">
        <v>298.22965454662108</v>
      </c>
      <c r="H10" s="250">
        <v>-1.9379136915371811</v>
      </c>
    </row>
    <row r="11" spans="1:8" ht="28.5" customHeight="1" thickBot="1" x14ac:dyDescent="0.25">
      <c r="B11" s="249" t="s">
        <v>100</v>
      </c>
      <c r="C11" s="355">
        <v>700.91</v>
      </c>
      <c r="D11" s="396">
        <v>703.82</v>
      </c>
      <c r="E11" s="250">
        <v>-0.41345798641699322</v>
      </c>
      <c r="F11" s="78">
        <v>161.52977507374629</v>
      </c>
      <c r="G11" s="431">
        <v>161.2742087751941</v>
      </c>
      <c r="H11" s="250">
        <v>0.15846693683578339</v>
      </c>
    </row>
    <row r="12" spans="1:8" ht="22.5" customHeight="1" thickBot="1" x14ac:dyDescent="0.25">
      <c r="B12" s="249" t="s">
        <v>101</v>
      </c>
      <c r="C12" s="355">
        <v>925.34</v>
      </c>
      <c r="D12" s="396">
        <v>912.97</v>
      </c>
      <c r="E12" s="250">
        <v>1.3549185624938394</v>
      </c>
      <c r="F12" s="78">
        <v>213.251290560472</v>
      </c>
      <c r="G12" s="431">
        <v>209.19910543248125</v>
      </c>
      <c r="H12" s="250">
        <v>1.9369992618341245</v>
      </c>
    </row>
    <row r="13" spans="1:8" ht="23.25" customHeight="1" thickBot="1" x14ac:dyDescent="0.25">
      <c r="B13" s="74" t="s">
        <v>102</v>
      </c>
      <c r="C13" s="78">
        <v>994.4</v>
      </c>
      <c r="D13" s="394">
        <v>992.59</v>
      </c>
      <c r="E13" s="75">
        <v>0.18235122255915789</v>
      </c>
      <c r="F13" s="78">
        <v>229.16666666666666</v>
      </c>
      <c r="G13" s="431">
        <v>227.44333336388553</v>
      </c>
      <c r="H13" s="75">
        <v>0.75769787458398508</v>
      </c>
    </row>
    <row r="14" spans="1:8" ht="34.5" customHeight="1" thickBot="1" x14ac:dyDescent="0.25">
      <c r="B14" s="439" t="s">
        <v>103</v>
      </c>
      <c r="C14" s="385">
        <v>1045.56</v>
      </c>
      <c r="D14" s="395">
        <v>1033.01</v>
      </c>
      <c r="E14" s="76">
        <v>1.2148962739954072</v>
      </c>
      <c r="F14" s="78">
        <v>240.95685840707964</v>
      </c>
      <c r="G14" s="431">
        <v>236.70522350439495</v>
      </c>
      <c r="H14" s="76">
        <v>1.7961728261589225</v>
      </c>
    </row>
    <row r="15" spans="1:8" ht="30.75" customHeight="1" thickBot="1" x14ac:dyDescent="0.3">
      <c r="B15" s="458" t="s">
        <v>104</v>
      </c>
      <c r="C15" s="459"/>
      <c r="D15" s="459"/>
      <c r="E15" s="460"/>
      <c r="F15" s="432" t="s">
        <v>273</v>
      </c>
      <c r="G15" s="432" t="s">
        <v>264</v>
      </c>
      <c r="H15" s="251" t="s">
        <v>188</v>
      </c>
    </row>
    <row r="16" spans="1:8" ht="15.75" thickBot="1" x14ac:dyDescent="0.25">
      <c r="B16" s="461"/>
      <c r="C16" s="462"/>
      <c r="D16" s="462"/>
      <c r="E16" s="463"/>
      <c r="F16" s="433">
        <v>4.3391999999999999</v>
      </c>
      <c r="G16" s="433">
        <v>4.3641199999999998</v>
      </c>
      <c r="H16" s="252">
        <v>-0.57102004527831118</v>
      </c>
    </row>
    <row r="19" spans="2:4" x14ac:dyDescent="0.2">
      <c r="B19" s="71"/>
      <c r="C19" s="71"/>
      <c r="D19" s="71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="80" workbookViewId="0">
      <selection activeCell="U28" sqref="U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7" t="s">
        <v>208</v>
      </c>
    </row>
    <row r="4" spans="1:4" ht="15.75" x14ac:dyDescent="0.25">
      <c r="A4" s="147" t="s">
        <v>255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81"/>
      <c r="C9" s="64"/>
      <c r="D9" s="64"/>
    </row>
    <row r="10" spans="1:4" ht="21" customHeight="1" x14ac:dyDescent="0.25">
      <c r="C10" s="65"/>
    </row>
    <row r="11" spans="1:4" ht="24.75" customHeight="1" x14ac:dyDescent="0.2"/>
    <row r="12" spans="1:4" ht="24" customHeight="1" x14ac:dyDescent="0.2"/>
    <row r="13" spans="1:4" ht="24" customHeight="1" x14ac:dyDescent="0.2"/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Q42" sqref="Q42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197</v>
      </c>
      <c r="F2" s="253"/>
      <c r="G2" s="253"/>
      <c r="H2" s="253"/>
      <c r="I2" s="253"/>
    </row>
    <row r="3" spans="2:9" ht="18.75" x14ac:dyDescent="0.3">
      <c r="B3" s="71" t="s">
        <v>270</v>
      </c>
      <c r="C3" s="71"/>
      <c r="D3" s="248"/>
    </row>
    <row r="4" spans="2:9" ht="13.5" thickBot="1" x14ac:dyDescent="0.25"/>
    <row r="5" spans="2:9" ht="14.25" customHeight="1" thickBot="1" x14ac:dyDescent="0.25">
      <c r="B5" s="464" t="s">
        <v>16</v>
      </c>
      <c r="C5" s="466" t="s">
        <v>17</v>
      </c>
      <c r="D5" s="468" t="s">
        <v>18</v>
      </c>
      <c r="E5" s="469"/>
      <c r="F5" s="470" t="s">
        <v>169</v>
      </c>
    </row>
    <row r="6" spans="2:9" ht="29.25" thickBot="1" x14ac:dyDescent="0.25">
      <c r="B6" s="465"/>
      <c r="C6" s="467"/>
      <c r="D6" s="262" t="s">
        <v>271</v>
      </c>
      <c r="E6" s="263" t="s">
        <v>272</v>
      </c>
      <c r="F6" s="471"/>
    </row>
    <row r="7" spans="2:9" ht="15" x14ac:dyDescent="0.25">
      <c r="B7" s="264" t="s">
        <v>19</v>
      </c>
      <c r="C7" s="265" t="s">
        <v>20</v>
      </c>
      <c r="D7" s="272" t="s">
        <v>105</v>
      </c>
      <c r="E7" s="254" t="s">
        <v>105</v>
      </c>
      <c r="F7" s="273" t="s">
        <v>173</v>
      </c>
      <c r="H7" s="114"/>
    </row>
    <row r="8" spans="2:9" ht="15.75" thickBot="1" x14ac:dyDescent="0.3">
      <c r="B8" s="266"/>
      <c r="C8" s="267" t="s">
        <v>21</v>
      </c>
      <c r="D8" s="255" t="s">
        <v>105</v>
      </c>
      <c r="E8" s="256" t="s">
        <v>105</v>
      </c>
      <c r="F8" s="231" t="s">
        <v>173</v>
      </c>
      <c r="H8" s="115"/>
    </row>
    <row r="9" spans="2:9" ht="15.75" thickBot="1" x14ac:dyDescent="0.3">
      <c r="B9" s="268"/>
      <c r="C9" s="269" t="s">
        <v>22</v>
      </c>
      <c r="D9" s="257" t="s">
        <v>105</v>
      </c>
      <c r="E9" s="352" t="s">
        <v>105</v>
      </c>
      <c r="F9" s="232" t="s">
        <v>173</v>
      </c>
    </row>
    <row r="10" spans="2:9" ht="15" x14ac:dyDescent="0.25">
      <c r="B10" s="270" t="s">
        <v>23</v>
      </c>
      <c r="C10" s="271" t="s">
        <v>20</v>
      </c>
      <c r="D10" s="259">
        <v>3000</v>
      </c>
      <c r="E10" s="254">
        <v>3100</v>
      </c>
      <c r="F10" s="233">
        <v>-3.225806451612903</v>
      </c>
    </row>
    <row r="11" spans="2:9" ht="15.75" thickBot="1" x14ac:dyDescent="0.3">
      <c r="B11" s="266"/>
      <c r="C11" s="267" t="s">
        <v>21</v>
      </c>
      <c r="D11" s="255">
        <v>3100</v>
      </c>
      <c r="E11" s="256">
        <v>3100</v>
      </c>
      <c r="F11" s="231">
        <v>0</v>
      </c>
    </row>
    <row r="12" spans="2:9" ht="15.75" thickBot="1" x14ac:dyDescent="0.3">
      <c r="B12" s="268"/>
      <c r="C12" s="269" t="s">
        <v>22</v>
      </c>
      <c r="D12" s="257">
        <v>3050</v>
      </c>
      <c r="E12" s="258">
        <v>3100</v>
      </c>
      <c r="F12" s="232">
        <v>-1.6129032258064515</v>
      </c>
    </row>
    <row r="13" spans="2:9" x14ac:dyDescent="0.2">
      <c r="B13" s="115"/>
    </row>
    <row r="14" spans="2:9" ht="21" x14ac:dyDescent="0.25">
      <c r="B14" s="157"/>
    </row>
    <row r="30" spans="2:2" x14ac:dyDescent="0.2">
      <c r="B30" s="115"/>
    </row>
    <row r="31" spans="2:2" x14ac:dyDescent="0.2">
      <c r="B31" s="115"/>
    </row>
    <row r="50" spans="3:5" x14ac:dyDescent="0.2">
      <c r="C50" s="361" t="s">
        <v>247</v>
      </c>
      <c r="D50" s="361"/>
      <c r="E50" s="361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38" sqref="J3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268</v>
      </c>
    </row>
    <row r="2" spans="1:18" ht="18.75" x14ac:dyDescent="0.3">
      <c r="A2" s="2" t="s">
        <v>32</v>
      </c>
      <c r="D2" s="2"/>
    </row>
    <row r="3" spans="1:18" ht="15.75" thickBot="1" x14ac:dyDescent="0.3">
      <c r="A3" s="125" t="s">
        <v>135</v>
      </c>
      <c r="B3" s="1"/>
    </row>
    <row r="4" spans="1:18" ht="15" thickBot="1" x14ac:dyDescent="0.25">
      <c r="B4" s="472" t="s">
        <v>0</v>
      </c>
      <c r="C4" s="475" t="s">
        <v>49</v>
      </c>
      <c r="D4" s="478" t="s">
        <v>1</v>
      </c>
      <c r="E4" s="479"/>
      <c r="F4" s="480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73"/>
      <c r="C5" s="476"/>
      <c r="D5" s="481"/>
      <c r="E5" s="482"/>
      <c r="F5" s="483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73"/>
      <c r="C6" s="476"/>
      <c r="D6" s="21" t="s">
        <v>35</v>
      </c>
      <c r="E6" s="148"/>
      <c r="F6" s="149" t="s">
        <v>199</v>
      </c>
      <c r="G6" s="21" t="s">
        <v>35</v>
      </c>
      <c r="H6" s="148"/>
      <c r="I6" s="149" t="s">
        <v>200</v>
      </c>
      <c r="J6" s="67" t="s">
        <v>35</v>
      </c>
      <c r="K6" s="67"/>
      <c r="L6" s="149" t="s">
        <v>200</v>
      </c>
      <c r="M6" s="68" t="s">
        <v>35</v>
      </c>
      <c r="N6" s="67"/>
      <c r="O6" s="149" t="s">
        <v>200</v>
      </c>
      <c r="P6" s="21" t="s">
        <v>35</v>
      </c>
      <c r="Q6" s="22"/>
      <c r="R6" s="149" t="s">
        <v>200</v>
      </c>
    </row>
    <row r="7" spans="1:18" ht="15.75" thickBot="1" x14ac:dyDescent="0.25">
      <c r="B7" s="474"/>
      <c r="C7" s="477"/>
      <c r="D7" s="12" t="s">
        <v>269</v>
      </c>
      <c r="E7" s="401" t="s">
        <v>263</v>
      </c>
      <c r="F7" s="397" t="s">
        <v>15</v>
      </c>
      <c r="G7" s="12" t="s">
        <v>269</v>
      </c>
      <c r="H7" s="401" t="s">
        <v>263</v>
      </c>
      <c r="I7" s="405" t="s">
        <v>15</v>
      </c>
      <c r="J7" s="12" t="s">
        <v>269</v>
      </c>
      <c r="K7" s="401" t="s">
        <v>263</v>
      </c>
      <c r="L7" s="407" t="s">
        <v>15</v>
      </c>
      <c r="M7" s="12" t="s">
        <v>269</v>
      </c>
      <c r="N7" s="401" t="s">
        <v>263</v>
      </c>
      <c r="O7" s="407" t="s">
        <v>15</v>
      </c>
      <c r="P7" s="12" t="s">
        <v>269</v>
      </c>
      <c r="Q7" s="401" t="s">
        <v>263</v>
      </c>
      <c r="R7" s="397" t="s">
        <v>15</v>
      </c>
    </row>
    <row r="8" spans="1:18" ht="27" customHeight="1" x14ac:dyDescent="0.2">
      <c r="B8" s="486" t="s">
        <v>64</v>
      </c>
      <c r="C8" s="286" t="s">
        <v>177</v>
      </c>
      <c r="D8" s="27">
        <v>994.4</v>
      </c>
      <c r="E8" s="402">
        <v>992.58900000000006</v>
      </c>
      <c r="F8" s="398">
        <v>0.18245215290517242</v>
      </c>
      <c r="G8" s="27">
        <v>1011.6</v>
      </c>
      <c r="H8" s="402">
        <v>1015.503</v>
      </c>
      <c r="I8" s="398">
        <v>-0.38434155290531097</v>
      </c>
      <c r="J8" s="27">
        <v>1110.047</v>
      </c>
      <c r="K8" s="402">
        <v>1108.395</v>
      </c>
      <c r="L8" s="408">
        <v>0.14904433888641178</v>
      </c>
      <c r="M8" s="27">
        <v>1320</v>
      </c>
      <c r="N8" s="402">
        <v>1332</v>
      </c>
      <c r="O8" s="408">
        <v>-0.90090090090090091</v>
      </c>
      <c r="P8" s="27">
        <v>925.86699999999996</v>
      </c>
      <c r="Q8" s="402">
        <v>932.00400000000002</v>
      </c>
      <c r="R8" s="398">
        <v>-0.65847356878297281</v>
      </c>
    </row>
    <row r="9" spans="1:18" ht="23.25" customHeight="1" x14ac:dyDescent="0.2">
      <c r="B9" s="487"/>
      <c r="C9" s="287" t="s">
        <v>178</v>
      </c>
      <c r="D9" s="28">
        <v>1045.5550000000001</v>
      </c>
      <c r="E9" s="403">
        <v>1033.0119999999999</v>
      </c>
      <c r="F9" s="399">
        <v>1.2142162917759058</v>
      </c>
      <c r="G9" s="28">
        <v>1048.6179999999999</v>
      </c>
      <c r="H9" s="403">
        <v>1037.8530000000001</v>
      </c>
      <c r="I9" s="399">
        <v>1.037237450775772</v>
      </c>
      <c r="J9" s="28">
        <v>1120.0540000000001</v>
      </c>
      <c r="K9" s="403">
        <v>1134.145</v>
      </c>
      <c r="L9" s="406">
        <v>-1.2424337276097759</v>
      </c>
      <c r="M9" s="28">
        <v>999.21299999999997</v>
      </c>
      <c r="N9" s="403">
        <v>979.17600000000004</v>
      </c>
      <c r="O9" s="406">
        <v>2.0463124096178746</v>
      </c>
      <c r="P9" s="28">
        <v>971.21199999999999</v>
      </c>
      <c r="Q9" s="403">
        <v>987.51599999999996</v>
      </c>
      <c r="R9" s="399">
        <v>-1.6510112241219357</v>
      </c>
    </row>
    <row r="10" spans="1:18" ht="27" customHeight="1" x14ac:dyDescent="0.2">
      <c r="B10" s="487"/>
      <c r="C10" s="287" t="s">
        <v>186</v>
      </c>
      <c r="D10" s="28">
        <v>1092.3389999999999</v>
      </c>
      <c r="E10" s="403">
        <v>1125.501</v>
      </c>
      <c r="F10" s="399">
        <v>-2.9464211937617146</v>
      </c>
      <c r="G10" s="28" t="s">
        <v>105</v>
      </c>
      <c r="H10" s="403" t="s">
        <v>105</v>
      </c>
      <c r="I10" s="399" t="s">
        <v>173</v>
      </c>
      <c r="J10" s="28" t="s">
        <v>105</v>
      </c>
      <c r="K10" s="403" t="s">
        <v>105</v>
      </c>
      <c r="L10" s="406" t="s">
        <v>173</v>
      </c>
      <c r="M10" s="28" t="s">
        <v>36</v>
      </c>
      <c r="N10" s="403" t="s">
        <v>36</v>
      </c>
      <c r="O10" s="406" t="s">
        <v>36</v>
      </c>
      <c r="P10" s="28" t="s">
        <v>36</v>
      </c>
      <c r="Q10" s="403" t="s">
        <v>36</v>
      </c>
      <c r="R10" s="399" t="s">
        <v>36</v>
      </c>
    </row>
    <row r="11" spans="1:18" ht="27.75" customHeight="1" x14ac:dyDescent="0.2">
      <c r="B11" s="487"/>
      <c r="C11" s="287" t="s">
        <v>187</v>
      </c>
      <c r="D11" s="28">
        <v>1296.9349999999999</v>
      </c>
      <c r="E11" s="403">
        <v>1279.373</v>
      </c>
      <c r="F11" s="399">
        <v>1.3727036603085963</v>
      </c>
      <c r="G11" s="28">
        <v>1339.828</v>
      </c>
      <c r="H11" s="403">
        <v>1291.3489999999999</v>
      </c>
      <c r="I11" s="399">
        <v>3.7541361785233929</v>
      </c>
      <c r="J11" s="28" t="s">
        <v>105</v>
      </c>
      <c r="K11" s="403" t="s">
        <v>105</v>
      </c>
      <c r="L11" s="406" t="s">
        <v>173</v>
      </c>
      <c r="M11" s="28" t="s">
        <v>105</v>
      </c>
      <c r="N11" s="403" t="s">
        <v>105</v>
      </c>
      <c r="O11" s="406" t="s">
        <v>173</v>
      </c>
      <c r="P11" s="28" t="s">
        <v>36</v>
      </c>
      <c r="Q11" s="403" t="s">
        <v>36</v>
      </c>
      <c r="R11" s="399" t="s">
        <v>36</v>
      </c>
    </row>
    <row r="12" spans="1:18" ht="25.5" x14ac:dyDescent="0.2">
      <c r="B12" s="487"/>
      <c r="C12" s="287" t="s">
        <v>65</v>
      </c>
      <c r="D12" s="28">
        <v>1000.359</v>
      </c>
      <c r="E12" s="403">
        <v>991.38699999999994</v>
      </c>
      <c r="F12" s="399">
        <v>0.9049947195192285</v>
      </c>
      <c r="G12" s="28">
        <v>997.98400000000004</v>
      </c>
      <c r="H12" s="403">
        <v>996.33399999999995</v>
      </c>
      <c r="I12" s="399">
        <v>0.16560711568611439</v>
      </c>
      <c r="J12" s="28" t="s">
        <v>105</v>
      </c>
      <c r="K12" s="403" t="s">
        <v>105</v>
      </c>
      <c r="L12" s="406" t="s">
        <v>173</v>
      </c>
      <c r="M12" s="28">
        <v>995.14300000000003</v>
      </c>
      <c r="N12" s="403">
        <v>961.55200000000002</v>
      </c>
      <c r="O12" s="406">
        <v>3.493414812719438</v>
      </c>
      <c r="P12" s="28" t="s">
        <v>105</v>
      </c>
      <c r="Q12" s="403" t="s">
        <v>105</v>
      </c>
      <c r="R12" s="399" t="s">
        <v>173</v>
      </c>
    </row>
    <row r="13" spans="1:18" ht="23.25" customHeight="1" x14ac:dyDescent="0.2">
      <c r="B13" s="487"/>
      <c r="C13" s="287" t="s">
        <v>66</v>
      </c>
      <c r="D13" s="28" t="s">
        <v>36</v>
      </c>
      <c r="E13" s="403" t="s">
        <v>36</v>
      </c>
      <c r="F13" s="399" t="s">
        <v>36</v>
      </c>
      <c r="G13" s="28" t="s">
        <v>36</v>
      </c>
      <c r="H13" s="403" t="s">
        <v>36</v>
      </c>
      <c r="I13" s="399" t="s">
        <v>36</v>
      </c>
      <c r="J13" s="28" t="s">
        <v>36</v>
      </c>
      <c r="K13" s="403" t="s">
        <v>36</v>
      </c>
      <c r="L13" s="406" t="s">
        <v>36</v>
      </c>
      <c r="M13" s="28" t="s">
        <v>36</v>
      </c>
      <c r="N13" s="403" t="s">
        <v>36</v>
      </c>
      <c r="O13" s="406" t="s">
        <v>36</v>
      </c>
      <c r="P13" s="28" t="s">
        <v>36</v>
      </c>
      <c r="Q13" s="403" t="s">
        <v>36</v>
      </c>
      <c r="R13" s="399" t="s">
        <v>36</v>
      </c>
    </row>
    <row r="14" spans="1:18" ht="15.75" thickBot="1" x14ac:dyDescent="0.25">
      <c r="B14" s="488"/>
      <c r="C14" s="414" t="s">
        <v>67</v>
      </c>
      <c r="D14" s="30" t="s">
        <v>105</v>
      </c>
      <c r="E14" s="404" t="s">
        <v>105</v>
      </c>
      <c r="F14" s="400" t="s">
        <v>173</v>
      </c>
      <c r="G14" s="30" t="s">
        <v>36</v>
      </c>
      <c r="H14" s="404" t="s">
        <v>105</v>
      </c>
      <c r="I14" s="400" t="s">
        <v>173</v>
      </c>
      <c r="J14" s="30" t="s">
        <v>36</v>
      </c>
      <c r="K14" s="404" t="s">
        <v>36</v>
      </c>
      <c r="L14" s="409" t="s">
        <v>36</v>
      </c>
      <c r="M14" s="30" t="s">
        <v>105</v>
      </c>
      <c r="N14" s="404" t="s">
        <v>105</v>
      </c>
      <c r="O14" s="409" t="s">
        <v>173</v>
      </c>
      <c r="P14" s="30" t="s">
        <v>36</v>
      </c>
      <c r="Q14" s="404" t="s">
        <v>36</v>
      </c>
      <c r="R14" s="400" t="s">
        <v>36</v>
      </c>
    </row>
    <row r="15" spans="1:18" ht="15.75" customHeight="1" x14ac:dyDescent="0.2">
      <c r="B15" s="489" t="s">
        <v>68</v>
      </c>
      <c r="C15" s="490"/>
      <c r="D15" s="29">
        <v>1245.1300000000001</v>
      </c>
      <c r="E15" s="411">
        <v>1280.3920000000001</v>
      </c>
      <c r="F15" s="412">
        <v>-2.7540003373966679</v>
      </c>
      <c r="G15" s="29">
        <v>1239.9059999999999</v>
      </c>
      <c r="H15" s="411">
        <v>1278.172</v>
      </c>
      <c r="I15" s="412">
        <v>-2.9938067803081339</v>
      </c>
      <c r="J15" s="29">
        <v>1452.778</v>
      </c>
      <c r="K15" s="411">
        <v>1481.038</v>
      </c>
      <c r="L15" s="413">
        <v>-1.9081211960800462</v>
      </c>
      <c r="M15" s="29">
        <v>1269.759</v>
      </c>
      <c r="N15" s="411">
        <v>1269.3889999999999</v>
      </c>
      <c r="O15" s="413">
        <v>2.9147881382312144E-2</v>
      </c>
      <c r="P15" s="29" t="s">
        <v>36</v>
      </c>
      <c r="Q15" s="411" t="s">
        <v>36</v>
      </c>
      <c r="R15" s="412" t="s">
        <v>36</v>
      </c>
    </row>
    <row r="16" spans="1:18" ht="15" x14ac:dyDescent="0.2">
      <c r="B16" s="491" t="s">
        <v>69</v>
      </c>
      <c r="C16" s="492"/>
      <c r="D16" s="28">
        <v>926.22299999999996</v>
      </c>
      <c r="E16" s="403">
        <v>936.928</v>
      </c>
      <c r="F16" s="399">
        <v>-1.1425637829160875</v>
      </c>
      <c r="G16" s="28" t="s">
        <v>105</v>
      </c>
      <c r="H16" s="403" t="s">
        <v>105</v>
      </c>
      <c r="I16" s="399" t="s">
        <v>173</v>
      </c>
      <c r="J16" s="28" t="s">
        <v>105</v>
      </c>
      <c r="K16" s="403" t="s">
        <v>105</v>
      </c>
      <c r="L16" s="406" t="s">
        <v>173</v>
      </c>
      <c r="M16" s="28" t="s">
        <v>105</v>
      </c>
      <c r="N16" s="410" t="s">
        <v>105</v>
      </c>
      <c r="O16" s="406" t="s">
        <v>173</v>
      </c>
      <c r="P16" s="28" t="s">
        <v>36</v>
      </c>
      <c r="Q16" s="403" t="s">
        <v>36</v>
      </c>
      <c r="R16" s="399" t="s">
        <v>36</v>
      </c>
    </row>
    <row r="17" spans="2:18" ht="15" customHeight="1" thickBot="1" x14ac:dyDescent="0.25">
      <c r="B17" s="493" t="s">
        <v>70</v>
      </c>
      <c r="C17" s="494"/>
      <c r="D17" s="32">
        <v>1800.375</v>
      </c>
      <c r="E17" s="415">
        <v>1816.922</v>
      </c>
      <c r="F17" s="416">
        <v>-0.91071603514075039</v>
      </c>
      <c r="G17" s="32" t="s">
        <v>105</v>
      </c>
      <c r="H17" s="415" t="s">
        <v>105</v>
      </c>
      <c r="I17" s="416" t="s">
        <v>173</v>
      </c>
      <c r="J17" s="32" t="s">
        <v>36</v>
      </c>
      <c r="K17" s="415" t="s">
        <v>36</v>
      </c>
      <c r="L17" s="417" t="s">
        <v>36</v>
      </c>
      <c r="M17" s="32" t="s">
        <v>36</v>
      </c>
      <c r="N17" s="415" t="s">
        <v>36</v>
      </c>
      <c r="O17" s="417" t="s">
        <v>36</v>
      </c>
      <c r="P17" s="32">
        <v>2212.3780000000002</v>
      </c>
      <c r="Q17" s="415">
        <v>2188.1550000000002</v>
      </c>
      <c r="R17" s="416">
        <v>1.1070056737296925</v>
      </c>
    </row>
    <row r="18" spans="2:18" ht="15.75" customHeight="1" x14ac:dyDescent="0.2">
      <c r="B18" s="484" t="s">
        <v>71</v>
      </c>
      <c r="C18" s="418" t="s">
        <v>62</v>
      </c>
      <c r="D18" s="27">
        <v>899.95399999999995</v>
      </c>
      <c r="E18" s="402">
        <v>912.28399999999999</v>
      </c>
      <c r="F18" s="398">
        <v>-1.3515528059244755</v>
      </c>
      <c r="G18" s="27">
        <v>889.49599999999998</v>
      </c>
      <c r="H18" s="402">
        <v>896.11400000000003</v>
      </c>
      <c r="I18" s="398">
        <v>-0.73852210767826987</v>
      </c>
      <c r="J18" s="27">
        <v>945.27200000000005</v>
      </c>
      <c r="K18" s="402">
        <v>974.36300000000006</v>
      </c>
      <c r="L18" s="408">
        <v>-2.9856429277384309</v>
      </c>
      <c r="M18" s="27">
        <v>886.19100000000003</v>
      </c>
      <c r="N18" s="402">
        <v>907.94600000000003</v>
      </c>
      <c r="O18" s="408">
        <v>-2.3960676075449414</v>
      </c>
      <c r="P18" s="27">
        <v>735.71299999999997</v>
      </c>
      <c r="Q18" s="402">
        <v>737.399</v>
      </c>
      <c r="R18" s="398">
        <v>-0.22864148174869176</v>
      </c>
    </row>
    <row r="19" spans="2:18" ht="37.5" customHeight="1" thickBot="1" x14ac:dyDescent="0.25">
      <c r="B19" s="485"/>
      <c r="C19" s="288" t="s">
        <v>72</v>
      </c>
      <c r="D19" s="30">
        <v>642.029</v>
      </c>
      <c r="E19" s="404">
        <v>644.36699999999996</v>
      </c>
      <c r="F19" s="400">
        <v>-0.36283670641109267</v>
      </c>
      <c r="G19" s="30" t="s">
        <v>105</v>
      </c>
      <c r="H19" s="404" t="s">
        <v>105</v>
      </c>
      <c r="I19" s="400" t="s">
        <v>173</v>
      </c>
      <c r="J19" s="30" t="s">
        <v>105</v>
      </c>
      <c r="K19" s="404" t="s">
        <v>105</v>
      </c>
      <c r="L19" s="409" t="s">
        <v>173</v>
      </c>
      <c r="M19" s="30" t="s">
        <v>105</v>
      </c>
      <c r="N19" s="404" t="s">
        <v>105</v>
      </c>
      <c r="O19" s="409" t="s">
        <v>173</v>
      </c>
      <c r="P19" s="30" t="s">
        <v>105</v>
      </c>
      <c r="Q19" s="404" t="s">
        <v>105</v>
      </c>
      <c r="R19" s="400" t="s">
        <v>173</v>
      </c>
    </row>
    <row r="21" spans="2:18" ht="24" x14ac:dyDescent="0.3">
      <c r="B21" s="23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V14" sqref="V14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268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4"/>
      <c r="B6" s="35"/>
      <c r="C6" s="3" t="s">
        <v>1</v>
      </c>
      <c r="D6" s="4"/>
      <c r="E6" s="36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7"/>
      <c r="B7" s="40" t="s">
        <v>50</v>
      </c>
      <c r="C7" s="19"/>
      <c r="D7" s="20"/>
      <c r="E7" s="38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9" t="s">
        <v>0</v>
      </c>
      <c r="B8" s="40" t="s">
        <v>51</v>
      </c>
      <c r="C8" s="31" t="s">
        <v>35</v>
      </c>
      <c r="D8" s="9"/>
      <c r="E8" s="11" t="s">
        <v>200</v>
      </c>
      <c r="F8" s="31" t="s">
        <v>35</v>
      </c>
      <c r="G8" s="9"/>
      <c r="H8" s="10" t="s">
        <v>201</v>
      </c>
      <c r="I8" s="31" t="s">
        <v>35</v>
      </c>
      <c r="J8" s="9"/>
      <c r="K8" s="10" t="s">
        <v>201</v>
      </c>
      <c r="L8" s="31" t="s">
        <v>35</v>
      </c>
      <c r="M8" s="9"/>
      <c r="N8" s="10" t="s">
        <v>201</v>
      </c>
      <c r="O8" s="31" t="s">
        <v>35</v>
      </c>
      <c r="P8" s="9"/>
      <c r="Q8" s="11" t="s">
        <v>201</v>
      </c>
    </row>
    <row r="9" spans="1:17" ht="30" customHeight="1" thickBot="1" x14ac:dyDescent="0.25">
      <c r="A9" s="25"/>
      <c r="B9" s="15"/>
      <c r="C9" s="12" t="s">
        <v>269</v>
      </c>
      <c r="D9" s="120" t="s">
        <v>263</v>
      </c>
      <c r="E9" s="237" t="s">
        <v>15</v>
      </c>
      <c r="F9" s="12" t="s">
        <v>269</v>
      </c>
      <c r="G9" s="120" t="s">
        <v>263</v>
      </c>
      <c r="H9" s="13" t="s">
        <v>15</v>
      </c>
      <c r="I9" s="12" t="s">
        <v>269</v>
      </c>
      <c r="J9" s="120" t="s">
        <v>263</v>
      </c>
      <c r="K9" s="13" t="s">
        <v>15</v>
      </c>
      <c r="L9" s="12" t="s">
        <v>269</v>
      </c>
      <c r="M9" s="120" t="s">
        <v>263</v>
      </c>
      <c r="N9" s="13" t="s">
        <v>15</v>
      </c>
      <c r="O9" s="12" t="s">
        <v>269</v>
      </c>
      <c r="P9" s="120" t="s">
        <v>263</v>
      </c>
      <c r="Q9" s="14" t="s">
        <v>15</v>
      </c>
    </row>
    <row r="10" spans="1:17" ht="17.25" customHeight="1" x14ac:dyDescent="0.2">
      <c r="A10" s="495" t="s">
        <v>92</v>
      </c>
      <c r="B10" s="289" t="s">
        <v>52</v>
      </c>
      <c r="C10" s="127" t="s">
        <v>36</v>
      </c>
      <c r="D10" s="128" t="s">
        <v>36</v>
      </c>
      <c r="E10" s="130" t="s">
        <v>36</v>
      </c>
      <c r="F10" s="127" t="s">
        <v>36</v>
      </c>
      <c r="G10" s="128" t="s">
        <v>36</v>
      </c>
      <c r="H10" s="129" t="s">
        <v>36</v>
      </c>
      <c r="I10" s="127" t="s">
        <v>36</v>
      </c>
      <c r="J10" s="128" t="s">
        <v>36</v>
      </c>
      <c r="K10" s="129" t="s">
        <v>36</v>
      </c>
      <c r="L10" s="127" t="s">
        <v>36</v>
      </c>
      <c r="M10" s="128" t="s">
        <v>36</v>
      </c>
      <c r="N10" s="129" t="s">
        <v>36</v>
      </c>
      <c r="O10" s="127" t="s">
        <v>36</v>
      </c>
      <c r="P10" s="128" t="s">
        <v>36</v>
      </c>
      <c r="Q10" s="130" t="s">
        <v>36</v>
      </c>
    </row>
    <row r="11" spans="1:17" ht="15" customHeight="1" x14ac:dyDescent="0.2">
      <c r="A11" s="496"/>
      <c r="B11" s="290" t="s">
        <v>53</v>
      </c>
      <c r="C11" s="28" t="s">
        <v>105</v>
      </c>
      <c r="D11" s="45" t="s">
        <v>105</v>
      </c>
      <c r="E11" s="46" t="s">
        <v>173</v>
      </c>
      <c r="F11" s="28" t="s">
        <v>36</v>
      </c>
      <c r="G11" s="45" t="s">
        <v>36</v>
      </c>
      <c r="H11" s="218" t="s">
        <v>36</v>
      </c>
      <c r="I11" s="28" t="s">
        <v>36</v>
      </c>
      <c r="J11" s="45" t="s">
        <v>36</v>
      </c>
      <c r="K11" s="218" t="s">
        <v>36</v>
      </c>
      <c r="L11" s="28" t="s">
        <v>105</v>
      </c>
      <c r="M11" s="45" t="s">
        <v>105</v>
      </c>
      <c r="N11" s="218" t="s">
        <v>173</v>
      </c>
      <c r="O11" s="28" t="s">
        <v>36</v>
      </c>
      <c r="P11" s="45" t="s">
        <v>36</v>
      </c>
      <c r="Q11" s="46" t="s">
        <v>36</v>
      </c>
    </row>
    <row r="12" spans="1:17" ht="15" customHeight="1" x14ac:dyDescent="0.2">
      <c r="A12" s="496"/>
      <c r="B12" s="290" t="s">
        <v>54</v>
      </c>
      <c r="C12" s="28">
        <v>164.69800000000001</v>
      </c>
      <c r="D12" s="45">
        <v>166.142</v>
      </c>
      <c r="E12" s="46">
        <v>-0.86913604025471491</v>
      </c>
      <c r="F12" s="28">
        <v>166.441</v>
      </c>
      <c r="G12" s="45">
        <v>167.99</v>
      </c>
      <c r="H12" s="218">
        <v>-0.92207869516043006</v>
      </c>
      <c r="I12" s="28">
        <v>168.79900000000001</v>
      </c>
      <c r="J12" s="45">
        <v>169.59</v>
      </c>
      <c r="K12" s="218">
        <v>-0.46641901055486568</v>
      </c>
      <c r="L12" s="28">
        <v>161.898</v>
      </c>
      <c r="M12" s="45">
        <v>163.37299999999999</v>
      </c>
      <c r="N12" s="218">
        <v>-0.90284196287023832</v>
      </c>
      <c r="O12" s="28">
        <v>156.09</v>
      </c>
      <c r="P12" s="45">
        <v>155.172</v>
      </c>
      <c r="Q12" s="46">
        <v>0.59160157760421106</v>
      </c>
    </row>
    <row r="13" spans="1:17" ht="15" customHeight="1" x14ac:dyDescent="0.2">
      <c r="A13" s="496"/>
      <c r="B13" s="291" t="s">
        <v>55</v>
      </c>
      <c r="C13" s="28">
        <v>176.21</v>
      </c>
      <c r="D13" s="45">
        <v>177.87899999999999</v>
      </c>
      <c r="E13" s="46">
        <v>-0.93827826781125534</v>
      </c>
      <c r="F13" s="28">
        <v>175.16399999999999</v>
      </c>
      <c r="G13" s="45">
        <v>177.23699999999999</v>
      </c>
      <c r="H13" s="218">
        <v>-1.1696203388682993</v>
      </c>
      <c r="I13" s="28">
        <v>186.1</v>
      </c>
      <c r="J13" s="45">
        <v>185.114</v>
      </c>
      <c r="K13" s="218">
        <v>0.53264474864137235</v>
      </c>
      <c r="L13" s="28">
        <v>165.90899999999999</v>
      </c>
      <c r="M13" s="45">
        <v>167.041</v>
      </c>
      <c r="N13" s="218">
        <v>-0.67767793535719079</v>
      </c>
      <c r="O13" s="28">
        <v>180.49</v>
      </c>
      <c r="P13" s="45">
        <v>180.24299999999999</v>
      </c>
      <c r="Q13" s="46">
        <v>0.1370372219725671</v>
      </c>
    </row>
    <row r="14" spans="1:17" ht="15" customHeight="1" thickBot="1" x14ac:dyDescent="0.25">
      <c r="A14" s="496"/>
      <c r="B14" s="292" t="s">
        <v>56</v>
      </c>
      <c r="C14" s="32">
        <v>250.31399999999999</v>
      </c>
      <c r="D14" s="131">
        <v>240.137</v>
      </c>
      <c r="E14" s="51">
        <v>4.2379974764405288</v>
      </c>
      <c r="F14" s="32" t="s">
        <v>105</v>
      </c>
      <c r="G14" s="131" t="s">
        <v>105</v>
      </c>
      <c r="H14" s="47" t="s">
        <v>173</v>
      </c>
      <c r="I14" s="32" t="s">
        <v>36</v>
      </c>
      <c r="J14" s="131" t="s">
        <v>36</v>
      </c>
      <c r="K14" s="47" t="s">
        <v>36</v>
      </c>
      <c r="L14" s="32" t="s">
        <v>105</v>
      </c>
      <c r="M14" s="131" t="s">
        <v>105</v>
      </c>
      <c r="N14" s="47" t="s">
        <v>173</v>
      </c>
      <c r="O14" s="32" t="s">
        <v>36</v>
      </c>
      <c r="P14" s="131" t="s">
        <v>36</v>
      </c>
      <c r="Q14" s="51" t="s">
        <v>36</v>
      </c>
    </row>
    <row r="15" spans="1:17" ht="15" customHeight="1" thickBot="1" x14ac:dyDescent="0.25">
      <c r="A15" s="497"/>
      <c r="B15" s="293" t="s">
        <v>33</v>
      </c>
      <c r="C15" s="219">
        <v>169.78858015445178</v>
      </c>
      <c r="D15" s="220">
        <v>171.47373525703841</v>
      </c>
      <c r="E15" s="221">
        <v>-0.98274823258535404</v>
      </c>
      <c r="F15" s="219">
        <v>171.08192416367666</v>
      </c>
      <c r="G15" s="220">
        <v>172.89053313932985</v>
      </c>
      <c r="H15" s="336">
        <v>-1.0461006411471101</v>
      </c>
      <c r="I15" s="219">
        <v>176.57388985121466</v>
      </c>
      <c r="J15" s="220">
        <v>176.44729806171586</v>
      </c>
      <c r="K15" s="336">
        <v>7.1744816094903102E-2</v>
      </c>
      <c r="L15" s="219">
        <v>163.9566476793176</v>
      </c>
      <c r="M15" s="220">
        <v>165.37703201719972</v>
      </c>
      <c r="N15" s="336">
        <v>-0.85887642350142168</v>
      </c>
      <c r="O15" s="219">
        <v>156.83686541882685</v>
      </c>
      <c r="P15" s="220">
        <v>157.78593448704984</v>
      </c>
      <c r="Q15" s="221">
        <v>-0.60149155329234427</v>
      </c>
    </row>
    <row r="16" spans="1:17" ht="15.75" customHeight="1" x14ac:dyDescent="0.2">
      <c r="A16" s="495" t="s">
        <v>34</v>
      </c>
      <c r="B16" s="289" t="s">
        <v>52</v>
      </c>
      <c r="C16" s="127">
        <v>160.977</v>
      </c>
      <c r="D16" s="128">
        <v>163.83099999999999</v>
      </c>
      <c r="E16" s="130">
        <v>-1.7420390524381744</v>
      </c>
      <c r="F16" s="127">
        <v>160.93199999999999</v>
      </c>
      <c r="G16" s="128">
        <v>164.96299999999999</v>
      </c>
      <c r="H16" s="129">
        <v>-2.4435782569424696</v>
      </c>
      <c r="I16" s="127">
        <v>161.173</v>
      </c>
      <c r="J16" s="128">
        <v>159.636</v>
      </c>
      <c r="K16" s="129">
        <v>0.96281540504648455</v>
      </c>
      <c r="L16" s="127" t="s">
        <v>36</v>
      </c>
      <c r="M16" s="128" t="s">
        <v>36</v>
      </c>
      <c r="N16" s="129" t="s">
        <v>36</v>
      </c>
      <c r="O16" s="331" t="s">
        <v>36</v>
      </c>
      <c r="P16" s="332" t="s">
        <v>36</v>
      </c>
      <c r="Q16" s="130" t="s">
        <v>36</v>
      </c>
    </row>
    <row r="17" spans="1:17" ht="15" customHeight="1" x14ac:dyDescent="0.2">
      <c r="A17" s="500"/>
      <c r="B17" s="294" t="s">
        <v>53</v>
      </c>
      <c r="C17" s="28">
        <v>172.60900000000001</v>
      </c>
      <c r="D17" s="45">
        <v>170.69399999999999</v>
      </c>
      <c r="E17" s="46">
        <v>1.121890634703048</v>
      </c>
      <c r="F17" s="28">
        <v>168.726</v>
      </c>
      <c r="G17" s="45">
        <v>166.57400000000001</v>
      </c>
      <c r="H17" s="218">
        <v>1.2919183065784496</v>
      </c>
      <c r="I17" s="28">
        <v>183.97900000000001</v>
      </c>
      <c r="J17" s="45">
        <v>180.46</v>
      </c>
      <c r="K17" s="218">
        <v>1.9500166241826471</v>
      </c>
      <c r="L17" s="28" t="s">
        <v>36</v>
      </c>
      <c r="M17" s="45" t="s">
        <v>36</v>
      </c>
      <c r="N17" s="218" t="s">
        <v>36</v>
      </c>
      <c r="O17" s="28" t="s">
        <v>105</v>
      </c>
      <c r="P17" s="45" t="s">
        <v>105</v>
      </c>
      <c r="Q17" s="46" t="s">
        <v>173</v>
      </c>
    </row>
    <row r="18" spans="1:17" ht="15" customHeight="1" x14ac:dyDescent="0.2">
      <c r="A18" s="500"/>
      <c r="B18" s="294" t="s">
        <v>54</v>
      </c>
      <c r="C18" s="28">
        <v>182.57499999999999</v>
      </c>
      <c r="D18" s="45">
        <v>180.13300000000001</v>
      </c>
      <c r="E18" s="46">
        <v>1.3556649808752304</v>
      </c>
      <c r="F18" s="28">
        <v>184.893</v>
      </c>
      <c r="G18" s="45">
        <v>183.04</v>
      </c>
      <c r="H18" s="218">
        <v>1.0123470279720328</v>
      </c>
      <c r="I18" s="28">
        <v>167.733</v>
      </c>
      <c r="J18" s="45">
        <v>167.34899999999999</v>
      </c>
      <c r="K18" s="218">
        <v>0.22946058835129854</v>
      </c>
      <c r="L18" s="28" t="s">
        <v>105</v>
      </c>
      <c r="M18" s="45" t="s">
        <v>105</v>
      </c>
      <c r="N18" s="218" t="s">
        <v>173</v>
      </c>
      <c r="O18" s="28" t="s">
        <v>105</v>
      </c>
      <c r="P18" s="45" t="s">
        <v>105</v>
      </c>
      <c r="Q18" s="46" t="s">
        <v>173</v>
      </c>
    </row>
    <row r="19" spans="1:17" ht="15" customHeight="1" x14ac:dyDescent="0.2">
      <c r="A19" s="500"/>
      <c r="B19" s="294" t="s">
        <v>55</v>
      </c>
      <c r="C19" s="28">
        <v>180.86099999999999</v>
      </c>
      <c r="D19" s="45">
        <v>180.91900000000001</v>
      </c>
      <c r="E19" s="46">
        <v>-3.2058545536964682E-2</v>
      </c>
      <c r="F19" s="28">
        <v>183.02600000000001</v>
      </c>
      <c r="G19" s="45">
        <v>183.89500000000001</v>
      </c>
      <c r="H19" s="218">
        <v>-0.47255227167677194</v>
      </c>
      <c r="I19" s="28">
        <v>172.55799999999999</v>
      </c>
      <c r="J19" s="45">
        <v>172.03100000000001</v>
      </c>
      <c r="K19" s="218">
        <v>0.30634013637076274</v>
      </c>
      <c r="L19" s="28" t="s">
        <v>36</v>
      </c>
      <c r="M19" s="45" t="s">
        <v>36</v>
      </c>
      <c r="N19" s="218" t="s">
        <v>36</v>
      </c>
      <c r="O19" s="28" t="s">
        <v>105</v>
      </c>
      <c r="P19" s="45" t="s">
        <v>105</v>
      </c>
      <c r="Q19" s="46" t="s">
        <v>173</v>
      </c>
    </row>
    <row r="20" spans="1:17" ht="15" customHeight="1" thickBot="1" x14ac:dyDescent="0.25">
      <c r="A20" s="500"/>
      <c r="B20" s="294" t="s">
        <v>56</v>
      </c>
      <c r="C20" s="32">
        <v>166.18700000000001</v>
      </c>
      <c r="D20" s="131">
        <v>177.53399999999999</v>
      </c>
      <c r="E20" s="51">
        <v>-6.3914517782509161</v>
      </c>
      <c r="F20" s="32">
        <v>163.18700000000001</v>
      </c>
      <c r="G20" s="131">
        <v>172.93299999999999</v>
      </c>
      <c r="H20" s="47">
        <v>-5.6357086270405192</v>
      </c>
      <c r="I20" s="32">
        <v>198.232</v>
      </c>
      <c r="J20" s="131">
        <v>190.54499999999999</v>
      </c>
      <c r="K20" s="47">
        <v>4.034217638877962</v>
      </c>
      <c r="L20" s="32" t="s">
        <v>105</v>
      </c>
      <c r="M20" s="131" t="s">
        <v>105</v>
      </c>
      <c r="N20" s="47" t="s">
        <v>173</v>
      </c>
      <c r="O20" s="32" t="s">
        <v>36</v>
      </c>
      <c r="P20" s="131" t="s">
        <v>36</v>
      </c>
      <c r="Q20" s="51" t="s">
        <v>36</v>
      </c>
    </row>
    <row r="21" spans="1:17" ht="15" customHeight="1" thickBot="1" x14ac:dyDescent="0.25">
      <c r="A21" s="501"/>
      <c r="B21" s="295" t="s">
        <v>33</v>
      </c>
      <c r="C21" s="219">
        <v>178.42572311831208</v>
      </c>
      <c r="D21" s="220">
        <v>177.82585560590351</v>
      </c>
      <c r="E21" s="221">
        <v>0.33733424780364196</v>
      </c>
      <c r="F21" s="219">
        <v>179.15757088137329</v>
      </c>
      <c r="G21" s="220">
        <v>179.07825435752994</v>
      </c>
      <c r="H21" s="336">
        <v>4.4291544011251328E-2</v>
      </c>
      <c r="I21" s="219">
        <v>174.42067895090801</v>
      </c>
      <c r="J21" s="220">
        <v>173.36294121167921</v>
      </c>
      <c r="K21" s="336">
        <v>0.61012909208622745</v>
      </c>
      <c r="L21" s="219" t="s">
        <v>105</v>
      </c>
      <c r="M21" s="220" t="s">
        <v>105</v>
      </c>
      <c r="N21" s="336" t="s">
        <v>173</v>
      </c>
      <c r="O21" s="219" t="s">
        <v>105</v>
      </c>
      <c r="P21" s="220" t="s">
        <v>105</v>
      </c>
      <c r="Q21" s="221" t="s">
        <v>173</v>
      </c>
    </row>
    <row r="22" spans="1:17" ht="15.75" customHeight="1" x14ac:dyDescent="0.2">
      <c r="A22" s="495" t="s">
        <v>57</v>
      </c>
      <c r="B22" s="296" t="s">
        <v>52</v>
      </c>
      <c r="C22" s="127">
        <v>326.96499999999997</v>
      </c>
      <c r="D22" s="128">
        <v>326.81400000000002</v>
      </c>
      <c r="E22" s="130">
        <v>4.620365100636864E-2</v>
      </c>
      <c r="F22" s="331" t="s">
        <v>36</v>
      </c>
      <c r="G22" s="332" t="s">
        <v>36</v>
      </c>
      <c r="H22" s="129" t="s">
        <v>36</v>
      </c>
      <c r="I22" s="127">
        <v>326.96499999999997</v>
      </c>
      <c r="J22" s="128">
        <v>326.81400000000002</v>
      </c>
      <c r="K22" s="129">
        <v>4.620365100636864E-2</v>
      </c>
      <c r="L22" s="331" t="s">
        <v>36</v>
      </c>
      <c r="M22" s="332" t="s">
        <v>36</v>
      </c>
      <c r="N22" s="129" t="s">
        <v>36</v>
      </c>
      <c r="O22" s="127" t="s">
        <v>36</v>
      </c>
      <c r="P22" s="128" t="s">
        <v>36</v>
      </c>
      <c r="Q22" s="130" t="s">
        <v>36</v>
      </c>
    </row>
    <row r="23" spans="1:17" ht="15" customHeight="1" x14ac:dyDescent="0.2">
      <c r="A23" s="500"/>
      <c r="B23" s="294" t="s">
        <v>53</v>
      </c>
      <c r="C23" s="32">
        <v>430.00599999999997</v>
      </c>
      <c r="D23" s="131">
        <v>427.54300000000001</v>
      </c>
      <c r="E23" s="51">
        <v>0.57608240574631453</v>
      </c>
      <c r="F23" s="32" t="s">
        <v>105</v>
      </c>
      <c r="G23" s="131" t="s">
        <v>105</v>
      </c>
      <c r="H23" s="47" t="s">
        <v>173</v>
      </c>
      <c r="I23" s="28" t="s">
        <v>105</v>
      </c>
      <c r="J23" s="45" t="s">
        <v>105</v>
      </c>
      <c r="K23" s="218" t="s">
        <v>173</v>
      </c>
      <c r="L23" s="32">
        <v>315.46199999999999</v>
      </c>
      <c r="M23" s="131">
        <v>309.94600000000003</v>
      </c>
      <c r="N23" s="47">
        <v>1.7796648448439285</v>
      </c>
      <c r="O23" s="28" t="s">
        <v>105</v>
      </c>
      <c r="P23" s="45" t="s">
        <v>105</v>
      </c>
      <c r="Q23" s="46" t="s">
        <v>173</v>
      </c>
    </row>
    <row r="24" spans="1:17" ht="15" customHeight="1" x14ac:dyDescent="0.2">
      <c r="A24" s="500"/>
      <c r="B24" s="294" t="s">
        <v>54</v>
      </c>
      <c r="C24" s="32">
        <v>303.57299999999998</v>
      </c>
      <c r="D24" s="131">
        <v>298.685</v>
      </c>
      <c r="E24" s="51">
        <v>1.6365066876475141</v>
      </c>
      <c r="F24" s="32">
        <v>465.71199999999999</v>
      </c>
      <c r="G24" s="131">
        <v>458.185</v>
      </c>
      <c r="H24" s="47">
        <v>1.6427862108100413</v>
      </c>
      <c r="I24" s="32" t="s">
        <v>105</v>
      </c>
      <c r="J24" s="131" t="s">
        <v>105</v>
      </c>
      <c r="K24" s="47" t="s">
        <v>173</v>
      </c>
      <c r="L24" s="32">
        <v>313.608</v>
      </c>
      <c r="M24" s="131">
        <v>314.16399999999999</v>
      </c>
      <c r="N24" s="47">
        <v>-0.1769776295183354</v>
      </c>
      <c r="O24" s="28" t="s">
        <v>105</v>
      </c>
      <c r="P24" s="45" t="s">
        <v>105</v>
      </c>
      <c r="Q24" s="46" t="s">
        <v>173</v>
      </c>
    </row>
    <row r="25" spans="1:17" ht="15" customHeight="1" x14ac:dyDescent="0.2">
      <c r="A25" s="500"/>
      <c r="B25" s="294" t="s">
        <v>55</v>
      </c>
      <c r="C25" s="32">
        <v>450.108</v>
      </c>
      <c r="D25" s="131">
        <v>431.09699999999998</v>
      </c>
      <c r="E25" s="51">
        <v>4.4099123863074956</v>
      </c>
      <c r="F25" s="32" t="s">
        <v>105</v>
      </c>
      <c r="G25" s="131" t="s">
        <v>105</v>
      </c>
      <c r="H25" s="47" t="s">
        <v>173</v>
      </c>
      <c r="I25" s="28" t="s">
        <v>105</v>
      </c>
      <c r="J25" s="45" t="s">
        <v>105</v>
      </c>
      <c r="K25" s="218" t="s">
        <v>173</v>
      </c>
      <c r="L25" s="32" t="s">
        <v>36</v>
      </c>
      <c r="M25" s="131" t="s">
        <v>36</v>
      </c>
      <c r="N25" s="47" t="s">
        <v>36</v>
      </c>
      <c r="O25" s="28" t="s">
        <v>105</v>
      </c>
      <c r="P25" s="45" t="s">
        <v>105</v>
      </c>
      <c r="Q25" s="46" t="s">
        <v>173</v>
      </c>
    </row>
    <row r="26" spans="1:17" ht="15" customHeight="1" thickBot="1" x14ac:dyDescent="0.25">
      <c r="A26" s="500"/>
      <c r="B26" s="294" t="s">
        <v>56</v>
      </c>
      <c r="C26" s="32">
        <v>354.91</v>
      </c>
      <c r="D26" s="131">
        <v>371.42899999999997</v>
      </c>
      <c r="E26" s="51">
        <v>-4.447417945286972</v>
      </c>
      <c r="F26" s="32">
        <v>362.51600000000002</v>
      </c>
      <c r="G26" s="131">
        <v>369.74700000000001</v>
      </c>
      <c r="H26" s="47">
        <v>-1.9556615739951897</v>
      </c>
      <c r="I26" s="32" t="s">
        <v>105</v>
      </c>
      <c r="J26" s="131" t="s">
        <v>105</v>
      </c>
      <c r="K26" s="47" t="s">
        <v>173</v>
      </c>
      <c r="L26" s="32">
        <v>367.98099999999999</v>
      </c>
      <c r="M26" s="131">
        <v>371.21</v>
      </c>
      <c r="N26" s="47">
        <v>-0.86985803184181054</v>
      </c>
      <c r="O26" s="32" t="s">
        <v>36</v>
      </c>
      <c r="P26" s="131" t="s">
        <v>36</v>
      </c>
      <c r="Q26" s="51" t="s">
        <v>36</v>
      </c>
    </row>
    <row r="27" spans="1:17" ht="15" customHeight="1" thickBot="1" x14ac:dyDescent="0.25">
      <c r="A27" s="499"/>
      <c r="B27" s="295" t="s">
        <v>33</v>
      </c>
      <c r="C27" s="219">
        <v>388.44817484541198</v>
      </c>
      <c r="D27" s="220">
        <v>384.33178298221674</v>
      </c>
      <c r="E27" s="221">
        <v>1.0710516396156897</v>
      </c>
      <c r="F27" s="219">
        <v>364.92252174383134</v>
      </c>
      <c r="G27" s="220">
        <v>372.79988228058494</v>
      </c>
      <c r="H27" s="336">
        <v>-2.113026562284364</v>
      </c>
      <c r="I27" s="219">
        <v>344.02286686376152</v>
      </c>
      <c r="J27" s="220">
        <v>343.17847105027477</v>
      </c>
      <c r="K27" s="336">
        <v>0.24605151101190548</v>
      </c>
      <c r="L27" s="219">
        <v>316.15979259832534</v>
      </c>
      <c r="M27" s="220">
        <v>316.71081705263572</v>
      </c>
      <c r="N27" s="336">
        <v>-0.17398346524387956</v>
      </c>
      <c r="O27" s="219">
        <v>451.29993792547981</v>
      </c>
      <c r="P27" s="220">
        <v>431.63954759119281</v>
      </c>
      <c r="Q27" s="221">
        <v>4.5548167316928563</v>
      </c>
    </row>
    <row r="28" spans="1:17" ht="15.75" customHeight="1" x14ac:dyDescent="0.2">
      <c r="A28" s="495" t="s">
        <v>58</v>
      </c>
      <c r="B28" s="296" t="s">
        <v>52</v>
      </c>
      <c r="C28" s="127">
        <v>310.226</v>
      </c>
      <c r="D28" s="128">
        <v>310.33699999999999</v>
      </c>
      <c r="E28" s="130">
        <v>-3.5767568804232173E-2</v>
      </c>
      <c r="F28" s="428">
        <v>307.52100000000002</v>
      </c>
      <c r="G28" s="429">
        <v>310.61700000000002</v>
      </c>
      <c r="H28" s="430">
        <v>-0.99672587141077384</v>
      </c>
      <c r="I28" s="428" t="s">
        <v>105</v>
      </c>
      <c r="J28" s="429" t="s">
        <v>105</v>
      </c>
      <c r="K28" s="430" t="s">
        <v>173</v>
      </c>
      <c r="L28" s="127" t="s">
        <v>36</v>
      </c>
      <c r="M28" s="128" t="s">
        <v>36</v>
      </c>
      <c r="N28" s="129" t="s">
        <v>36</v>
      </c>
      <c r="O28" s="127" t="s">
        <v>36</v>
      </c>
      <c r="P28" s="128" t="s">
        <v>36</v>
      </c>
      <c r="Q28" s="130" t="s">
        <v>36</v>
      </c>
    </row>
    <row r="29" spans="1:17" ht="15" customHeight="1" x14ac:dyDescent="0.2">
      <c r="A29" s="500"/>
      <c r="B29" s="294" t="s">
        <v>53</v>
      </c>
      <c r="C29" s="32">
        <v>269.69499999999999</v>
      </c>
      <c r="D29" s="131">
        <v>268.75299999999999</v>
      </c>
      <c r="E29" s="51">
        <v>0.35050771526271607</v>
      </c>
      <c r="F29" s="32">
        <v>209.97399999999999</v>
      </c>
      <c r="G29" s="131">
        <v>212.04499999999999</v>
      </c>
      <c r="H29" s="47">
        <v>-0.97667947841260028</v>
      </c>
      <c r="I29" s="333">
        <v>262.07799999999997</v>
      </c>
      <c r="J29" s="334">
        <v>257.70800000000003</v>
      </c>
      <c r="K29" s="47">
        <v>1.6957176339112281</v>
      </c>
      <c r="L29" s="32">
        <v>305.17500000000001</v>
      </c>
      <c r="M29" s="131">
        <v>306.77100000000002</v>
      </c>
      <c r="N29" s="47">
        <v>-0.52025778186334548</v>
      </c>
      <c r="O29" s="32">
        <v>327.471</v>
      </c>
      <c r="P29" s="131">
        <v>329.88499999999999</v>
      </c>
      <c r="Q29" s="51">
        <v>-0.73177016232929271</v>
      </c>
    </row>
    <row r="30" spans="1:17" ht="15" customHeight="1" x14ac:dyDescent="0.2">
      <c r="A30" s="500"/>
      <c r="B30" s="294" t="s">
        <v>54</v>
      </c>
      <c r="C30" s="32">
        <v>245.41399999999999</v>
      </c>
      <c r="D30" s="131">
        <v>256.35399999999998</v>
      </c>
      <c r="E30" s="51">
        <v>-4.2675362974636633</v>
      </c>
      <c r="F30" s="32">
        <v>292.78800000000001</v>
      </c>
      <c r="G30" s="131">
        <v>286.012</v>
      </c>
      <c r="H30" s="47">
        <v>2.3691313651175512</v>
      </c>
      <c r="I30" s="333">
        <v>221.53299999999999</v>
      </c>
      <c r="J30" s="334">
        <v>224.191</v>
      </c>
      <c r="K30" s="47">
        <v>-1.1855962103741968</v>
      </c>
      <c r="L30" s="32">
        <v>248.154</v>
      </c>
      <c r="M30" s="131">
        <v>262.70400000000001</v>
      </c>
      <c r="N30" s="47">
        <v>-5.5385528960350854</v>
      </c>
      <c r="O30" s="32">
        <v>277.024</v>
      </c>
      <c r="P30" s="131">
        <v>271.721</v>
      </c>
      <c r="Q30" s="51">
        <v>1.9516342130346926</v>
      </c>
    </row>
    <row r="31" spans="1:17" ht="15" customHeight="1" x14ac:dyDescent="0.2">
      <c r="A31" s="500"/>
      <c r="B31" s="294" t="s">
        <v>55</v>
      </c>
      <c r="C31" s="32" t="s">
        <v>36</v>
      </c>
      <c r="D31" s="131" t="s">
        <v>36</v>
      </c>
      <c r="E31" s="51" t="s">
        <v>36</v>
      </c>
      <c r="F31" s="32" t="s">
        <v>36</v>
      </c>
      <c r="G31" s="131" t="s">
        <v>36</v>
      </c>
      <c r="H31" s="47" t="s">
        <v>36</v>
      </c>
      <c r="I31" s="333" t="s">
        <v>36</v>
      </c>
      <c r="J31" s="334" t="s">
        <v>36</v>
      </c>
      <c r="K31" s="47" t="s">
        <v>36</v>
      </c>
      <c r="L31" s="32" t="s">
        <v>36</v>
      </c>
      <c r="M31" s="131" t="s">
        <v>36</v>
      </c>
      <c r="N31" s="47" t="s">
        <v>36</v>
      </c>
      <c r="O31" s="32" t="s">
        <v>36</v>
      </c>
      <c r="P31" s="131" t="s">
        <v>36</v>
      </c>
      <c r="Q31" s="51" t="s">
        <v>36</v>
      </c>
    </row>
    <row r="32" spans="1:17" ht="15" customHeight="1" thickBot="1" x14ac:dyDescent="0.25">
      <c r="A32" s="500"/>
      <c r="B32" s="294" t="s">
        <v>56</v>
      </c>
      <c r="C32" s="32" t="s">
        <v>36</v>
      </c>
      <c r="D32" s="131" t="s">
        <v>36</v>
      </c>
      <c r="E32" s="51" t="s">
        <v>36</v>
      </c>
      <c r="F32" s="32" t="s">
        <v>36</v>
      </c>
      <c r="G32" s="131" t="s">
        <v>36</v>
      </c>
      <c r="H32" s="47" t="s">
        <v>36</v>
      </c>
      <c r="I32" s="333" t="s">
        <v>36</v>
      </c>
      <c r="J32" s="334" t="s">
        <v>36</v>
      </c>
      <c r="K32" s="47" t="s">
        <v>36</v>
      </c>
      <c r="L32" s="32" t="s">
        <v>36</v>
      </c>
      <c r="M32" s="131" t="s">
        <v>36</v>
      </c>
      <c r="N32" s="47" t="s">
        <v>36</v>
      </c>
      <c r="O32" s="32" t="s">
        <v>36</v>
      </c>
      <c r="P32" s="131" t="s">
        <v>36</v>
      </c>
      <c r="Q32" s="51" t="s">
        <v>36</v>
      </c>
    </row>
    <row r="33" spans="1:17" ht="15" customHeight="1" thickBot="1" x14ac:dyDescent="0.25">
      <c r="A33" s="499"/>
      <c r="B33" s="295" t="s">
        <v>33</v>
      </c>
      <c r="C33" s="219">
        <v>257.22972230083337</v>
      </c>
      <c r="D33" s="220">
        <v>262.19223801788166</v>
      </c>
      <c r="E33" s="221">
        <v>-1.892701231189706</v>
      </c>
      <c r="F33" s="219">
        <v>250.56175339565354</v>
      </c>
      <c r="G33" s="220">
        <v>252.71462180074224</v>
      </c>
      <c r="H33" s="336">
        <v>-0.85189704883248418</v>
      </c>
      <c r="I33" s="337">
        <v>251.31419236683161</v>
      </c>
      <c r="J33" s="338">
        <v>249.14262896555834</v>
      </c>
      <c r="K33" s="336">
        <v>0.87161454877858702</v>
      </c>
      <c r="L33" s="219">
        <v>253.86287256340393</v>
      </c>
      <c r="M33" s="220">
        <v>266.53197650864604</v>
      </c>
      <c r="N33" s="336">
        <v>-4.7533148221827481</v>
      </c>
      <c r="O33" s="219">
        <v>312.67115547202798</v>
      </c>
      <c r="P33" s="220">
        <v>313.53030100905892</v>
      </c>
      <c r="Q33" s="221">
        <v>-0.27402312767406711</v>
      </c>
    </row>
    <row r="34" spans="1:17" ht="15.75" customHeight="1" x14ac:dyDescent="0.2">
      <c r="A34" s="495" t="s">
        <v>59</v>
      </c>
      <c r="B34" s="297" t="s">
        <v>60</v>
      </c>
      <c r="C34" s="27">
        <v>521.07600000000002</v>
      </c>
      <c r="D34" s="26">
        <v>517.59900000000005</v>
      </c>
      <c r="E34" s="44">
        <v>0.67175554821396011</v>
      </c>
      <c r="F34" s="27">
        <v>531.38900000000001</v>
      </c>
      <c r="G34" s="26">
        <v>524.98400000000004</v>
      </c>
      <c r="H34" s="132">
        <v>1.220037182085544</v>
      </c>
      <c r="I34" s="27">
        <v>459.14</v>
      </c>
      <c r="J34" s="26">
        <v>459.00799999999998</v>
      </c>
      <c r="K34" s="132">
        <v>2.8757668711657532E-2</v>
      </c>
      <c r="L34" s="27">
        <v>527.57899999999995</v>
      </c>
      <c r="M34" s="26">
        <v>530.49699999999996</v>
      </c>
      <c r="N34" s="132">
        <v>-0.55005023591085467</v>
      </c>
      <c r="O34" s="27">
        <v>529.20299999999997</v>
      </c>
      <c r="P34" s="26">
        <v>522.41999999999996</v>
      </c>
      <c r="Q34" s="44">
        <v>1.2983806132996469</v>
      </c>
    </row>
    <row r="35" spans="1:17" ht="15.75" customHeight="1" thickBot="1" x14ac:dyDescent="0.25">
      <c r="A35" s="498"/>
      <c r="B35" s="289" t="s">
        <v>61</v>
      </c>
      <c r="C35" s="33">
        <v>759.25800000000004</v>
      </c>
      <c r="D35" s="133">
        <v>760.82</v>
      </c>
      <c r="E35" s="134">
        <v>-0.20530480271286397</v>
      </c>
      <c r="F35" s="33">
        <v>744.10199999999998</v>
      </c>
      <c r="G35" s="133">
        <v>748.42</v>
      </c>
      <c r="H35" s="335">
        <v>-0.57694877207984607</v>
      </c>
      <c r="I35" s="33">
        <v>718.93299999999999</v>
      </c>
      <c r="J35" s="133">
        <v>714.88199999999995</v>
      </c>
      <c r="K35" s="335">
        <v>0.56666694643312399</v>
      </c>
      <c r="L35" s="33">
        <v>584.35699999999997</v>
      </c>
      <c r="M35" s="133">
        <v>583.87800000000004</v>
      </c>
      <c r="N35" s="335">
        <v>8.2037685954930328E-2</v>
      </c>
      <c r="O35" s="33">
        <v>901.11300000000006</v>
      </c>
      <c r="P35" s="133">
        <v>883.96100000000001</v>
      </c>
      <c r="Q35" s="134">
        <v>1.9403570972022572</v>
      </c>
    </row>
    <row r="36" spans="1:17" ht="15" customHeight="1" thickBot="1" x14ac:dyDescent="0.25">
      <c r="A36" s="499"/>
      <c r="B36" s="293" t="s">
        <v>33</v>
      </c>
      <c r="C36" s="219">
        <v>575.41730570565369</v>
      </c>
      <c r="D36" s="220">
        <v>572.19375381624673</v>
      </c>
      <c r="E36" s="221">
        <v>0.56336719300193006</v>
      </c>
      <c r="F36" s="219">
        <v>571.01170529421483</v>
      </c>
      <c r="G36" s="220">
        <v>565.56843446709206</v>
      </c>
      <c r="H36" s="336">
        <v>0.96244247298767771</v>
      </c>
      <c r="I36" s="219">
        <v>552.26271048918068</v>
      </c>
      <c r="J36" s="220">
        <v>556.0737063051314</v>
      </c>
      <c r="K36" s="336">
        <v>-0.68534004984215724</v>
      </c>
      <c r="L36" s="219">
        <v>539.54919722942213</v>
      </c>
      <c r="M36" s="220">
        <v>541.36445416622178</v>
      </c>
      <c r="N36" s="336">
        <v>-0.33531143813189501</v>
      </c>
      <c r="O36" s="219">
        <v>620.89715228210184</v>
      </c>
      <c r="P36" s="220">
        <v>608.89509770239022</v>
      </c>
      <c r="Q36" s="221">
        <v>1.9711202512551467</v>
      </c>
    </row>
    <row r="37" spans="1:17" ht="15" customHeight="1" x14ac:dyDescent="0.2"/>
    <row r="38" spans="1:17" ht="18.75" x14ac:dyDescent="0.25">
      <c r="B38" s="151"/>
    </row>
    <row r="39" spans="1:17" ht="21" x14ac:dyDescent="0.25">
      <c r="B39" s="66"/>
    </row>
    <row r="43" spans="1:17" ht="18" x14ac:dyDescent="0.25">
      <c r="E43" s="239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2" sqref="K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268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70"/>
    </row>
    <row r="5" spans="1:17" ht="15" customHeight="1" thickBot="1" x14ac:dyDescent="0.25">
      <c r="A5" s="517" t="s">
        <v>0</v>
      </c>
      <c r="B5" s="520" t="s">
        <v>202</v>
      </c>
      <c r="C5" s="504" t="s">
        <v>1</v>
      </c>
      <c r="D5" s="505"/>
      <c r="E5" s="506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18"/>
      <c r="B6" s="521"/>
      <c r="C6" s="507"/>
      <c r="D6" s="508"/>
      <c r="E6" s="509"/>
      <c r="F6" s="8" t="s">
        <v>11</v>
      </c>
      <c r="G6" s="5"/>
      <c r="H6" s="69"/>
      <c r="I6" s="8" t="s">
        <v>12</v>
      </c>
      <c r="J6" s="5"/>
      <c r="K6" s="69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18"/>
      <c r="B7" s="522"/>
      <c r="C7" s="298" t="s">
        <v>35</v>
      </c>
      <c r="D7" s="299"/>
      <c r="E7" s="149" t="s">
        <v>203</v>
      </c>
      <c r="F7" s="502" t="s">
        <v>35</v>
      </c>
      <c r="G7" s="503"/>
      <c r="H7" s="300" t="s">
        <v>203</v>
      </c>
      <c r="I7" s="502" t="s">
        <v>35</v>
      </c>
      <c r="J7" s="503"/>
      <c r="K7" s="300" t="s">
        <v>203</v>
      </c>
      <c r="L7" s="502" t="s">
        <v>35</v>
      </c>
      <c r="M7" s="503"/>
      <c r="N7" s="300" t="s">
        <v>203</v>
      </c>
      <c r="O7" s="502" t="s">
        <v>35</v>
      </c>
      <c r="P7" s="503"/>
      <c r="Q7" s="300" t="s">
        <v>203</v>
      </c>
    </row>
    <row r="8" spans="1:17" ht="15.75" customHeight="1" thickBot="1" x14ac:dyDescent="0.25">
      <c r="A8" s="519"/>
      <c r="B8" s="523"/>
      <c r="C8" s="12" t="s">
        <v>269</v>
      </c>
      <c r="D8" s="120" t="s">
        <v>263</v>
      </c>
      <c r="E8" s="237" t="s">
        <v>15</v>
      </c>
      <c r="F8" s="12" t="s">
        <v>269</v>
      </c>
      <c r="G8" s="120" t="s">
        <v>263</v>
      </c>
      <c r="H8" s="14" t="s">
        <v>15</v>
      </c>
      <c r="I8" s="12" t="s">
        <v>269</v>
      </c>
      <c r="J8" s="120" t="s">
        <v>263</v>
      </c>
      <c r="K8" s="14" t="s">
        <v>15</v>
      </c>
      <c r="L8" s="12" t="s">
        <v>269</v>
      </c>
      <c r="M8" s="120" t="s">
        <v>263</v>
      </c>
      <c r="N8" s="14" t="s">
        <v>15</v>
      </c>
      <c r="O8" s="260" t="s">
        <v>269</v>
      </c>
      <c r="P8" s="120" t="s">
        <v>263</v>
      </c>
      <c r="Q8" s="14" t="s">
        <v>15</v>
      </c>
    </row>
    <row r="9" spans="1:17" ht="24" customHeight="1" x14ac:dyDescent="0.2">
      <c r="A9" s="495" t="s">
        <v>47</v>
      </c>
      <c r="B9" s="302" t="s">
        <v>93</v>
      </c>
      <c r="C9" s="27">
        <v>1048.306</v>
      </c>
      <c r="D9" s="26">
        <v>1063.354</v>
      </c>
      <c r="E9" s="44">
        <v>-1.4151449094092843</v>
      </c>
      <c r="F9" s="27">
        <v>1077.44</v>
      </c>
      <c r="G9" s="26">
        <v>1078.875</v>
      </c>
      <c r="H9" s="44">
        <v>-0.13300892133008416</v>
      </c>
      <c r="I9" s="27">
        <v>1019.572</v>
      </c>
      <c r="J9" s="26">
        <v>1135.8489999999999</v>
      </c>
      <c r="K9" s="44">
        <v>-10.237012138057079</v>
      </c>
      <c r="L9" s="27">
        <v>973.28300000000002</v>
      </c>
      <c r="M9" s="26">
        <v>1066.8019999999999</v>
      </c>
      <c r="N9" s="44">
        <v>-8.7662940264453848</v>
      </c>
      <c r="O9" s="77">
        <v>993.10400000000004</v>
      </c>
      <c r="P9" s="26">
        <v>1001.92</v>
      </c>
      <c r="Q9" s="44">
        <v>-0.87991057170232323</v>
      </c>
    </row>
    <row r="10" spans="1:17" ht="27" customHeight="1" x14ac:dyDescent="0.2">
      <c r="A10" s="498"/>
      <c r="B10" s="303" t="s">
        <v>94</v>
      </c>
      <c r="C10" s="28">
        <v>1269.002</v>
      </c>
      <c r="D10" s="45">
        <v>1301.509</v>
      </c>
      <c r="E10" s="46">
        <v>-2.4976392787141739</v>
      </c>
      <c r="F10" s="28">
        <v>1276.8230000000001</v>
      </c>
      <c r="G10" s="45">
        <v>1316.3510000000001</v>
      </c>
      <c r="H10" s="46">
        <v>-3.0028465052254312</v>
      </c>
      <c r="I10" s="28">
        <v>1246.721</v>
      </c>
      <c r="J10" s="45">
        <v>1271.6389999999999</v>
      </c>
      <c r="K10" s="46">
        <v>-1.9595183853279032</v>
      </c>
      <c r="L10" s="28">
        <v>1286.684</v>
      </c>
      <c r="M10" s="45">
        <v>1333.1489999999999</v>
      </c>
      <c r="N10" s="46">
        <v>-3.4853568505845876</v>
      </c>
      <c r="O10" s="135">
        <v>1254.1310000000001</v>
      </c>
      <c r="P10" s="45">
        <v>1264.7059999999999</v>
      </c>
      <c r="Q10" s="46">
        <v>-0.83616271291508215</v>
      </c>
    </row>
    <row r="11" spans="1:17" ht="30" customHeight="1" thickBot="1" x14ac:dyDescent="0.25">
      <c r="A11" s="304" t="s">
        <v>166</v>
      </c>
      <c r="B11" s="305" t="s">
        <v>95</v>
      </c>
      <c r="C11" s="28" t="s">
        <v>36</v>
      </c>
      <c r="D11" s="45" t="s">
        <v>36</v>
      </c>
      <c r="E11" s="46" t="s">
        <v>36</v>
      </c>
      <c r="F11" s="32" t="s">
        <v>36</v>
      </c>
      <c r="G11" s="131" t="s">
        <v>36</v>
      </c>
      <c r="H11" s="51" t="s">
        <v>36</v>
      </c>
      <c r="I11" s="32" t="s">
        <v>36</v>
      </c>
      <c r="J11" s="131" t="s">
        <v>36</v>
      </c>
      <c r="K11" s="51" t="s">
        <v>36</v>
      </c>
      <c r="L11" s="32" t="s">
        <v>36</v>
      </c>
      <c r="M11" s="131" t="s">
        <v>36</v>
      </c>
      <c r="N11" s="51" t="s">
        <v>36</v>
      </c>
      <c r="O11" s="350" t="s">
        <v>36</v>
      </c>
      <c r="P11" s="131" t="s">
        <v>36</v>
      </c>
      <c r="Q11" s="51" t="s">
        <v>36</v>
      </c>
    </row>
    <row r="12" spans="1:17" ht="24.75" customHeight="1" thickBot="1" x14ac:dyDescent="0.25">
      <c r="A12" s="306" t="s">
        <v>48</v>
      </c>
      <c r="B12" s="307" t="s">
        <v>33</v>
      </c>
      <c r="C12" s="386">
        <v>1191.9146611916369</v>
      </c>
      <c r="D12" s="387">
        <v>1206.5498513641101</v>
      </c>
      <c r="E12" s="388">
        <v>-1.212978490356347</v>
      </c>
      <c r="F12" s="347">
        <v>1201.0152332616549</v>
      </c>
      <c r="G12" s="348">
        <v>1213.5445267067632</v>
      </c>
      <c r="H12" s="349">
        <v>-1.032454365651462</v>
      </c>
      <c r="I12" s="347">
        <v>1221.9458435768934</v>
      </c>
      <c r="J12" s="348">
        <v>1244.0872952182954</v>
      </c>
      <c r="K12" s="349">
        <v>-1.7797345673815375</v>
      </c>
      <c r="L12" s="347">
        <v>1239.0101180819031</v>
      </c>
      <c r="M12" s="348">
        <v>1288.4657649129622</v>
      </c>
      <c r="N12" s="349">
        <v>-3.8383361186472724</v>
      </c>
      <c r="O12" s="351">
        <v>1108.7486747367395</v>
      </c>
      <c r="P12" s="348">
        <v>1115.7067169771688</v>
      </c>
      <c r="Q12" s="349">
        <v>-0.62364438024366653</v>
      </c>
    </row>
    <row r="13" spans="1:17" ht="20.25" customHeight="1" x14ac:dyDescent="0.2">
      <c r="A13" s="495" t="s">
        <v>37</v>
      </c>
      <c r="B13" s="302" t="s">
        <v>38</v>
      </c>
      <c r="C13" s="27">
        <v>925.33799999999997</v>
      </c>
      <c r="D13" s="26">
        <v>912.96799999999996</v>
      </c>
      <c r="E13" s="44">
        <v>1.3549215306560587</v>
      </c>
      <c r="F13" s="27">
        <v>921.57500000000005</v>
      </c>
      <c r="G13" s="26">
        <v>949.16300000000001</v>
      </c>
      <c r="H13" s="44">
        <v>-2.9065608330708175</v>
      </c>
      <c r="I13" s="27">
        <v>966.07</v>
      </c>
      <c r="J13" s="26">
        <v>954.58399999999995</v>
      </c>
      <c r="K13" s="44">
        <v>1.2032466498495789</v>
      </c>
      <c r="L13" s="27">
        <v>853.11</v>
      </c>
      <c r="M13" s="26">
        <v>910</v>
      </c>
      <c r="N13" s="44">
        <v>-6.2516483516483508</v>
      </c>
      <c r="O13" s="77" t="s">
        <v>105</v>
      </c>
      <c r="P13" s="26">
        <v>862.90599999999995</v>
      </c>
      <c r="Q13" s="44" t="s">
        <v>173</v>
      </c>
    </row>
    <row r="14" spans="1:17" ht="20.25" customHeight="1" thickBot="1" x14ac:dyDescent="0.25">
      <c r="A14" s="498"/>
      <c r="B14" s="303" t="s">
        <v>39</v>
      </c>
      <c r="C14" s="28">
        <v>700.91</v>
      </c>
      <c r="D14" s="45">
        <v>703.81899999999996</v>
      </c>
      <c r="E14" s="46">
        <v>-0.4133164918821447</v>
      </c>
      <c r="F14" s="32">
        <v>702.63199999999995</v>
      </c>
      <c r="G14" s="131">
        <v>706.80100000000004</v>
      </c>
      <c r="H14" s="51">
        <v>-0.58984070480942952</v>
      </c>
      <c r="I14" s="32">
        <v>714.61300000000006</v>
      </c>
      <c r="J14" s="131">
        <v>728.46299999999997</v>
      </c>
      <c r="K14" s="51">
        <v>-1.9012633448781764</v>
      </c>
      <c r="L14" s="32">
        <v>673.62800000000004</v>
      </c>
      <c r="M14" s="131">
        <v>721.947</v>
      </c>
      <c r="N14" s="51">
        <v>-6.6928735765921816</v>
      </c>
      <c r="O14" s="350">
        <v>675.904</v>
      </c>
      <c r="P14" s="131">
        <v>678.77700000000004</v>
      </c>
      <c r="Q14" s="51">
        <v>-0.42326124780304086</v>
      </c>
    </row>
    <row r="15" spans="1:17" ht="20.25" customHeight="1" thickBot="1" x14ac:dyDescent="0.25">
      <c r="A15" s="514"/>
      <c r="B15" s="307" t="s">
        <v>33</v>
      </c>
      <c r="C15" s="386">
        <v>741.20597253052836</v>
      </c>
      <c r="D15" s="387">
        <v>755.50069043230269</v>
      </c>
      <c r="E15" s="388">
        <v>-1.8920853525090491</v>
      </c>
      <c r="F15" s="347">
        <v>742.49381074666007</v>
      </c>
      <c r="G15" s="348">
        <v>755.51353220099088</v>
      </c>
      <c r="H15" s="349">
        <v>-1.7232942759345762</v>
      </c>
      <c r="I15" s="347">
        <v>749.58495937143243</v>
      </c>
      <c r="J15" s="348">
        <v>772.80330777491406</v>
      </c>
      <c r="K15" s="349">
        <v>-3.0044318094772158</v>
      </c>
      <c r="L15" s="347">
        <v>723.0907048353605</v>
      </c>
      <c r="M15" s="348">
        <v>761.03016473774926</v>
      </c>
      <c r="N15" s="349">
        <v>-4.9852767551549926</v>
      </c>
      <c r="O15" s="351">
        <v>727.10396218740789</v>
      </c>
      <c r="P15" s="348">
        <v>748.54477394636012</v>
      </c>
      <c r="Q15" s="349">
        <v>-2.8643325697025919</v>
      </c>
    </row>
    <row r="16" spans="1:17" ht="18.75" customHeight="1" x14ac:dyDescent="0.2">
      <c r="A16" s="495" t="s">
        <v>40</v>
      </c>
      <c r="B16" s="308" t="s">
        <v>41</v>
      </c>
      <c r="C16" s="27" t="s">
        <v>105</v>
      </c>
      <c r="D16" s="26" t="s">
        <v>105</v>
      </c>
      <c r="E16" s="44" t="s">
        <v>173</v>
      </c>
      <c r="F16" s="29" t="s">
        <v>36</v>
      </c>
      <c r="G16" s="49" t="s">
        <v>36</v>
      </c>
      <c r="H16" s="50" t="s">
        <v>36</v>
      </c>
      <c r="I16" s="29" t="s">
        <v>36</v>
      </c>
      <c r="J16" s="49" t="s">
        <v>36</v>
      </c>
      <c r="K16" s="50" t="s">
        <v>36</v>
      </c>
      <c r="L16" s="29" t="s">
        <v>36</v>
      </c>
      <c r="M16" s="49" t="s">
        <v>36</v>
      </c>
      <c r="N16" s="50" t="s">
        <v>36</v>
      </c>
      <c r="O16" s="29" t="s">
        <v>105</v>
      </c>
      <c r="P16" s="49" t="s">
        <v>105</v>
      </c>
      <c r="Q16" s="50" t="s">
        <v>173</v>
      </c>
    </row>
    <row r="17" spans="1:17" ht="18" customHeight="1" thickBot="1" x14ac:dyDescent="0.25">
      <c r="A17" s="498"/>
      <c r="B17" s="303" t="s">
        <v>42</v>
      </c>
      <c r="C17" s="33">
        <v>540.57100000000003</v>
      </c>
      <c r="D17" s="133">
        <v>541.18100000000004</v>
      </c>
      <c r="E17" s="134">
        <v>-0.11271644791668843</v>
      </c>
      <c r="F17" s="33" t="s">
        <v>105</v>
      </c>
      <c r="G17" s="133" t="s">
        <v>105</v>
      </c>
      <c r="H17" s="134" t="s">
        <v>173</v>
      </c>
      <c r="I17" s="33" t="s">
        <v>36</v>
      </c>
      <c r="J17" s="133" t="s">
        <v>36</v>
      </c>
      <c r="K17" s="134" t="s">
        <v>36</v>
      </c>
      <c r="L17" s="33" t="s">
        <v>36</v>
      </c>
      <c r="M17" s="133" t="s">
        <v>36</v>
      </c>
      <c r="N17" s="134" t="s">
        <v>36</v>
      </c>
      <c r="O17" s="33" t="s">
        <v>105</v>
      </c>
      <c r="P17" s="133" t="s">
        <v>105</v>
      </c>
      <c r="Q17" s="134" t="s">
        <v>173</v>
      </c>
    </row>
    <row r="18" spans="1:17" ht="18.75" customHeight="1" thickBot="1" x14ac:dyDescent="0.25">
      <c r="A18" s="514" t="s">
        <v>34</v>
      </c>
      <c r="B18" s="307" t="s">
        <v>33</v>
      </c>
      <c r="C18" s="347">
        <v>653.51749459004566</v>
      </c>
      <c r="D18" s="348">
        <v>670.32136736887367</v>
      </c>
      <c r="E18" s="349">
        <v>-2.5068383012742217</v>
      </c>
      <c r="F18" s="347" t="s">
        <v>105</v>
      </c>
      <c r="G18" s="348" t="s">
        <v>105</v>
      </c>
      <c r="H18" s="349" t="s">
        <v>173</v>
      </c>
      <c r="I18" s="347" t="s">
        <v>36</v>
      </c>
      <c r="J18" s="348" t="s">
        <v>36</v>
      </c>
      <c r="K18" s="349" t="s">
        <v>36</v>
      </c>
      <c r="L18" s="347" t="s">
        <v>36</v>
      </c>
      <c r="M18" s="348" t="s">
        <v>36</v>
      </c>
      <c r="N18" s="349" t="s">
        <v>36</v>
      </c>
      <c r="O18" s="347" t="s">
        <v>105</v>
      </c>
      <c r="P18" s="348" t="s">
        <v>105</v>
      </c>
      <c r="Q18" s="349" t="s">
        <v>173</v>
      </c>
    </row>
    <row r="19" spans="1:17" ht="18.75" customHeight="1" x14ac:dyDescent="0.2">
      <c r="A19" s="515" t="s">
        <v>46</v>
      </c>
      <c r="B19" s="516"/>
      <c r="C19" s="389" t="s">
        <v>105</v>
      </c>
      <c r="D19" s="49" t="s">
        <v>105</v>
      </c>
      <c r="E19" s="50" t="s">
        <v>173</v>
      </c>
      <c r="F19" s="29" t="s">
        <v>105</v>
      </c>
      <c r="G19" s="49" t="s">
        <v>105</v>
      </c>
      <c r="H19" s="50" t="s">
        <v>173</v>
      </c>
      <c r="I19" s="29" t="s">
        <v>36</v>
      </c>
      <c r="J19" s="49" t="s">
        <v>36</v>
      </c>
      <c r="K19" s="50" t="s">
        <v>36</v>
      </c>
      <c r="L19" s="29" t="s">
        <v>36</v>
      </c>
      <c r="M19" s="49" t="s">
        <v>36</v>
      </c>
      <c r="N19" s="50" t="s">
        <v>36</v>
      </c>
      <c r="O19" s="154" t="s">
        <v>36</v>
      </c>
      <c r="P19" s="49" t="s">
        <v>36</v>
      </c>
      <c r="Q19" s="50" t="s">
        <v>36</v>
      </c>
    </row>
    <row r="20" spans="1:17" ht="20.25" customHeight="1" x14ac:dyDescent="0.2">
      <c r="A20" s="510" t="s">
        <v>43</v>
      </c>
      <c r="B20" s="511"/>
      <c r="C20" s="390">
        <v>242.95599999999999</v>
      </c>
      <c r="D20" s="45">
        <v>253.49100000000001</v>
      </c>
      <c r="E20" s="46">
        <v>-4.1559660895258705</v>
      </c>
      <c r="F20" s="28">
        <v>253.643</v>
      </c>
      <c r="G20" s="45">
        <v>270.96199999999999</v>
      </c>
      <c r="H20" s="46">
        <v>-6.3916711568411761</v>
      </c>
      <c r="I20" s="28">
        <v>212.02699999999999</v>
      </c>
      <c r="J20" s="45">
        <v>206.697</v>
      </c>
      <c r="K20" s="46">
        <v>2.5786537782357675</v>
      </c>
      <c r="L20" s="28">
        <v>278.28899999999999</v>
      </c>
      <c r="M20" s="45">
        <v>277.19200000000001</v>
      </c>
      <c r="N20" s="46">
        <v>0.39575456723137026</v>
      </c>
      <c r="O20" s="29" t="s">
        <v>105</v>
      </c>
      <c r="P20" s="49" t="s">
        <v>105</v>
      </c>
      <c r="Q20" s="50" t="s">
        <v>173</v>
      </c>
    </row>
    <row r="21" spans="1:17" ht="18" customHeight="1" x14ac:dyDescent="0.2">
      <c r="A21" s="510" t="s">
        <v>44</v>
      </c>
      <c r="B21" s="511"/>
      <c r="C21" s="390" t="s">
        <v>36</v>
      </c>
      <c r="D21" s="45" t="s">
        <v>36</v>
      </c>
      <c r="E21" s="46" t="s">
        <v>36</v>
      </c>
      <c r="F21" s="28" t="s">
        <v>36</v>
      </c>
      <c r="G21" s="45" t="s">
        <v>36</v>
      </c>
      <c r="H21" s="46" t="s">
        <v>36</v>
      </c>
      <c r="I21" s="28" t="s">
        <v>36</v>
      </c>
      <c r="J21" s="45" t="s">
        <v>36</v>
      </c>
      <c r="K21" s="46" t="s">
        <v>36</v>
      </c>
      <c r="L21" s="28" t="s">
        <v>36</v>
      </c>
      <c r="M21" s="45" t="s">
        <v>36</v>
      </c>
      <c r="N21" s="46" t="s">
        <v>36</v>
      </c>
      <c r="O21" s="135" t="s">
        <v>36</v>
      </c>
      <c r="P21" s="45" t="s">
        <v>36</v>
      </c>
      <c r="Q21" s="46" t="s">
        <v>36</v>
      </c>
    </row>
    <row r="22" spans="1:17" ht="21" customHeight="1" thickBot="1" x14ac:dyDescent="0.25">
      <c r="A22" s="512" t="s">
        <v>45</v>
      </c>
      <c r="B22" s="513"/>
      <c r="C22" s="391" t="s">
        <v>36</v>
      </c>
      <c r="D22" s="42" t="s">
        <v>36</v>
      </c>
      <c r="E22" s="43" t="s">
        <v>36</v>
      </c>
      <c r="F22" s="30" t="s">
        <v>36</v>
      </c>
      <c r="G22" s="42" t="s">
        <v>36</v>
      </c>
      <c r="H22" s="43" t="s">
        <v>36</v>
      </c>
      <c r="I22" s="30" t="s">
        <v>36</v>
      </c>
      <c r="J22" s="42" t="s">
        <v>36</v>
      </c>
      <c r="K22" s="43" t="s">
        <v>36</v>
      </c>
      <c r="L22" s="30" t="s">
        <v>36</v>
      </c>
      <c r="M22" s="42" t="s">
        <v>36</v>
      </c>
      <c r="N22" s="43" t="s">
        <v>36</v>
      </c>
      <c r="O22" s="150" t="s">
        <v>36</v>
      </c>
      <c r="P22" s="42" t="s">
        <v>36</v>
      </c>
      <c r="Q22" s="43" t="s">
        <v>36</v>
      </c>
    </row>
    <row r="24" spans="1:17" ht="21" x14ac:dyDescent="0.25">
      <c r="A24" s="66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5"/>
  <sheetViews>
    <sheetView zoomScale="80" workbookViewId="0">
      <selection activeCell="J42" sqref="J42"/>
    </sheetView>
  </sheetViews>
  <sheetFormatPr defaultRowHeight="12.75" x14ac:dyDescent="0.2"/>
  <cols>
    <col min="1" max="1" width="8.28515625" customWidth="1"/>
    <col min="2" max="2" width="29" customWidth="1"/>
    <col min="3" max="3" width="15.4257812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4" ht="15.75" x14ac:dyDescent="0.25">
      <c r="B2" s="65" t="s">
        <v>234</v>
      </c>
      <c r="C2" s="365"/>
      <c r="D2" s="365"/>
      <c r="E2" s="365"/>
      <c r="F2" s="365"/>
      <c r="G2" s="365"/>
      <c r="H2" s="365"/>
    </row>
    <row r="3" spans="2:14" ht="20.25" customHeight="1" thickBot="1" x14ac:dyDescent="0.25"/>
    <row r="4" spans="2:14" ht="15" x14ac:dyDescent="0.25">
      <c r="B4" s="434"/>
      <c r="C4" s="435" t="s">
        <v>1</v>
      </c>
      <c r="D4" s="436"/>
      <c r="E4" s="437"/>
    </row>
    <row r="5" spans="2:14" ht="12.75" customHeight="1" x14ac:dyDescent="0.25">
      <c r="B5" s="37"/>
      <c r="C5" s="19"/>
      <c r="D5" s="20"/>
      <c r="E5" s="38"/>
    </row>
    <row r="6" spans="2:14" ht="32.25" customHeight="1" x14ac:dyDescent="0.2">
      <c r="B6" s="39" t="s">
        <v>0</v>
      </c>
      <c r="C6" s="425" t="s">
        <v>35</v>
      </c>
      <c r="D6" s="425"/>
      <c r="E6" s="526" t="s">
        <v>241</v>
      </c>
    </row>
    <row r="7" spans="2:14" ht="23.25" customHeight="1" thickBot="1" x14ac:dyDescent="0.25">
      <c r="B7" s="41"/>
      <c r="C7" s="426" t="s">
        <v>256</v>
      </c>
      <c r="D7" s="426" t="s">
        <v>257</v>
      </c>
      <c r="E7" s="527"/>
    </row>
    <row r="8" spans="2:14" ht="33" customHeight="1" thickBot="1" x14ac:dyDescent="0.25">
      <c r="B8" s="301" t="s">
        <v>162</v>
      </c>
      <c r="C8" s="427">
        <v>114.76</v>
      </c>
      <c r="D8" s="427">
        <v>117.52</v>
      </c>
      <c r="E8" s="43">
        <v>-2.3485364193328717</v>
      </c>
    </row>
    <row r="10" spans="2:14" ht="21.75" x14ac:dyDescent="0.3">
      <c r="B10" s="364" t="s">
        <v>245</v>
      </c>
    </row>
    <row r="13" spans="2:14" ht="13.5" thickBot="1" x14ac:dyDescent="0.25"/>
    <row r="14" spans="2:14" ht="19.5" thickBot="1" x14ac:dyDescent="0.25">
      <c r="B14" s="23"/>
      <c r="C14" s="5" t="s">
        <v>10</v>
      </c>
      <c r="D14" s="5"/>
      <c r="E14" s="5"/>
      <c r="F14" s="6"/>
      <c r="G14" s="6"/>
      <c r="H14" s="6"/>
      <c r="I14" s="6"/>
      <c r="J14" s="6"/>
      <c r="K14" s="6"/>
      <c r="L14" s="6"/>
      <c r="M14" s="6"/>
      <c r="N14" s="7"/>
    </row>
    <row r="15" spans="2:14" ht="19.5" thickBot="1" x14ac:dyDescent="0.25">
      <c r="B15" s="139"/>
      <c r="C15" s="5" t="s">
        <v>11</v>
      </c>
      <c r="D15" s="5"/>
      <c r="E15" s="5"/>
      <c r="F15" s="8" t="s">
        <v>12</v>
      </c>
      <c r="G15" s="5"/>
      <c r="H15" s="5"/>
      <c r="I15" s="8" t="s">
        <v>13</v>
      </c>
      <c r="J15" s="6"/>
      <c r="K15" s="6"/>
      <c r="L15" s="8" t="s">
        <v>14</v>
      </c>
      <c r="M15" s="6"/>
      <c r="N15" s="7"/>
    </row>
    <row r="16" spans="2:14" ht="31.5" customHeight="1" thickBot="1" x14ac:dyDescent="0.3">
      <c r="B16" s="24" t="s">
        <v>0</v>
      </c>
      <c r="C16" s="9" t="s">
        <v>35</v>
      </c>
      <c r="D16" s="9"/>
      <c r="E16" s="10" t="s">
        <v>168</v>
      </c>
      <c r="F16" s="31" t="s">
        <v>35</v>
      </c>
      <c r="G16" s="9"/>
      <c r="H16" s="10" t="s">
        <v>168</v>
      </c>
      <c r="I16" s="31" t="s">
        <v>35</v>
      </c>
      <c r="J16" s="9"/>
      <c r="K16" s="10" t="s">
        <v>168</v>
      </c>
      <c r="L16" s="31" t="s">
        <v>35</v>
      </c>
      <c r="M16" s="141"/>
      <c r="N16" s="72" t="s">
        <v>168</v>
      </c>
    </row>
    <row r="17" spans="2:14" ht="19.5" customHeight="1" thickBot="1" x14ac:dyDescent="0.25">
      <c r="B17" s="15"/>
      <c r="C17" s="326" t="s">
        <v>256</v>
      </c>
      <c r="D17" s="326" t="s">
        <v>246</v>
      </c>
      <c r="E17" s="327" t="s">
        <v>15</v>
      </c>
      <c r="F17" s="326" t="s">
        <v>256</v>
      </c>
      <c r="G17" s="326" t="s">
        <v>246</v>
      </c>
      <c r="H17" s="327" t="s">
        <v>15</v>
      </c>
      <c r="I17" s="326" t="s">
        <v>256</v>
      </c>
      <c r="J17" s="326" t="s">
        <v>246</v>
      </c>
      <c r="K17" s="327" t="s">
        <v>15</v>
      </c>
      <c r="L17" s="326" t="s">
        <v>256</v>
      </c>
      <c r="M17" s="326" t="s">
        <v>246</v>
      </c>
      <c r="N17" s="328" t="s">
        <v>15</v>
      </c>
    </row>
    <row r="18" spans="2:14" ht="36" customHeight="1" thickBot="1" x14ac:dyDescent="0.25">
      <c r="B18" s="140" t="s">
        <v>162</v>
      </c>
      <c r="C18" s="136">
        <v>119.03</v>
      </c>
      <c r="D18" s="136">
        <v>123.33</v>
      </c>
      <c r="E18" s="137">
        <v>-3.4865807183977924</v>
      </c>
      <c r="F18" s="113">
        <v>108.33</v>
      </c>
      <c r="G18" s="113">
        <v>109.16</v>
      </c>
      <c r="H18" s="137">
        <v>-0.76035177720776692</v>
      </c>
      <c r="I18" s="113">
        <v>112.58</v>
      </c>
      <c r="J18" s="113">
        <v>113.38</v>
      </c>
      <c r="K18" s="137">
        <v>-0.70559181513494196</v>
      </c>
      <c r="L18" s="113">
        <v>109.69</v>
      </c>
      <c r="M18" s="113">
        <v>111.18</v>
      </c>
      <c r="N18" s="138">
        <v>-1.3401690951610084</v>
      </c>
    </row>
    <row r="21" spans="2:14" ht="23.25" thickBot="1" x14ac:dyDescent="0.4">
      <c r="B21" s="66"/>
      <c r="I21" s="100"/>
      <c r="J21" s="101"/>
      <c r="K21" s="100"/>
      <c r="L21" s="100"/>
      <c r="M21" s="100"/>
      <c r="N21" s="100"/>
    </row>
    <row r="22" spans="2:14" ht="16.5" thickBot="1" x14ac:dyDescent="0.3">
      <c r="I22" s="102"/>
      <c r="J22" s="103" t="s">
        <v>1</v>
      </c>
      <c r="K22" s="104"/>
      <c r="L22" s="104"/>
      <c r="M22" s="104"/>
      <c r="N22" s="105"/>
    </row>
    <row r="23" spans="2:14" ht="32.25" customHeight="1" thickBot="1" x14ac:dyDescent="0.3">
      <c r="I23" s="106" t="s">
        <v>0</v>
      </c>
      <c r="J23" s="524" t="s">
        <v>258</v>
      </c>
      <c r="K23" s="524" t="s">
        <v>259</v>
      </c>
      <c r="L23" s="524" t="s">
        <v>260</v>
      </c>
      <c r="M23" s="107" t="s">
        <v>230</v>
      </c>
      <c r="N23" s="108"/>
    </row>
    <row r="24" spans="2:14" ht="19.5" customHeight="1" thickBot="1" x14ac:dyDescent="0.25">
      <c r="I24" s="109"/>
      <c r="J24" s="525"/>
      <c r="K24" s="525"/>
      <c r="L24" s="525"/>
      <c r="M24" s="110" t="s">
        <v>261</v>
      </c>
      <c r="N24" s="111" t="s">
        <v>232</v>
      </c>
    </row>
    <row r="25" spans="2:14" ht="52.5" customHeight="1" thickBot="1" x14ac:dyDescent="0.3">
      <c r="I25" s="112" t="s">
        <v>163</v>
      </c>
      <c r="J25" s="146">
        <v>114.76</v>
      </c>
      <c r="K25" s="121">
        <v>122.15</v>
      </c>
      <c r="L25" s="122">
        <v>149.49</v>
      </c>
      <c r="M25" s="123">
        <v>-6.0499386000818669</v>
      </c>
      <c r="N25" s="124">
        <v>-23.232323232323235</v>
      </c>
    </row>
  </sheetData>
  <mergeCells count="4">
    <mergeCell ref="L23:L24"/>
    <mergeCell ref="J23:J24"/>
    <mergeCell ref="K23:K24"/>
    <mergeCell ref="E6:E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N12" sqref="N12"/>
    </sheetView>
  </sheetViews>
  <sheetFormatPr defaultRowHeight="12.75" x14ac:dyDescent="0.2"/>
  <cols>
    <col min="3" max="3" width="19.7109375" customWidth="1"/>
  </cols>
  <sheetData>
    <row r="2" spans="2:9" x14ac:dyDescent="0.2">
      <c r="B2" s="71" t="s">
        <v>2</v>
      </c>
      <c r="C2" s="71"/>
      <c r="D2" s="71"/>
      <c r="E2" s="71"/>
    </row>
    <row r="3" spans="2:9" x14ac:dyDescent="0.2">
      <c r="B3" s="238" t="s">
        <v>134</v>
      </c>
      <c r="C3" s="238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265</v>
      </c>
      <c r="D9" s="1" t="s">
        <v>31</v>
      </c>
    </row>
    <row r="10" spans="2:9" x14ac:dyDescent="0.2">
      <c r="B10" s="1" t="s">
        <v>266</v>
      </c>
    </row>
    <row r="11" spans="2:9" x14ac:dyDescent="0.2">
      <c r="B11" s="1"/>
    </row>
    <row r="12" spans="2:9" ht="15" x14ac:dyDescent="0.2">
      <c r="B12" s="362"/>
      <c r="C12" s="363"/>
      <c r="D12" s="363"/>
      <c r="E12" s="363"/>
      <c r="F12" s="363"/>
      <c r="G12" s="363"/>
      <c r="H12" s="363"/>
      <c r="I12" s="363"/>
    </row>
    <row r="14" spans="2:9" x14ac:dyDescent="0.2">
      <c r="B14" s="1" t="s">
        <v>267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165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2012-02-13T11:57:32Z</cp:lastPrinted>
  <dcterms:created xsi:type="dcterms:W3CDTF">2002-10-07T11:02:33Z</dcterms:created>
  <dcterms:modified xsi:type="dcterms:W3CDTF">2016-03-10T10:49:46Z</dcterms:modified>
</cp:coreProperties>
</file>