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Q34" i="14" l="1"/>
  <c r="P28" i="14"/>
  <c r="R28" i="14"/>
  <c r="S26" i="14"/>
  <c r="S25" i="14"/>
  <c r="S24" i="14"/>
  <c r="Q26" i="14"/>
  <c r="Q25" i="14"/>
  <c r="Q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<sst xmlns="http://schemas.openxmlformats.org/spreadsheetml/2006/main" count="1434" uniqueCount="278">
  <si>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</si>
  <si>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</si>
  <si>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</si>
  <si>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</si>
  <si>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</si>
  <si>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</si>
  <si>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</si>
  <si>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</si>
  <si>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</si>
  <si>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</si>
  <si>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</si>
  <si>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</si>
  <si>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</si>
  <si>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</si>
  <si>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</si>
  <si>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</si>
  <si>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</si>
  <si>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</si>
  <si>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</si>
  <si>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</si>
  <si>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</si>
  <si>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</si>
  <si>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</si>
  <si>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</si>
  <si>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</si>
  <si>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</si>
  <si>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</si>
  <si>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</si>
  <si>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</si>
  <si>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</si>
  <si>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</si>
  <si>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</si>
  <si>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</si>
  <si>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</si>
  <si>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</si>
  <si>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</si>
  <si>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</si>
  <si>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</si>
  <si>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</si>
  <si>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</si>
  <si>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</si>
  <si>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</si>
  <si>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</si>
  <si>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</si>
  <si>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</si>
  <si>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</si>
  <si>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</si>
  <si>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</si>
  <si>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</si>
  <si>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</si>
  <si>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</si>
  <si>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</si>
  <si>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</si>
  <si>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</si>
  <si>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</si>
  <si>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</si>
  <si>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</si>
  <si>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</si>
  <si>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</si>
  <si>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</si>
  <si>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</si>
  <si>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</si>
  <si>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</si>
  <si>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</si>
  <si>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</si>
  <si>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</si>
  <si>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</si>
  <si>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</si>
  <si>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</si>
  <si>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</si>
  <si>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</si>
  <si>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</si>
  <si>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</si>
  <si>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</si>
  <si>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</si>
  <si>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</si>
  <si>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</si>
  <si>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</si>
  <si>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</si>
  <si>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</si>
  <si>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</si>
  <si>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</si>
  <si>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</si>
  <si>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</si>
  <si>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</si>
  <si>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</si>
  <si>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</si>
  <si>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</si>
  <si>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</si>
  <si>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</si>
  <si>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</si>
  <si>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</si>
  <si>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</si>
  <si>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</si>
  <si>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</si>
  <si>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</si>
  <si>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</si>
  <si>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</si>
  <si>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</si>
  <si>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</si>
  <si>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</si>
  <si>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</si>
  <si>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</si>
  <si>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</si>
  <si>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</si>
  <si>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</si>
  <si>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</si>
  <si>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</si>
  <si>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</si>
  <si>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</si>
  <si>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</si>
  <si>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</si>
  <si>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</si>
  <si>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</si>
  <si>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</si>
  <si>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</si>
  <si>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</si>
  <si>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</si>
  <si>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</si>
  <si>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</si>
  <si>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</si>
  <si>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</si>
  <si>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</si>
  <si>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</si>
  <si>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</si>
  <si>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</si>
  <si>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</si>
  <si>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</si>
  <si>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</si>
  <si>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</si>
  <si>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</si>
  <si>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</si>
  <si>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</si>
  <si>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</si>
  <si>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</si>
  <si>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</si>
  <si>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</si>
  <si>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</si>
  <si>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</si>
  <si>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</si>
  <si>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</si>
  <si>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</si>
  <si>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</si>
  <si>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</si>
  <si>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</si>
  <si>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</si>
  <si>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</si>
  <si>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</si>
  <si>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</si>
  <si>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</si>
  <si>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</si>
  <si>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</si>
  <si>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</si>
  <si>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</si>
  <si>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</si>
  <si>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</si>
  <si>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</si>
  <si>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</si>
  <si>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</si>
  <si>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</si>
  <si>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</si>
  <si>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</si>
  <si>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</si>
  <si>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</si>
  <si>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</si>
  <si>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</si>
  <si>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</si>
  <si>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</si>
  <si>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</si>
  <si>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</si>
  <si>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</si>
  <si>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</si>
  <si>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</si>
  <si>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</si>
  <si>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</si>
  <si>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</si>
  <si>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</si>
  <si>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</si>
  <si>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</si>
  <si>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</si>
  <si>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</si>
  <si>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</si>
  <si>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</si>
  <si>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</si>
  <si>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</si>
  <si>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</si>
  <si>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</si>
  <si>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</si>
  <si>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</si>
  <si>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</si>
  <si>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</si>
  <si>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</si>
  <si>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</si>
  <si>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</si>
  <si>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</si>
  <si>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</si>
  <si>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</si>
  <si>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</si>
  <si>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</si>
  <si>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</si>
  <si>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</si>
  <si>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</si>
  <si>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</si>
  <si>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</si>
  <si>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</si>
  <si>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</si>
  <si>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</si>
  <si>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</si>
  <si>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</si>
  <si>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</si>
  <si>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</si>
  <si>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</si>
  <si>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</si>
  <si>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</si>
  <si>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</si>
  <si>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</si>
  <si>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</si>
  <si>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</si>
  <si>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</si>
  <si>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</si>
  <si>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</si>
  <si>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</si>
  <si>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</si>
  <si>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</si>
  <si>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</si>
  <si>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</si>
  <si>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</si>
  <si>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</si>
  <si>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</si>
  <si>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</si>
  <si>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</si>
  <si>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</si>
  <si>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</si>
  <si>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</si>
  <si>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</si>
  <si>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</si>
  <si>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</si>
  <si>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1-tydz. temu</t>
  </si>
  <si>
    <t>XII-2017</t>
  </si>
  <si>
    <t>XII-2016</t>
  </si>
  <si>
    <t>2017r.</t>
  </si>
  <si>
    <t>styczeń</t>
  </si>
  <si>
    <t>I 2017r.*</t>
  </si>
  <si>
    <t>I 2018r.*</t>
  </si>
  <si>
    <t>Handel zagraniczny produktami mlecznymi w okresie I  2018r. - dane wstępne</t>
  </si>
  <si>
    <t>Mongolia</t>
  </si>
  <si>
    <t>Zjedn.Emiraty Arabskie</t>
  </si>
  <si>
    <t>Katar</t>
  </si>
  <si>
    <t>Singapur</t>
  </si>
  <si>
    <t>Norwegia</t>
  </si>
  <si>
    <t>I - 2017r</t>
  </si>
  <si>
    <t>I - 2018r</t>
  </si>
  <si>
    <t>według ważniejszych krajów w okresie I - 2018r (dane wstępne)</t>
  </si>
  <si>
    <t>Nigeria</t>
  </si>
  <si>
    <t>Kazachstan</t>
  </si>
  <si>
    <t>Senegal</t>
  </si>
  <si>
    <t>Egipt</t>
  </si>
  <si>
    <t>Stany Zjednoczone Ameryki</t>
  </si>
  <si>
    <t>Liban</t>
  </si>
  <si>
    <t>Niger</t>
  </si>
  <si>
    <t xml:space="preserve"> z mleka - kod 0405) według ważniejszych krajów w okresie I - 2018r (dane wstępne)</t>
  </si>
  <si>
    <t>z mleka - kod 0405) według ważniejszych krajów w okresie I - 2018r (dane wstępne)</t>
  </si>
  <si>
    <t>Jordania</t>
  </si>
  <si>
    <t>Szwajcaria</t>
  </si>
  <si>
    <t>luty</t>
  </si>
  <si>
    <t>luty 2018</t>
  </si>
  <si>
    <t>luty 2017</t>
  </si>
  <si>
    <t>luty 2016</t>
  </si>
  <si>
    <r>
      <t>Mleko surowe</t>
    </r>
    <r>
      <rPr>
        <b/>
        <sz val="11"/>
        <rFont val="Times New Roman"/>
        <family val="1"/>
        <charset val="238"/>
      </rPr>
      <t xml:space="preserve"> skup     luty 18</t>
    </r>
  </si>
  <si>
    <t>2018-03-25</t>
  </si>
  <si>
    <t>1EUR=4,2258</t>
  </si>
  <si>
    <t>NR 13/2018</t>
  </si>
  <si>
    <t>5 kwietnia 2018r.</t>
  </si>
  <si>
    <t>2018-04-01</t>
  </si>
  <si>
    <t>Ceny sprzedaży (NETTO) wybranych produktów mleczarskich za okres: 26.03-01.04.2018r.</t>
  </si>
  <si>
    <t>Notowania z okresu: 26.03-01.04.2018r.</t>
  </si>
  <si>
    <t>1EUR=4,2169</t>
  </si>
  <si>
    <t>Zmiana ceny [%] w 2018r. w stos. do lat: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</si>
</sst>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27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0" fillId="0" borderId="23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14</xdr:row>
      <xdr:rowOff>0</xdr:rowOff>
    </xdr:from>
    <xdr:to>
      <xdr:col>22</xdr:col>
      <xdr:colOff>342900</xdr:colOff>
      <xdr:row>35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2352675"/>
          <a:ext cx="6086475" cy="34480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419100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529590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4"/>
          <a:ext cx="5706351" cy="326707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85725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9525</xdr:colOff>
      <xdr:row>61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67125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542925</xdr:colOff>
      <xdr:row>61</xdr:row>
      <xdr:rowOff>38101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90925" cy="2305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6519</xdr:colOff>
      <xdr:row>20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4883319" cy="291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161925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195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142875</xdr:colOff>
      <xdr:row>49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0047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123825</xdr:colOff>
      <xdr:row>34</xdr:row>
      <xdr:rowOff>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28574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3686175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9525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67125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15</xdr:col>
      <xdr:colOff>583786</xdr:colOff>
      <xdr:row>40</xdr:row>
      <xdr:rowOff>35719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441536" cy="5036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41</xdr:row>
      <xdr:rowOff>3800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2810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166686</xdr:rowOff>
    </xdr:from>
    <xdr:to>
      <xdr:col>6</xdr:col>
      <xdr:colOff>797718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4000499"/>
          <a:ext cx="4869656" cy="2833689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27</xdr:row>
      <xdr:rowOff>0</xdr:rowOff>
    </xdr:from>
    <xdr:to>
      <xdr:col>7</xdr:col>
      <xdr:colOff>11905</xdr:colOff>
      <xdr:row>43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5"/>
          <a:ext cx="4893469" cy="2667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59" sqref="V59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212</v>
      </c>
      <c r="B2" s="151"/>
      <c r="C2" s="151"/>
      <c r="D2" s="151"/>
      <c r="E2" s="151"/>
      <c r="F2" s="151"/>
      <c r="G2" s="151"/>
      <c r="H2" s="151"/>
      <c r="I2" s="151"/>
      <c r="J2" s="151" t="s">
        <v>213</v>
      </c>
      <c r="K2" s="151"/>
      <c r="L2" s="151"/>
      <c r="M2" s="151"/>
      <c r="N2" s="151"/>
      <c r="O2" s="151"/>
    </row>
    <row r="3" spans="1:17" ht="17.25" thickBot="1" x14ac:dyDescent="0.3">
      <c r="A3" s="151" t="s">
        <v>252</v>
      </c>
      <c r="B3" s="151"/>
      <c r="C3" s="151"/>
      <c r="D3" s="151"/>
      <c r="E3" s="151"/>
      <c r="F3" s="151"/>
      <c r="G3" s="151"/>
      <c r="H3" s="151"/>
      <c r="I3" s="151"/>
      <c r="J3" s="151" t="s">
        <v>252</v>
      </c>
      <c r="K3" s="151"/>
      <c r="L3" s="151"/>
      <c r="M3" s="151"/>
      <c r="N3" s="151"/>
      <c r="O3" s="151"/>
    </row>
    <row r="4" spans="1:17" ht="21" thickBot="1" x14ac:dyDescent="0.35">
      <c r="A4" s="153" t="s">
        <v>129</v>
      </c>
      <c r="B4" s="154"/>
      <c r="C4" s="154"/>
      <c r="D4" s="154"/>
      <c r="E4" s="154"/>
      <c r="F4" s="154"/>
      <c r="G4" s="154"/>
      <c r="H4" s="155"/>
      <c r="I4" s="156"/>
      <c r="J4" s="153" t="s">
        <v>130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250</v>
      </c>
      <c r="B5" s="158"/>
      <c r="C5" s="159"/>
      <c r="D5" s="160"/>
      <c r="E5" s="157" t="s">
        <v>251</v>
      </c>
      <c r="F5" s="158"/>
      <c r="G5" s="159"/>
      <c r="H5" s="160"/>
      <c r="I5" s="156"/>
      <c r="J5" s="157" t="s">
        <v>250</v>
      </c>
      <c r="K5" s="158"/>
      <c r="L5" s="159"/>
      <c r="M5" s="160"/>
      <c r="N5" s="157" t="s">
        <v>251</v>
      </c>
      <c r="O5" s="158"/>
      <c r="P5" s="159"/>
      <c r="Q5" s="160"/>
    </row>
    <row r="6" spans="1:17" ht="29.25" thickBot="1" x14ac:dyDescent="0.25">
      <c r="A6" s="161" t="s">
        <v>131</v>
      </c>
      <c r="B6" s="162" t="s">
        <v>104</v>
      </c>
      <c r="C6" s="163" t="s">
        <v>165</v>
      </c>
      <c r="D6" s="164" t="s">
        <v>132</v>
      </c>
      <c r="E6" s="161" t="s">
        <v>131</v>
      </c>
      <c r="F6" s="162" t="s">
        <v>104</v>
      </c>
      <c r="G6" s="163" t="s">
        <v>165</v>
      </c>
      <c r="H6" s="164" t="s">
        <v>132</v>
      </c>
      <c r="I6" s="156"/>
      <c r="J6" s="161" t="s">
        <v>131</v>
      </c>
      <c r="K6" s="162" t="s">
        <v>104</v>
      </c>
      <c r="L6" s="163" t="s">
        <v>165</v>
      </c>
      <c r="M6" s="164" t="s">
        <v>132</v>
      </c>
      <c r="N6" s="161" t="s">
        <v>131</v>
      </c>
      <c r="O6" s="162" t="s">
        <v>104</v>
      </c>
      <c r="P6" s="163" t="s">
        <v>165</v>
      </c>
      <c r="Q6" s="164" t="s">
        <v>132</v>
      </c>
    </row>
    <row r="7" spans="1:17" ht="15" thickBot="1" x14ac:dyDescent="0.25">
      <c r="A7" s="165" t="s">
        <v>118</v>
      </c>
      <c r="B7" s="166">
        <v>25898.165000000001</v>
      </c>
      <c r="C7" s="167">
        <v>114418.126</v>
      </c>
      <c r="D7" s="168">
        <v>44990.633000000002</v>
      </c>
      <c r="E7" s="169" t="s">
        <v>118</v>
      </c>
      <c r="F7" s="170">
        <v>32441.793000000001</v>
      </c>
      <c r="G7" s="171">
        <v>136174.60200000001</v>
      </c>
      <c r="H7" s="168">
        <v>55616.330999999998</v>
      </c>
      <c r="I7" s="156"/>
      <c r="J7" s="165" t="s">
        <v>118</v>
      </c>
      <c r="K7" s="166">
        <v>11195.269</v>
      </c>
      <c r="L7" s="167">
        <v>49460.743999999999</v>
      </c>
      <c r="M7" s="168">
        <v>18430.849999999999</v>
      </c>
      <c r="N7" s="169" t="s">
        <v>118</v>
      </c>
      <c r="O7" s="170">
        <v>9110.759</v>
      </c>
      <c r="P7" s="171">
        <v>38242.468999999997</v>
      </c>
      <c r="Q7" s="168">
        <v>11475.657999999999</v>
      </c>
    </row>
    <row r="8" spans="1:17" x14ac:dyDescent="0.2">
      <c r="A8" s="172" t="s">
        <v>77</v>
      </c>
      <c r="B8" s="173">
        <v>17558.014999999999</v>
      </c>
      <c r="C8" s="174">
        <v>77571.319000000003</v>
      </c>
      <c r="D8" s="173">
        <v>32258.487000000001</v>
      </c>
      <c r="E8" s="175" t="s">
        <v>77</v>
      </c>
      <c r="F8" s="176">
        <v>19051.387999999999</v>
      </c>
      <c r="G8" s="177">
        <v>79968.233999999997</v>
      </c>
      <c r="H8" s="178">
        <v>32777.834999999999</v>
      </c>
      <c r="I8" s="156"/>
      <c r="J8" s="172" t="s">
        <v>136</v>
      </c>
      <c r="K8" s="173">
        <v>5465.1880000000001</v>
      </c>
      <c r="L8" s="174">
        <v>24145.206999999999</v>
      </c>
      <c r="M8" s="173">
        <v>7999.0219999999999</v>
      </c>
      <c r="N8" s="175" t="s">
        <v>77</v>
      </c>
      <c r="O8" s="176">
        <v>3388.806</v>
      </c>
      <c r="P8" s="177">
        <v>14224.538</v>
      </c>
      <c r="Q8" s="178">
        <v>3888.0059999999999</v>
      </c>
    </row>
    <row r="9" spans="1:17" x14ac:dyDescent="0.2">
      <c r="A9" s="179" t="s">
        <v>144</v>
      </c>
      <c r="B9" s="180">
        <v>1316.587</v>
      </c>
      <c r="C9" s="181">
        <v>5816.6869999999999</v>
      </c>
      <c r="D9" s="180">
        <v>2171.377</v>
      </c>
      <c r="E9" s="182" t="s">
        <v>211</v>
      </c>
      <c r="F9" s="183">
        <v>2569.3200000000002</v>
      </c>
      <c r="G9" s="184">
        <v>10784.715</v>
      </c>
      <c r="H9" s="185">
        <v>5484.5</v>
      </c>
      <c r="I9" s="156"/>
      <c r="J9" s="179" t="s">
        <v>77</v>
      </c>
      <c r="K9" s="180">
        <v>2639.0909999999999</v>
      </c>
      <c r="L9" s="181">
        <v>11659.513000000001</v>
      </c>
      <c r="M9" s="180">
        <v>3895.348</v>
      </c>
      <c r="N9" s="182" t="s">
        <v>136</v>
      </c>
      <c r="O9" s="183">
        <v>3322.18</v>
      </c>
      <c r="P9" s="184">
        <v>13944.852999999999</v>
      </c>
      <c r="Q9" s="185">
        <v>2727.0819999999999</v>
      </c>
    </row>
    <row r="10" spans="1:17" x14ac:dyDescent="0.2">
      <c r="A10" s="179" t="s">
        <v>76</v>
      </c>
      <c r="B10" s="180">
        <v>727.51</v>
      </c>
      <c r="C10" s="181">
        <v>3214.143</v>
      </c>
      <c r="D10" s="180">
        <v>347.916</v>
      </c>
      <c r="E10" s="182" t="s">
        <v>144</v>
      </c>
      <c r="F10" s="183">
        <v>1968.07</v>
      </c>
      <c r="G10" s="184">
        <v>8260.9860000000008</v>
      </c>
      <c r="H10" s="185">
        <v>3386.1439999999998</v>
      </c>
      <c r="I10" s="156"/>
      <c r="J10" s="179" t="s">
        <v>160</v>
      </c>
      <c r="K10" s="180">
        <v>1356.1769999999999</v>
      </c>
      <c r="L10" s="181">
        <v>5991.5889999999999</v>
      </c>
      <c r="M10" s="180">
        <v>2407.598</v>
      </c>
      <c r="N10" s="182" t="s">
        <v>137</v>
      </c>
      <c r="O10" s="183">
        <v>1022.2569999999999</v>
      </c>
      <c r="P10" s="184">
        <v>4290.9250000000002</v>
      </c>
      <c r="Q10" s="185">
        <v>2624.5720000000001</v>
      </c>
    </row>
    <row r="11" spans="1:17" x14ac:dyDescent="0.2">
      <c r="A11" s="179" t="s">
        <v>146</v>
      </c>
      <c r="B11" s="180">
        <v>679.74</v>
      </c>
      <c r="C11" s="181">
        <v>3003.0949999999998</v>
      </c>
      <c r="D11" s="180">
        <v>1514.7529999999999</v>
      </c>
      <c r="E11" s="182" t="s">
        <v>182</v>
      </c>
      <c r="F11" s="183">
        <v>1318.231</v>
      </c>
      <c r="G11" s="184">
        <v>5533.2520000000004</v>
      </c>
      <c r="H11" s="185">
        <v>2498.924</v>
      </c>
      <c r="I11" s="156"/>
      <c r="J11" s="179" t="s">
        <v>137</v>
      </c>
      <c r="K11" s="180">
        <v>727.63400000000001</v>
      </c>
      <c r="L11" s="181">
        <v>3214.6930000000002</v>
      </c>
      <c r="M11" s="180">
        <v>2110.123</v>
      </c>
      <c r="N11" s="182" t="s">
        <v>139</v>
      </c>
      <c r="O11" s="183">
        <v>360.20400000000001</v>
      </c>
      <c r="P11" s="184">
        <v>1511.9580000000001</v>
      </c>
      <c r="Q11" s="185">
        <v>482.81</v>
      </c>
    </row>
    <row r="12" spans="1:17" x14ac:dyDescent="0.2">
      <c r="A12" s="179" t="s">
        <v>136</v>
      </c>
      <c r="B12" s="180">
        <v>673.21400000000006</v>
      </c>
      <c r="C12" s="181">
        <v>2974.2579999999998</v>
      </c>
      <c r="D12" s="180">
        <v>1403.6690000000001</v>
      </c>
      <c r="E12" s="182" t="s">
        <v>136</v>
      </c>
      <c r="F12" s="183">
        <v>1310.0540000000001</v>
      </c>
      <c r="G12" s="184">
        <v>5498.9589999999998</v>
      </c>
      <c r="H12" s="185">
        <v>3036.509</v>
      </c>
      <c r="I12" s="156"/>
      <c r="J12" s="179" t="s">
        <v>141</v>
      </c>
      <c r="K12" s="180">
        <v>273.82799999999997</v>
      </c>
      <c r="L12" s="181">
        <v>1209.7729999999999</v>
      </c>
      <c r="M12" s="180">
        <v>211.816</v>
      </c>
      <c r="N12" s="182" t="s">
        <v>219</v>
      </c>
      <c r="O12" s="183">
        <v>300.89800000000002</v>
      </c>
      <c r="P12" s="184">
        <v>1263.0229999999999</v>
      </c>
      <c r="Q12" s="185">
        <v>323.20299999999997</v>
      </c>
    </row>
    <row r="13" spans="1:17" x14ac:dyDescent="0.2">
      <c r="A13" s="179" t="s">
        <v>137</v>
      </c>
      <c r="B13" s="180">
        <v>661.779</v>
      </c>
      <c r="C13" s="181">
        <v>2923.7350000000001</v>
      </c>
      <c r="D13" s="180">
        <v>684.19100000000003</v>
      </c>
      <c r="E13" s="182" t="s">
        <v>133</v>
      </c>
      <c r="F13" s="183">
        <v>780.96400000000006</v>
      </c>
      <c r="G13" s="184">
        <v>3278.105</v>
      </c>
      <c r="H13" s="185">
        <v>595.92100000000005</v>
      </c>
      <c r="I13" s="156"/>
      <c r="J13" s="179" t="s">
        <v>139</v>
      </c>
      <c r="K13" s="180">
        <v>221.99799999999999</v>
      </c>
      <c r="L13" s="181">
        <v>980.79700000000003</v>
      </c>
      <c r="M13" s="180">
        <v>300.75799999999998</v>
      </c>
      <c r="N13" s="182" t="s">
        <v>141</v>
      </c>
      <c r="O13" s="183">
        <v>287.202</v>
      </c>
      <c r="P13" s="184">
        <v>1205.539</v>
      </c>
      <c r="Q13" s="185">
        <v>517.36699999999996</v>
      </c>
    </row>
    <row r="14" spans="1:17" x14ac:dyDescent="0.2">
      <c r="A14" s="179" t="s">
        <v>245</v>
      </c>
      <c r="B14" s="180">
        <v>433.18900000000002</v>
      </c>
      <c r="C14" s="181">
        <v>1913.83</v>
      </c>
      <c r="D14" s="180">
        <v>154</v>
      </c>
      <c r="E14" s="182" t="s">
        <v>146</v>
      </c>
      <c r="F14" s="183">
        <v>640.85799999999995</v>
      </c>
      <c r="G14" s="184">
        <v>2690.0169999999998</v>
      </c>
      <c r="H14" s="185">
        <v>1324.942</v>
      </c>
      <c r="I14" s="156"/>
      <c r="J14" s="179" t="s">
        <v>219</v>
      </c>
      <c r="K14" s="180">
        <v>221.32400000000001</v>
      </c>
      <c r="L14" s="181">
        <v>977.81200000000001</v>
      </c>
      <c r="M14" s="180">
        <v>735.97</v>
      </c>
      <c r="N14" s="182" t="s">
        <v>138</v>
      </c>
      <c r="O14" s="183">
        <v>176.11</v>
      </c>
      <c r="P14" s="184">
        <v>739.22299999999996</v>
      </c>
      <c r="Q14" s="185">
        <v>440.40199999999999</v>
      </c>
    </row>
    <row r="15" spans="1:17" x14ac:dyDescent="0.2">
      <c r="A15" s="179" t="s">
        <v>142</v>
      </c>
      <c r="B15" s="180">
        <v>393.01799999999997</v>
      </c>
      <c r="C15" s="181">
        <v>1736.355</v>
      </c>
      <c r="D15" s="180">
        <v>796.69600000000003</v>
      </c>
      <c r="E15" s="182" t="s">
        <v>142</v>
      </c>
      <c r="F15" s="183">
        <v>606.20899999999995</v>
      </c>
      <c r="G15" s="184">
        <v>2544.587</v>
      </c>
      <c r="H15" s="185">
        <v>1080.154</v>
      </c>
      <c r="I15" s="156"/>
      <c r="J15" s="179" t="s">
        <v>79</v>
      </c>
      <c r="K15" s="180">
        <v>112.762</v>
      </c>
      <c r="L15" s="181">
        <v>498.18099999999998</v>
      </c>
      <c r="M15" s="180">
        <v>519.36599999999999</v>
      </c>
      <c r="N15" s="182" t="s">
        <v>79</v>
      </c>
      <c r="O15" s="183">
        <v>71.207999999999998</v>
      </c>
      <c r="P15" s="184">
        <v>298.90100000000001</v>
      </c>
      <c r="Q15" s="185">
        <v>257.31099999999998</v>
      </c>
    </row>
    <row r="16" spans="1:17" x14ac:dyDescent="0.2">
      <c r="A16" s="179" t="s">
        <v>211</v>
      </c>
      <c r="B16" s="180">
        <v>362.88</v>
      </c>
      <c r="C16" s="181">
        <v>1603.204</v>
      </c>
      <c r="D16" s="180">
        <v>888.2</v>
      </c>
      <c r="E16" s="182" t="s">
        <v>79</v>
      </c>
      <c r="F16" s="183">
        <v>547.18200000000002</v>
      </c>
      <c r="G16" s="184">
        <v>2296.7919999999999</v>
      </c>
      <c r="H16" s="185">
        <v>344.40199999999999</v>
      </c>
      <c r="I16" s="156"/>
      <c r="J16" s="179" t="s">
        <v>157</v>
      </c>
      <c r="K16" s="180">
        <v>56.639000000000003</v>
      </c>
      <c r="L16" s="181">
        <v>250.23099999999999</v>
      </c>
      <c r="M16" s="180">
        <v>99.66</v>
      </c>
      <c r="N16" s="182" t="s">
        <v>76</v>
      </c>
      <c r="O16" s="183">
        <v>60.075000000000003</v>
      </c>
      <c r="P16" s="184">
        <v>252.167</v>
      </c>
      <c r="Q16" s="185">
        <v>46.993000000000002</v>
      </c>
    </row>
    <row r="17" spans="1:17" x14ac:dyDescent="0.2">
      <c r="A17" s="179" t="s">
        <v>133</v>
      </c>
      <c r="B17" s="180">
        <v>353.68599999999998</v>
      </c>
      <c r="C17" s="181">
        <v>1562.5809999999999</v>
      </c>
      <c r="D17" s="180">
        <v>483.11700000000002</v>
      </c>
      <c r="E17" s="182" t="s">
        <v>160</v>
      </c>
      <c r="F17" s="183">
        <v>510.57</v>
      </c>
      <c r="G17" s="184">
        <v>2143.116</v>
      </c>
      <c r="H17" s="185">
        <v>1492.057</v>
      </c>
      <c r="I17" s="156"/>
      <c r="J17" s="179" t="s">
        <v>76</v>
      </c>
      <c r="K17" s="180">
        <v>47.69</v>
      </c>
      <c r="L17" s="181">
        <v>210.696</v>
      </c>
      <c r="M17" s="180">
        <v>37.232999999999997</v>
      </c>
      <c r="N17" s="182" t="s">
        <v>201</v>
      </c>
      <c r="O17" s="183">
        <v>44.795000000000002</v>
      </c>
      <c r="P17" s="184">
        <v>188.029</v>
      </c>
      <c r="Q17" s="185">
        <v>25.356000000000002</v>
      </c>
    </row>
    <row r="18" spans="1:17" x14ac:dyDescent="0.2">
      <c r="A18" s="179" t="s">
        <v>182</v>
      </c>
      <c r="B18" s="180">
        <v>310.76100000000002</v>
      </c>
      <c r="C18" s="181">
        <v>1372.943</v>
      </c>
      <c r="D18" s="180">
        <v>640.76300000000003</v>
      </c>
      <c r="E18" s="182" t="s">
        <v>141</v>
      </c>
      <c r="F18" s="183">
        <v>486.70499999999998</v>
      </c>
      <c r="G18" s="184">
        <v>2042.951</v>
      </c>
      <c r="H18" s="185">
        <v>581.25699999999995</v>
      </c>
      <c r="I18" s="156"/>
      <c r="J18" s="179" t="s">
        <v>143</v>
      </c>
      <c r="K18" s="180">
        <v>38.012999999999998</v>
      </c>
      <c r="L18" s="181">
        <v>167.947</v>
      </c>
      <c r="M18" s="180">
        <v>48.100999999999999</v>
      </c>
      <c r="N18" s="182" t="s">
        <v>133</v>
      </c>
      <c r="O18" s="183">
        <v>37.835000000000001</v>
      </c>
      <c r="P18" s="184">
        <v>158.81700000000001</v>
      </c>
      <c r="Q18" s="185">
        <v>60.09</v>
      </c>
    </row>
    <row r="19" spans="1:17" x14ac:dyDescent="0.2">
      <c r="A19" s="179" t="s">
        <v>219</v>
      </c>
      <c r="B19" s="180">
        <v>297.07499999999999</v>
      </c>
      <c r="C19" s="181">
        <v>1312.4839999999999</v>
      </c>
      <c r="D19" s="180">
        <v>590.16499999999996</v>
      </c>
      <c r="E19" s="182" t="s">
        <v>247</v>
      </c>
      <c r="F19" s="183">
        <v>376.36099999999999</v>
      </c>
      <c r="G19" s="184">
        <v>1579.777</v>
      </c>
      <c r="H19" s="185">
        <v>115.227</v>
      </c>
      <c r="I19" s="156"/>
      <c r="J19" s="179" t="s">
        <v>133</v>
      </c>
      <c r="K19" s="180">
        <v>15.663</v>
      </c>
      <c r="L19" s="181">
        <v>69.203000000000003</v>
      </c>
      <c r="M19" s="180">
        <v>48.548000000000002</v>
      </c>
      <c r="N19" s="182" t="s">
        <v>157</v>
      </c>
      <c r="O19" s="183">
        <v>26.411000000000001</v>
      </c>
      <c r="P19" s="184">
        <v>110.86199999999999</v>
      </c>
      <c r="Q19" s="185">
        <v>74.650000000000006</v>
      </c>
    </row>
    <row r="20" spans="1:17" x14ac:dyDescent="0.2">
      <c r="A20" s="179" t="s">
        <v>139</v>
      </c>
      <c r="B20" s="180">
        <v>284.71199999999999</v>
      </c>
      <c r="C20" s="181">
        <v>1257.864</v>
      </c>
      <c r="D20" s="180">
        <v>154.268</v>
      </c>
      <c r="E20" s="182" t="s">
        <v>76</v>
      </c>
      <c r="F20" s="183">
        <v>338.82499999999999</v>
      </c>
      <c r="G20" s="184">
        <v>1422.2239999999999</v>
      </c>
      <c r="H20" s="185">
        <v>254.566</v>
      </c>
      <c r="I20" s="156"/>
      <c r="J20" s="179" t="s">
        <v>138</v>
      </c>
      <c r="K20" s="180">
        <v>12.702</v>
      </c>
      <c r="L20" s="181">
        <v>56.116</v>
      </c>
      <c r="M20" s="180">
        <v>13.055999999999999</v>
      </c>
      <c r="N20" s="182" t="s">
        <v>144</v>
      </c>
      <c r="O20" s="183">
        <v>11.162000000000001</v>
      </c>
      <c r="P20" s="184">
        <v>46.850999999999999</v>
      </c>
      <c r="Q20" s="185">
        <v>7.2450000000000001</v>
      </c>
    </row>
    <row r="21" spans="1:17" x14ac:dyDescent="0.2">
      <c r="A21" s="179" t="s">
        <v>141</v>
      </c>
      <c r="B21" s="180">
        <v>280.54199999999997</v>
      </c>
      <c r="C21" s="181">
        <v>1239.431</v>
      </c>
      <c r="D21" s="180">
        <v>376.02600000000001</v>
      </c>
      <c r="E21" s="182" t="s">
        <v>175</v>
      </c>
      <c r="F21" s="183">
        <v>220.345</v>
      </c>
      <c r="G21" s="184">
        <v>924.91800000000001</v>
      </c>
      <c r="H21" s="185">
        <v>391.77199999999999</v>
      </c>
      <c r="I21" s="156"/>
      <c r="J21" s="179" t="s">
        <v>144</v>
      </c>
      <c r="K21" s="180">
        <v>6.5579999999999998</v>
      </c>
      <c r="L21" s="181">
        <v>28.975000000000001</v>
      </c>
      <c r="M21" s="180">
        <v>4.2510000000000003</v>
      </c>
      <c r="N21" s="182" t="s">
        <v>160</v>
      </c>
      <c r="O21" s="183">
        <v>1.468</v>
      </c>
      <c r="P21" s="184">
        <v>6.1609999999999996</v>
      </c>
      <c r="Q21" s="185">
        <v>0.55400000000000005</v>
      </c>
    </row>
    <row r="22" spans="1:17" x14ac:dyDescent="0.2">
      <c r="A22" s="179" t="s">
        <v>246</v>
      </c>
      <c r="B22" s="180">
        <v>234.755</v>
      </c>
      <c r="C22" s="181">
        <v>1037.144</v>
      </c>
      <c r="D22" s="180">
        <v>546.55200000000002</v>
      </c>
      <c r="E22" s="182" t="s">
        <v>206</v>
      </c>
      <c r="F22" s="183">
        <v>206.09200000000001</v>
      </c>
      <c r="G22" s="184">
        <v>865.07100000000003</v>
      </c>
      <c r="H22" s="185">
        <v>112.63</v>
      </c>
      <c r="I22" s="156"/>
      <c r="J22" s="179" t="s">
        <v>135</v>
      </c>
      <c r="K22" s="180">
        <v>2E-3</v>
      </c>
      <c r="L22" s="181">
        <v>1.0999999999999999E-2</v>
      </c>
      <c r="M22" s="180">
        <v>0</v>
      </c>
      <c r="N22" s="182" t="s">
        <v>248</v>
      </c>
      <c r="O22" s="183">
        <v>0.14099999999999999</v>
      </c>
      <c r="P22" s="184">
        <v>0.59099999999999997</v>
      </c>
      <c r="Q22" s="185">
        <v>1.0999999999999999E-2</v>
      </c>
    </row>
    <row r="23" spans="1:17" ht="13.5" thickBot="1" x14ac:dyDescent="0.25">
      <c r="A23" s="186" t="s">
        <v>160</v>
      </c>
      <c r="B23" s="187">
        <v>195.64</v>
      </c>
      <c r="C23" s="188">
        <v>864.35299999999995</v>
      </c>
      <c r="D23" s="187">
        <v>440.50200000000001</v>
      </c>
      <c r="E23" s="189" t="s">
        <v>137</v>
      </c>
      <c r="F23" s="190">
        <v>169.149</v>
      </c>
      <c r="G23" s="191">
        <v>710.01</v>
      </c>
      <c r="H23" s="192">
        <v>117.345</v>
      </c>
      <c r="I23" s="156"/>
      <c r="J23" s="186"/>
      <c r="K23" s="187"/>
      <c r="L23" s="188"/>
      <c r="M23" s="187"/>
      <c r="N23" s="189" t="s">
        <v>249</v>
      </c>
      <c r="O23" s="190">
        <v>7.0000000000000001E-3</v>
      </c>
      <c r="P23" s="191">
        <v>3.1E-2</v>
      </c>
      <c r="Q23" s="192">
        <v>6.0000000000000001E-3</v>
      </c>
    </row>
    <row r="27" spans="1:17" ht="16.5" x14ac:dyDescent="0.25">
      <c r="A27" s="151" t="s">
        <v>127</v>
      </c>
      <c r="B27" s="151"/>
      <c r="C27" s="151"/>
      <c r="D27" s="151"/>
      <c r="E27" s="151"/>
      <c r="F27" s="151"/>
      <c r="G27" s="151"/>
      <c r="H27" s="152"/>
      <c r="I27" s="152"/>
      <c r="J27" s="151" t="s">
        <v>128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252</v>
      </c>
      <c r="B28" s="151"/>
      <c r="C28" s="151"/>
      <c r="D28" s="151"/>
      <c r="E28" s="151"/>
      <c r="F28" s="151"/>
      <c r="G28" s="151"/>
      <c r="H28" s="152"/>
      <c r="I28" s="152"/>
      <c r="J28" s="151" t="s">
        <v>252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129</v>
      </c>
      <c r="B29" s="154"/>
      <c r="C29" s="154"/>
      <c r="D29" s="154"/>
      <c r="E29" s="154"/>
      <c r="F29" s="154"/>
      <c r="G29" s="154"/>
      <c r="H29" s="155"/>
      <c r="I29" s="156"/>
      <c r="J29" s="153" t="s">
        <v>130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250</v>
      </c>
      <c r="B30" s="158"/>
      <c r="C30" s="159"/>
      <c r="D30" s="160"/>
      <c r="E30" s="157" t="s">
        <v>251</v>
      </c>
      <c r="F30" s="158"/>
      <c r="G30" s="159"/>
      <c r="H30" s="160"/>
      <c r="I30" s="156"/>
      <c r="J30" s="157" t="s">
        <v>250</v>
      </c>
      <c r="K30" s="158"/>
      <c r="L30" s="159"/>
      <c r="M30" s="160"/>
      <c r="N30" s="157" t="s">
        <v>251</v>
      </c>
      <c r="O30" s="158"/>
      <c r="P30" s="159"/>
      <c r="Q30" s="160"/>
    </row>
    <row r="31" spans="1:17" ht="29.25" thickBot="1" x14ac:dyDescent="0.25">
      <c r="A31" s="161" t="s">
        <v>131</v>
      </c>
      <c r="B31" s="162" t="s">
        <v>104</v>
      </c>
      <c r="C31" s="163" t="s">
        <v>165</v>
      </c>
      <c r="D31" s="164" t="s">
        <v>132</v>
      </c>
      <c r="E31" s="161" t="s">
        <v>131</v>
      </c>
      <c r="F31" s="162" t="s">
        <v>104</v>
      </c>
      <c r="G31" s="163" t="s">
        <v>165</v>
      </c>
      <c r="H31" s="164" t="s">
        <v>132</v>
      </c>
      <c r="I31" s="156"/>
      <c r="J31" s="161" t="s">
        <v>131</v>
      </c>
      <c r="K31" s="162" t="s">
        <v>104</v>
      </c>
      <c r="L31" s="163" t="s">
        <v>165</v>
      </c>
      <c r="M31" s="164" t="s">
        <v>132</v>
      </c>
      <c r="N31" s="161" t="s">
        <v>131</v>
      </c>
      <c r="O31" s="162" t="s">
        <v>104</v>
      </c>
      <c r="P31" s="163" t="s">
        <v>165</v>
      </c>
      <c r="Q31" s="164" t="s">
        <v>132</v>
      </c>
    </row>
    <row r="32" spans="1:17" ht="15" thickBot="1" x14ac:dyDescent="0.25">
      <c r="A32" s="165" t="s">
        <v>118</v>
      </c>
      <c r="B32" s="166">
        <v>17162.476999999999</v>
      </c>
      <c r="C32" s="167">
        <v>75823.824999999997</v>
      </c>
      <c r="D32" s="168">
        <v>7070.165</v>
      </c>
      <c r="E32" s="169" t="s">
        <v>118</v>
      </c>
      <c r="F32" s="170">
        <v>14464.99</v>
      </c>
      <c r="G32" s="171">
        <v>60716.798999999999</v>
      </c>
      <c r="H32" s="168">
        <v>10476.675999999999</v>
      </c>
      <c r="I32" s="156"/>
      <c r="J32" s="165" t="s">
        <v>118</v>
      </c>
      <c r="K32" s="166">
        <v>19564.614000000001</v>
      </c>
      <c r="L32" s="167">
        <v>86436.464999999997</v>
      </c>
      <c r="M32" s="168">
        <v>11428.710999999999</v>
      </c>
      <c r="N32" s="169" t="s">
        <v>118</v>
      </c>
      <c r="O32" s="170">
        <v>9016.9539999999997</v>
      </c>
      <c r="P32" s="171">
        <v>37848.737999999998</v>
      </c>
      <c r="Q32" s="168">
        <v>6208847</v>
      </c>
    </row>
    <row r="33" spans="1:17" x14ac:dyDescent="0.2">
      <c r="A33" s="172" t="s">
        <v>219</v>
      </c>
      <c r="B33" s="173">
        <v>4698.375</v>
      </c>
      <c r="C33" s="174">
        <v>20757.419000000002</v>
      </c>
      <c r="D33" s="173">
        <v>1262.2829999999999</v>
      </c>
      <c r="E33" s="175" t="s">
        <v>168</v>
      </c>
      <c r="F33" s="176">
        <v>4774.8599999999997</v>
      </c>
      <c r="G33" s="177">
        <v>20042.48</v>
      </c>
      <c r="H33" s="178">
        <v>3202</v>
      </c>
      <c r="I33" s="156"/>
      <c r="J33" s="172" t="s">
        <v>77</v>
      </c>
      <c r="K33" s="173">
        <v>9915.1769999999997</v>
      </c>
      <c r="L33" s="174">
        <v>43805.247000000003</v>
      </c>
      <c r="M33" s="173">
        <v>7550.7209999999995</v>
      </c>
      <c r="N33" s="175" t="s">
        <v>77</v>
      </c>
      <c r="O33" s="176">
        <v>3707.1559999999999</v>
      </c>
      <c r="P33" s="177">
        <v>15560.829</v>
      </c>
      <c r="Q33" s="178">
        <v>3751362</v>
      </c>
    </row>
    <row r="34" spans="1:17" x14ac:dyDescent="0.2">
      <c r="A34" s="179" t="s">
        <v>168</v>
      </c>
      <c r="B34" s="180">
        <v>2709.4</v>
      </c>
      <c r="C34" s="181">
        <v>11970.130999999999</v>
      </c>
      <c r="D34" s="180">
        <v>1331</v>
      </c>
      <c r="E34" s="182" t="s">
        <v>255</v>
      </c>
      <c r="F34" s="183">
        <v>2527.652</v>
      </c>
      <c r="G34" s="184">
        <v>10609.819</v>
      </c>
      <c r="H34" s="185">
        <v>1561.905</v>
      </c>
      <c r="I34" s="156"/>
      <c r="J34" s="179" t="s">
        <v>134</v>
      </c>
      <c r="K34" s="180">
        <v>4573.7700000000004</v>
      </c>
      <c r="L34" s="181">
        <v>20206.919999999998</v>
      </c>
      <c r="M34" s="180">
        <v>1600.42</v>
      </c>
      <c r="N34" s="182" t="s">
        <v>134</v>
      </c>
      <c r="O34" s="183">
        <v>1722.146</v>
      </c>
      <c r="P34" s="184">
        <v>7228.7079999999996</v>
      </c>
      <c r="Q34" s="185">
        <v>711595</v>
      </c>
    </row>
    <row r="35" spans="1:17" x14ac:dyDescent="0.2">
      <c r="A35" s="179" t="s">
        <v>133</v>
      </c>
      <c r="B35" s="180">
        <v>1115.048</v>
      </c>
      <c r="C35" s="181">
        <v>4926.2809999999999</v>
      </c>
      <c r="D35" s="180">
        <v>591.02499999999998</v>
      </c>
      <c r="E35" s="182" t="s">
        <v>219</v>
      </c>
      <c r="F35" s="183">
        <v>1153.1510000000001</v>
      </c>
      <c r="G35" s="184">
        <v>4840.3630000000003</v>
      </c>
      <c r="H35" s="185">
        <v>350.28699999999998</v>
      </c>
      <c r="I35" s="156"/>
      <c r="J35" s="179" t="s">
        <v>219</v>
      </c>
      <c r="K35" s="180">
        <v>2877.616</v>
      </c>
      <c r="L35" s="181">
        <v>12713.303</v>
      </c>
      <c r="M35" s="180">
        <v>1159.9649999999999</v>
      </c>
      <c r="N35" s="182" t="s">
        <v>76</v>
      </c>
      <c r="O35" s="183">
        <v>971.54600000000005</v>
      </c>
      <c r="P35" s="184">
        <v>4078.08</v>
      </c>
      <c r="Q35" s="185">
        <v>375888</v>
      </c>
    </row>
    <row r="36" spans="1:17" x14ac:dyDescent="0.2">
      <c r="A36" s="179" t="s">
        <v>77</v>
      </c>
      <c r="B36" s="180">
        <v>1112.6590000000001</v>
      </c>
      <c r="C36" s="181">
        <v>4915.7179999999998</v>
      </c>
      <c r="D36" s="180">
        <v>501.49</v>
      </c>
      <c r="E36" s="182" t="s">
        <v>133</v>
      </c>
      <c r="F36" s="183">
        <v>1005.893</v>
      </c>
      <c r="G36" s="184">
        <v>4222.2309999999998</v>
      </c>
      <c r="H36" s="185">
        <v>542.85799999999995</v>
      </c>
      <c r="I36" s="156"/>
      <c r="J36" s="179" t="s">
        <v>76</v>
      </c>
      <c r="K36" s="180">
        <v>968.90200000000004</v>
      </c>
      <c r="L36" s="181">
        <v>4280.6189999999997</v>
      </c>
      <c r="M36" s="180">
        <v>414.79300000000001</v>
      </c>
      <c r="N36" s="182" t="s">
        <v>144</v>
      </c>
      <c r="O36" s="183">
        <v>668.49800000000005</v>
      </c>
      <c r="P36" s="184">
        <v>2806.0189999999998</v>
      </c>
      <c r="Q36" s="185">
        <v>312010</v>
      </c>
    </row>
    <row r="37" spans="1:17" x14ac:dyDescent="0.2">
      <c r="A37" s="179" t="s">
        <v>134</v>
      </c>
      <c r="B37" s="180">
        <v>1007.355</v>
      </c>
      <c r="C37" s="181">
        <v>4450.4859999999999</v>
      </c>
      <c r="D37" s="180">
        <v>164.047</v>
      </c>
      <c r="E37" s="182" t="s">
        <v>77</v>
      </c>
      <c r="F37" s="183">
        <v>771.27300000000002</v>
      </c>
      <c r="G37" s="184">
        <v>3237.4279999999999</v>
      </c>
      <c r="H37" s="185">
        <v>2356.2089999999998</v>
      </c>
      <c r="I37" s="156"/>
      <c r="J37" s="179" t="s">
        <v>138</v>
      </c>
      <c r="K37" s="180">
        <v>336.755</v>
      </c>
      <c r="L37" s="181">
        <v>1487.7819999999999</v>
      </c>
      <c r="M37" s="180">
        <v>126.7</v>
      </c>
      <c r="N37" s="182" t="s">
        <v>143</v>
      </c>
      <c r="O37" s="183">
        <v>501.70499999999998</v>
      </c>
      <c r="P37" s="184">
        <v>2105.9050000000002</v>
      </c>
      <c r="Q37" s="185">
        <v>148650</v>
      </c>
    </row>
    <row r="38" spans="1:17" x14ac:dyDescent="0.2">
      <c r="A38" s="179" t="s">
        <v>203</v>
      </c>
      <c r="B38" s="180">
        <v>940.78399999999999</v>
      </c>
      <c r="C38" s="181">
        <v>4156.38</v>
      </c>
      <c r="D38" s="180">
        <v>374</v>
      </c>
      <c r="E38" s="182" t="s">
        <v>142</v>
      </c>
      <c r="F38" s="183">
        <v>476.84500000000003</v>
      </c>
      <c r="G38" s="184">
        <v>2001.5640000000001</v>
      </c>
      <c r="H38" s="185">
        <v>279.524</v>
      </c>
      <c r="I38" s="156"/>
      <c r="J38" s="179" t="s">
        <v>137</v>
      </c>
      <c r="K38" s="180">
        <v>224.63800000000001</v>
      </c>
      <c r="L38" s="181">
        <v>992.44899999999996</v>
      </c>
      <c r="M38" s="180">
        <v>138.48699999999999</v>
      </c>
      <c r="N38" s="182" t="s">
        <v>137</v>
      </c>
      <c r="O38" s="183">
        <v>336.90199999999999</v>
      </c>
      <c r="P38" s="184">
        <v>1414.146</v>
      </c>
      <c r="Q38" s="185">
        <v>194634</v>
      </c>
    </row>
    <row r="39" spans="1:17" x14ac:dyDescent="0.2">
      <c r="A39" s="179" t="s">
        <v>183</v>
      </c>
      <c r="B39" s="180">
        <v>602.25300000000004</v>
      </c>
      <c r="C39" s="181">
        <v>2660.752</v>
      </c>
      <c r="D39" s="180">
        <v>296.15899999999999</v>
      </c>
      <c r="E39" s="182" t="s">
        <v>182</v>
      </c>
      <c r="F39" s="183">
        <v>470.28100000000001</v>
      </c>
      <c r="G39" s="184">
        <v>1973.953</v>
      </c>
      <c r="H39" s="185">
        <v>248.501</v>
      </c>
      <c r="I39" s="156"/>
      <c r="J39" s="179" t="s">
        <v>145</v>
      </c>
      <c r="K39" s="180">
        <v>161.05600000000001</v>
      </c>
      <c r="L39" s="181">
        <v>711.54499999999996</v>
      </c>
      <c r="M39" s="180">
        <v>69.3</v>
      </c>
      <c r="N39" s="182" t="s">
        <v>219</v>
      </c>
      <c r="O39" s="183">
        <v>315.73099999999999</v>
      </c>
      <c r="P39" s="184">
        <v>1325.2829999999999</v>
      </c>
      <c r="Q39" s="185">
        <v>320314</v>
      </c>
    </row>
    <row r="40" spans="1:17" x14ac:dyDescent="0.2">
      <c r="A40" s="179" t="s">
        <v>144</v>
      </c>
      <c r="B40" s="180">
        <v>599.62199999999996</v>
      </c>
      <c r="C40" s="181">
        <v>2649.1289999999999</v>
      </c>
      <c r="D40" s="180">
        <v>335.23700000000002</v>
      </c>
      <c r="E40" s="182" t="s">
        <v>146</v>
      </c>
      <c r="F40" s="183">
        <v>464.72800000000001</v>
      </c>
      <c r="G40" s="184">
        <v>1950.6969999999999</v>
      </c>
      <c r="H40" s="185">
        <v>342.92899999999997</v>
      </c>
      <c r="I40" s="156"/>
      <c r="J40" s="179" t="s">
        <v>139</v>
      </c>
      <c r="K40" s="180">
        <v>120.982</v>
      </c>
      <c r="L40" s="181">
        <v>534.49699999999996</v>
      </c>
      <c r="M40" s="180">
        <v>79.027000000000001</v>
      </c>
      <c r="N40" s="182" t="s">
        <v>138</v>
      </c>
      <c r="O40" s="183">
        <v>269.12099999999998</v>
      </c>
      <c r="P40" s="184">
        <v>1129.636</v>
      </c>
      <c r="Q40" s="185">
        <v>101860</v>
      </c>
    </row>
    <row r="41" spans="1:17" x14ac:dyDescent="0.2">
      <c r="A41" s="179" t="s">
        <v>182</v>
      </c>
      <c r="B41" s="180">
        <v>547.96600000000001</v>
      </c>
      <c r="C41" s="181">
        <v>2420.9169999999999</v>
      </c>
      <c r="D41" s="180">
        <v>263.12400000000002</v>
      </c>
      <c r="E41" s="182" t="s">
        <v>256</v>
      </c>
      <c r="F41" s="183">
        <v>302.73</v>
      </c>
      <c r="G41" s="184">
        <v>1270.7090000000001</v>
      </c>
      <c r="H41" s="185">
        <v>198</v>
      </c>
      <c r="I41" s="156"/>
      <c r="J41" s="179" t="s">
        <v>79</v>
      </c>
      <c r="K41" s="180">
        <v>103.91800000000001</v>
      </c>
      <c r="L41" s="181">
        <v>459.11200000000002</v>
      </c>
      <c r="M41" s="180">
        <v>50.932000000000002</v>
      </c>
      <c r="N41" s="182" t="s">
        <v>157</v>
      </c>
      <c r="O41" s="183">
        <v>194.79499999999999</v>
      </c>
      <c r="P41" s="184">
        <v>817.65499999999997</v>
      </c>
      <c r="Q41" s="185">
        <v>95600</v>
      </c>
    </row>
    <row r="42" spans="1:17" x14ac:dyDescent="0.2">
      <c r="A42" s="179" t="s">
        <v>142</v>
      </c>
      <c r="B42" s="180">
        <v>512.62900000000002</v>
      </c>
      <c r="C42" s="181">
        <v>2264.7939999999999</v>
      </c>
      <c r="D42" s="180">
        <v>262.161</v>
      </c>
      <c r="E42" s="182" t="s">
        <v>216</v>
      </c>
      <c r="F42" s="183">
        <v>226</v>
      </c>
      <c r="G42" s="184">
        <v>948.63499999999999</v>
      </c>
      <c r="H42" s="185">
        <v>140</v>
      </c>
      <c r="I42" s="156"/>
      <c r="J42" s="179" t="s">
        <v>160</v>
      </c>
      <c r="K42" s="180">
        <v>90.602000000000004</v>
      </c>
      <c r="L42" s="181">
        <v>400.279</v>
      </c>
      <c r="M42" s="180">
        <v>126.444</v>
      </c>
      <c r="N42" s="182" t="s">
        <v>136</v>
      </c>
      <c r="O42" s="183">
        <v>101.53400000000001</v>
      </c>
      <c r="P42" s="184">
        <v>426.19299999999998</v>
      </c>
      <c r="Q42" s="185">
        <v>58659</v>
      </c>
    </row>
    <row r="43" spans="1:17" x14ac:dyDescent="0.2">
      <c r="A43" s="179" t="s">
        <v>224</v>
      </c>
      <c r="B43" s="180">
        <v>396.38</v>
      </c>
      <c r="C43" s="181">
        <v>1751.2070000000001</v>
      </c>
      <c r="D43" s="180">
        <v>198</v>
      </c>
      <c r="E43" s="182" t="s">
        <v>257</v>
      </c>
      <c r="F43" s="183">
        <v>222.21100000000001</v>
      </c>
      <c r="G43" s="184">
        <v>932.72400000000005</v>
      </c>
      <c r="H43" s="185">
        <v>15.617000000000001</v>
      </c>
      <c r="I43" s="156"/>
      <c r="J43" s="179" t="s">
        <v>157</v>
      </c>
      <c r="K43" s="180">
        <v>83.328999999999994</v>
      </c>
      <c r="L43" s="181">
        <v>368.14299999999997</v>
      </c>
      <c r="M43" s="180">
        <v>40.86</v>
      </c>
      <c r="N43" s="182" t="s">
        <v>160</v>
      </c>
      <c r="O43" s="183">
        <v>98.62</v>
      </c>
      <c r="P43" s="184">
        <v>413.96100000000001</v>
      </c>
      <c r="Q43" s="185">
        <v>93089</v>
      </c>
    </row>
    <row r="44" spans="1:17" x14ac:dyDescent="0.2">
      <c r="A44" s="179" t="s">
        <v>146</v>
      </c>
      <c r="B44" s="180">
        <v>289.13200000000001</v>
      </c>
      <c r="C44" s="181">
        <v>1277.383</v>
      </c>
      <c r="D44" s="180">
        <v>143.5</v>
      </c>
      <c r="E44" s="182" t="s">
        <v>144</v>
      </c>
      <c r="F44" s="183">
        <v>202.7</v>
      </c>
      <c r="G44" s="184">
        <v>850.85400000000004</v>
      </c>
      <c r="H44" s="185">
        <v>130.87700000000001</v>
      </c>
      <c r="I44" s="156"/>
      <c r="J44" s="179" t="s">
        <v>155</v>
      </c>
      <c r="K44" s="180">
        <v>46.658000000000001</v>
      </c>
      <c r="L44" s="181">
        <v>206.136</v>
      </c>
      <c r="M44" s="180">
        <v>17.597000000000001</v>
      </c>
      <c r="N44" s="182" t="s">
        <v>142</v>
      </c>
      <c r="O44" s="183">
        <v>60.546999999999997</v>
      </c>
      <c r="P44" s="184">
        <v>254.14500000000001</v>
      </c>
      <c r="Q44" s="185">
        <v>20125</v>
      </c>
    </row>
    <row r="45" spans="1:17" x14ac:dyDescent="0.2">
      <c r="A45" s="179" t="s">
        <v>139</v>
      </c>
      <c r="B45" s="180">
        <v>269.54300000000001</v>
      </c>
      <c r="C45" s="181">
        <v>1190.848</v>
      </c>
      <c r="D45" s="180">
        <v>127.154</v>
      </c>
      <c r="E45" s="182" t="s">
        <v>210</v>
      </c>
      <c r="F45" s="183">
        <v>149.417</v>
      </c>
      <c r="G45" s="184">
        <v>627.17700000000002</v>
      </c>
      <c r="H45" s="185">
        <v>89.08</v>
      </c>
      <c r="I45" s="156"/>
      <c r="J45" s="179" t="s">
        <v>136</v>
      </c>
      <c r="K45" s="180">
        <v>30.606000000000002</v>
      </c>
      <c r="L45" s="181">
        <v>135.21799999999999</v>
      </c>
      <c r="M45" s="180">
        <v>23.785</v>
      </c>
      <c r="N45" s="182" t="s">
        <v>155</v>
      </c>
      <c r="O45" s="183">
        <v>56.158000000000001</v>
      </c>
      <c r="P45" s="184">
        <v>235.72399999999999</v>
      </c>
      <c r="Q45" s="185">
        <v>21132</v>
      </c>
    </row>
    <row r="46" spans="1:17" x14ac:dyDescent="0.2">
      <c r="A46" s="179" t="s">
        <v>253</v>
      </c>
      <c r="B46" s="180">
        <v>250.238</v>
      </c>
      <c r="C46" s="181">
        <v>1105.5530000000001</v>
      </c>
      <c r="D46" s="180">
        <v>118.5</v>
      </c>
      <c r="E46" s="182" t="s">
        <v>201</v>
      </c>
      <c r="F46" s="183">
        <v>147.108</v>
      </c>
      <c r="G46" s="184">
        <v>617.48500000000001</v>
      </c>
      <c r="H46" s="185">
        <v>52</v>
      </c>
      <c r="I46" s="156"/>
      <c r="J46" s="179" t="s">
        <v>143</v>
      </c>
      <c r="K46" s="180">
        <v>15.778</v>
      </c>
      <c r="L46" s="181">
        <v>69.704999999999998</v>
      </c>
      <c r="M46" s="180">
        <v>23.24</v>
      </c>
      <c r="N46" s="182" t="s">
        <v>175</v>
      </c>
      <c r="O46" s="183">
        <v>4.8949999999999996</v>
      </c>
      <c r="P46" s="184">
        <v>20.547000000000001</v>
      </c>
      <c r="Q46" s="185">
        <v>2300</v>
      </c>
    </row>
    <row r="47" spans="1:17" x14ac:dyDescent="0.2">
      <c r="A47" s="179" t="s">
        <v>254</v>
      </c>
      <c r="B47" s="180">
        <v>246.922</v>
      </c>
      <c r="C47" s="181">
        <v>1090.8979999999999</v>
      </c>
      <c r="D47" s="180">
        <v>120</v>
      </c>
      <c r="E47" s="182" t="s">
        <v>258</v>
      </c>
      <c r="F47" s="183">
        <v>118.125</v>
      </c>
      <c r="G47" s="184">
        <v>495.83</v>
      </c>
      <c r="H47" s="185">
        <v>75</v>
      </c>
      <c r="I47" s="156"/>
      <c r="J47" s="179" t="s">
        <v>146</v>
      </c>
      <c r="K47" s="180">
        <v>11.233000000000001</v>
      </c>
      <c r="L47" s="181">
        <v>49.628999999999998</v>
      </c>
      <c r="M47" s="180">
        <v>5</v>
      </c>
      <c r="N47" s="182" t="s">
        <v>141</v>
      </c>
      <c r="O47" s="183">
        <v>2.875</v>
      </c>
      <c r="P47" s="184">
        <v>12.068</v>
      </c>
      <c r="Q47" s="185">
        <v>601</v>
      </c>
    </row>
    <row r="48" spans="1:17" ht="13.5" thickBot="1" x14ac:dyDescent="0.25">
      <c r="A48" s="186" t="s">
        <v>206</v>
      </c>
      <c r="B48" s="187">
        <v>171.6</v>
      </c>
      <c r="C48" s="188">
        <v>758.12900000000002</v>
      </c>
      <c r="D48" s="187">
        <v>66</v>
      </c>
      <c r="E48" s="189" t="s">
        <v>259</v>
      </c>
      <c r="F48" s="190">
        <v>116.754</v>
      </c>
      <c r="G48" s="191">
        <v>490.07499999999999</v>
      </c>
      <c r="H48" s="192">
        <v>66</v>
      </c>
      <c r="I48" s="156"/>
      <c r="J48" s="186" t="s">
        <v>135</v>
      </c>
      <c r="K48" s="187">
        <v>1.978</v>
      </c>
      <c r="L48" s="188">
        <v>8.7379999999999995</v>
      </c>
      <c r="M48" s="187">
        <v>0.93100000000000005</v>
      </c>
      <c r="N48" s="189" t="s">
        <v>246</v>
      </c>
      <c r="O48" s="190">
        <v>2.488</v>
      </c>
      <c r="P48" s="191">
        <v>10.444000000000001</v>
      </c>
      <c r="Q48" s="192">
        <v>37</v>
      </c>
    </row>
    <row r="51" spans="1:17" x14ac:dyDescent="0.2">
      <c r="I51" s="213"/>
    </row>
    <row r="52" spans="1:17" ht="16.5" x14ac:dyDescent="0.25">
      <c r="A52" s="151" t="s">
        <v>166</v>
      </c>
      <c r="B52" s="151"/>
      <c r="C52" s="151"/>
      <c r="D52" s="151"/>
      <c r="E52" s="151"/>
      <c r="F52" s="151"/>
      <c r="G52" s="151"/>
      <c r="H52" s="152"/>
      <c r="I52" s="152"/>
      <c r="J52" s="151" t="s">
        <v>167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260</v>
      </c>
      <c r="B53" s="151"/>
      <c r="C53" s="151"/>
      <c r="D53" s="151"/>
      <c r="E53" s="151"/>
      <c r="F53" s="151"/>
      <c r="G53" s="151"/>
      <c r="H53" s="152"/>
      <c r="I53" s="152"/>
      <c r="J53" s="151" t="s">
        <v>261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129</v>
      </c>
      <c r="B55" s="154"/>
      <c r="C55" s="154"/>
      <c r="D55" s="154"/>
      <c r="E55" s="154"/>
      <c r="F55" s="154"/>
      <c r="G55" s="154"/>
      <c r="H55" s="155"/>
      <c r="I55" s="156"/>
      <c r="J55" s="153" t="s">
        <v>130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250</v>
      </c>
      <c r="B56" s="158"/>
      <c r="C56" s="159"/>
      <c r="D56" s="160"/>
      <c r="E56" s="157" t="s">
        <v>251</v>
      </c>
      <c r="F56" s="158"/>
      <c r="G56" s="159"/>
      <c r="H56" s="160"/>
      <c r="I56" s="156"/>
      <c r="J56" s="157" t="s">
        <v>250</v>
      </c>
      <c r="K56" s="158"/>
      <c r="L56" s="159"/>
      <c r="M56" s="160"/>
      <c r="N56" s="157" t="s">
        <v>251</v>
      </c>
      <c r="O56" s="158"/>
      <c r="P56" s="159"/>
      <c r="Q56" s="160"/>
    </row>
    <row r="57" spans="1:17" ht="29.25" thickBot="1" x14ac:dyDescent="0.25">
      <c r="A57" s="161" t="s">
        <v>131</v>
      </c>
      <c r="B57" s="162" t="s">
        <v>104</v>
      </c>
      <c r="C57" s="163" t="s">
        <v>165</v>
      </c>
      <c r="D57" s="164" t="s">
        <v>132</v>
      </c>
      <c r="E57" s="161" t="s">
        <v>131</v>
      </c>
      <c r="F57" s="162" t="s">
        <v>104</v>
      </c>
      <c r="G57" s="163" t="s">
        <v>165</v>
      </c>
      <c r="H57" s="164" t="s">
        <v>132</v>
      </c>
      <c r="I57" s="156"/>
      <c r="J57" s="304" t="s">
        <v>131</v>
      </c>
      <c r="K57" s="163" t="s">
        <v>104</v>
      </c>
      <c r="L57" s="164" t="s">
        <v>165</v>
      </c>
      <c r="M57" s="322" t="s">
        <v>132</v>
      </c>
      <c r="N57" s="162" t="s">
        <v>131</v>
      </c>
      <c r="O57" s="163" t="s">
        <v>104</v>
      </c>
      <c r="P57" s="164" t="s">
        <v>165</v>
      </c>
      <c r="Q57" s="305" t="s">
        <v>132</v>
      </c>
    </row>
    <row r="58" spans="1:17" ht="15" thickBot="1" x14ac:dyDescent="0.25">
      <c r="A58" s="165" t="s">
        <v>118</v>
      </c>
      <c r="B58" s="166">
        <v>15294.465</v>
      </c>
      <c r="C58" s="167">
        <v>67570.948000000004</v>
      </c>
      <c r="D58" s="168">
        <v>3857.34</v>
      </c>
      <c r="E58" s="169" t="s">
        <v>118</v>
      </c>
      <c r="F58" s="170">
        <v>21795.651999999998</v>
      </c>
      <c r="G58" s="171">
        <v>91487.365000000005</v>
      </c>
      <c r="H58" s="168">
        <v>5352.2420000000002</v>
      </c>
      <c r="I58" s="156"/>
      <c r="J58" s="166" t="s">
        <v>118</v>
      </c>
      <c r="K58" s="167">
        <v>8363.4699999999993</v>
      </c>
      <c r="L58" s="168">
        <v>36949.813999999998</v>
      </c>
      <c r="M58" s="406">
        <v>1848.366</v>
      </c>
      <c r="N58" s="405" t="s">
        <v>118</v>
      </c>
      <c r="O58" s="171">
        <v>7042.8559999999998</v>
      </c>
      <c r="P58" s="168">
        <v>29562.415000000001</v>
      </c>
      <c r="Q58" s="168">
        <v>1252.5540000000001</v>
      </c>
    </row>
    <row r="59" spans="1:17" x14ac:dyDescent="0.2">
      <c r="A59" s="172" t="s">
        <v>139</v>
      </c>
      <c r="B59" s="173">
        <v>2422.2359999999999</v>
      </c>
      <c r="C59" s="174">
        <v>10701.432000000001</v>
      </c>
      <c r="D59" s="173">
        <v>596.88199999999995</v>
      </c>
      <c r="E59" s="175" t="s">
        <v>137</v>
      </c>
      <c r="F59" s="176">
        <v>4413.4930000000004</v>
      </c>
      <c r="G59" s="177">
        <v>18525.64</v>
      </c>
      <c r="H59" s="178">
        <v>1096.777</v>
      </c>
      <c r="I59" s="156"/>
      <c r="J59" s="306" t="s">
        <v>219</v>
      </c>
      <c r="K59" s="174">
        <v>2837.5250000000001</v>
      </c>
      <c r="L59" s="173">
        <v>12536.188</v>
      </c>
      <c r="M59" s="176">
        <v>571.05799999999999</v>
      </c>
      <c r="N59" s="176" t="s">
        <v>77</v>
      </c>
      <c r="O59" s="177">
        <v>2436.4470000000001</v>
      </c>
      <c r="P59" s="178">
        <v>10226.996999999999</v>
      </c>
      <c r="Q59" s="178">
        <v>429.03699999999998</v>
      </c>
    </row>
    <row r="60" spans="1:17" x14ac:dyDescent="0.2">
      <c r="A60" s="179" t="s">
        <v>77</v>
      </c>
      <c r="B60" s="180">
        <v>2280.6579999999999</v>
      </c>
      <c r="C60" s="181">
        <v>10075.937</v>
      </c>
      <c r="D60" s="180">
        <v>648.50400000000002</v>
      </c>
      <c r="E60" s="182" t="s">
        <v>77</v>
      </c>
      <c r="F60" s="183">
        <v>3348.9780000000001</v>
      </c>
      <c r="G60" s="184">
        <v>14057.344999999999</v>
      </c>
      <c r="H60" s="185">
        <v>828.33399999999995</v>
      </c>
      <c r="I60" s="156"/>
      <c r="J60" s="307" t="s">
        <v>77</v>
      </c>
      <c r="K60" s="181">
        <v>2139.7089999999998</v>
      </c>
      <c r="L60" s="180">
        <v>9453.241</v>
      </c>
      <c r="M60" s="183">
        <v>505.42</v>
      </c>
      <c r="N60" s="183" t="s">
        <v>219</v>
      </c>
      <c r="O60" s="184">
        <v>1649.412</v>
      </c>
      <c r="P60" s="185">
        <v>6923.4040000000005</v>
      </c>
      <c r="Q60" s="185">
        <v>298.613</v>
      </c>
    </row>
    <row r="61" spans="1:17" x14ac:dyDescent="0.2">
      <c r="A61" s="179" t="s">
        <v>146</v>
      </c>
      <c r="B61" s="180">
        <v>2079.165</v>
      </c>
      <c r="C61" s="181">
        <v>9185.7479999999996</v>
      </c>
      <c r="D61" s="180">
        <v>492.96300000000002</v>
      </c>
      <c r="E61" s="182" t="s">
        <v>139</v>
      </c>
      <c r="F61" s="183">
        <v>3158.0709999999999</v>
      </c>
      <c r="G61" s="184">
        <v>13255.999</v>
      </c>
      <c r="H61" s="185">
        <v>846.04499999999996</v>
      </c>
      <c r="I61" s="156"/>
      <c r="J61" s="307" t="s">
        <v>134</v>
      </c>
      <c r="K61" s="181">
        <v>1124.528</v>
      </c>
      <c r="L61" s="180">
        <v>4968.1610000000001</v>
      </c>
      <c r="M61" s="183">
        <v>254.33799999999999</v>
      </c>
      <c r="N61" s="183" t="s">
        <v>139</v>
      </c>
      <c r="O61" s="184">
        <v>1196.732</v>
      </c>
      <c r="P61" s="185">
        <v>5023.2870000000003</v>
      </c>
      <c r="Q61" s="185">
        <v>201.15799999999999</v>
      </c>
    </row>
    <row r="62" spans="1:17" x14ac:dyDescent="0.2">
      <c r="A62" s="179" t="s">
        <v>79</v>
      </c>
      <c r="B62" s="180">
        <v>1749.644</v>
      </c>
      <c r="C62" s="181">
        <v>7729.9170000000004</v>
      </c>
      <c r="D62" s="180">
        <v>410.65300000000002</v>
      </c>
      <c r="E62" s="182" t="s">
        <v>219</v>
      </c>
      <c r="F62" s="183">
        <v>2021.943</v>
      </c>
      <c r="G62" s="184">
        <v>8487.1059999999998</v>
      </c>
      <c r="H62" s="185">
        <v>512.13900000000001</v>
      </c>
      <c r="I62" s="156"/>
      <c r="J62" s="307" t="s">
        <v>145</v>
      </c>
      <c r="K62" s="181">
        <v>571.553</v>
      </c>
      <c r="L62" s="180">
        <v>2525.123</v>
      </c>
      <c r="M62" s="183">
        <v>136.24</v>
      </c>
      <c r="N62" s="183" t="s">
        <v>145</v>
      </c>
      <c r="O62" s="184">
        <v>696.81899999999996</v>
      </c>
      <c r="P62" s="185">
        <v>2924.9009999999998</v>
      </c>
      <c r="Q62" s="185">
        <v>129.01900000000001</v>
      </c>
    </row>
    <row r="63" spans="1:17" x14ac:dyDescent="0.2">
      <c r="A63" s="179" t="s">
        <v>137</v>
      </c>
      <c r="B63" s="180">
        <v>1628.6769999999999</v>
      </c>
      <c r="C63" s="181">
        <v>7195.4939999999997</v>
      </c>
      <c r="D63" s="180">
        <v>382.565</v>
      </c>
      <c r="E63" s="182" t="s">
        <v>146</v>
      </c>
      <c r="F63" s="183">
        <v>1737.364</v>
      </c>
      <c r="G63" s="184">
        <v>7292.5919999999996</v>
      </c>
      <c r="H63" s="185">
        <v>384.85899999999998</v>
      </c>
      <c r="I63" s="156"/>
      <c r="J63" s="307" t="s">
        <v>76</v>
      </c>
      <c r="K63" s="181">
        <v>516.44600000000003</v>
      </c>
      <c r="L63" s="180">
        <v>2281.654</v>
      </c>
      <c r="M63" s="183">
        <v>121.78</v>
      </c>
      <c r="N63" s="183" t="s">
        <v>134</v>
      </c>
      <c r="O63" s="184">
        <v>352.024</v>
      </c>
      <c r="P63" s="185">
        <v>1477.624</v>
      </c>
      <c r="Q63" s="185">
        <v>64.185000000000002</v>
      </c>
    </row>
    <row r="64" spans="1:17" x14ac:dyDescent="0.2">
      <c r="A64" s="179" t="s">
        <v>219</v>
      </c>
      <c r="B64" s="180">
        <v>973.26900000000001</v>
      </c>
      <c r="C64" s="181">
        <v>4299.9040000000005</v>
      </c>
      <c r="D64" s="180">
        <v>235.416</v>
      </c>
      <c r="E64" s="182" t="s">
        <v>79</v>
      </c>
      <c r="F64" s="183">
        <v>1687.3109999999999</v>
      </c>
      <c r="G64" s="184">
        <v>7082.4989999999998</v>
      </c>
      <c r="H64" s="185">
        <v>413.69099999999997</v>
      </c>
      <c r="I64" s="156"/>
      <c r="J64" s="307" t="s">
        <v>136</v>
      </c>
      <c r="K64" s="181">
        <v>316.95999999999998</v>
      </c>
      <c r="L64" s="180">
        <v>1400.3309999999999</v>
      </c>
      <c r="M64" s="183">
        <v>61</v>
      </c>
      <c r="N64" s="183" t="s">
        <v>138</v>
      </c>
      <c r="O64" s="184">
        <v>303.55900000000003</v>
      </c>
      <c r="P64" s="185">
        <v>1274.19</v>
      </c>
      <c r="Q64" s="185">
        <v>43.92</v>
      </c>
    </row>
    <row r="65" spans="1:17" x14ac:dyDescent="0.2">
      <c r="A65" s="179" t="s">
        <v>76</v>
      </c>
      <c r="B65" s="180">
        <v>828.14400000000001</v>
      </c>
      <c r="C65" s="181">
        <v>3658.7350000000001</v>
      </c>
      <c r="D65" s="180">
        <v>225.02</v>
      </c>
      <c r="E65" s="182" t="s">
        <v>76</v>
      </c>
      <c r="F65" s="183">
        <v>1656.5450000000001</v>
      </c>
      <c r="G65" s="184">
        <v>6953.3509999999997</v>
      </c>
      <c r="H65" s="185">
        <v>403.36200000000002</v>
      </c>
      <c r="I65" s="156"/>
      <c r="J65" s="307" t="s">
        <v>138</v>
      </c>
      <c r="K65" s="181">
        <v>315.94900000000001</v>
      </c>
      <c r="L65" s="180">
        <v>1395.864</v>
      </c>
      <c r="M65" s="183">
        <v>64.8</v>
      </c>
      <c r="N65" s="183" t="s">
        <v>76</v>
      </c>
      <c r="O65" s="184">
        <v>202.81299999999999</v>
      </c>
      <c r="P65" s="185">
        <v>851.31200000000001</v>
      </c>
      <c r="Q65" s="185">
        <v>34.89</v>
      </c>
    </row>
    <row r="66" spans="1:17" x14ac:dyDescent="0.2">
      <c r="A66" s="179" t="s">
        <v>144</v>
      </c>
      <c r="B66" s="180">
        <v>611.06100000000004</v>
      </c>
      <c r="C66" s="181">
        <v>2699.6990000000001</v>
      </c>
      <c r="D66" s="180">
        <v>184.36699999999999</v>
      </c>
      <c r="E66" s="182" t="s">
        <v>136</v>
      </c>
      <c r="F66" s="183">
        <v>762.77200000000005</v>
      </c>
      <c r="G66" s="184">
        <v>3201.748</v>
      </c>
      <c r="H66" s="185">
        <v>173.44499999999999</v>
      </c>
      <c r="I66" s="156"/>
      <c r="J66" s="307" t="s">
        <v>139</v>
      </c>
      <c r="K66" s="181">
        <v>278.27199999999999</v>
      </c>
      <c r="L66" s="180">
        <v>1229.4079999999999</v>
      </c>
      <c r="M66" s="183">
        <v>57.067999999999998</v>
      </c>
      <c r="N66" s="183" t="s">
        <v>144</v>
      </c>
      <c r="O66" s="184">
        <v>111.96</v>
      </c>
      <c r="P66" s="185">
        <v>469.95800000000003</v>
      </c>
      <c r="Q66" s="185">
        <v>32.500999999999998</v>
      </c>
    </row>
    <row r="67" spans="1:17" x14ac:dyDescent="0.2">
      <c r="A67" s="179" t="s">
        <v>136</v>
      </c>
      <c r="B67" s="180">
        <v>570.91600000000005</v>
      </c>
      <c r="C67" s="181">
        <v>2522.31</v>
      </c>
      <c r="D67" s="180">
        <v>128.23099999999999</v>
      </c>
      <c r="E67" s="182" t="s">
        <v>144</v>
      </c>
      <c r="F67" s="183">
        <v>626.68799999999999</v>
      </c>
      <c r="G67" s="184">
        <v>2630.5410000000002</v>
      </c>
      <c r="H67" s="185">
        <v>168.91300000000001</v>
      </c>
      <c r="I67" s="156"/>
      <c r="J67" s="307" t="s">
        <v>133</v>
      </c>
      <c r="K67" s="181">
        <v>97.305000000000007</v>
      </c>
      <c r="L67" s="180">
        <v>429.88900000000001</v>
      </c>
      <c r="M67" s="183">
        <v>25.768999999999998</v>
      </c>
      <c r="N67" s="183" t="s">
        <v>143</v>
      </c>
      <c r="O67" s="184">
        <v>70.617999999999995</v>
      </c>
      <c r="P67" s="185">
        <v>296.41899999999998</v>
      </c>
      <c r="Q67" s="185">
        <v>14.688000000000001</v>
      </c>
    </row>
    <row r="68" spans="1:17" x14ac:dyDescent="0.2">
      <c r="A68" s="179" t="s">
        <v>142</v>
      </c>
      <c r="B68" s="180">
        <v>524.16700000000003</v>
      </c>
      <c r="C68" s="181">
        <v>2315.7719999999999</v>
      </c>
      <c r="D68" s="180">
        <v>156.56</v>
      </c>
      <c r="E68" s="182" t="s">
        <v>133</v>
      </c>
      <c r="F68" s="183">
        <v>530.904</v>
      </c>
      <c r="G68" s="184">
        <v>2228.4699999999998</v>
      </c>
      <c r="H68" s="185">
        <v>98.296999999999997</v>
      </c>
      <c r="I68" s="156"/>
      <c r="J68" s="307" t="s">
        <v>143</v>
      </c>
      <c r="K68" s="181">
        <v>80.983000000000004</v>
      </c>
      <c r="L68" s="180">
        <v>357.78500000000003</v>
      </c>
      <c r="M68" s="183">
        <v>22.11</v>
      </c>
      <c r="N68" s="183" t="s">
        <v>79</v>
      </c>
      <c r="O68" s="184">
        <v>18.564</v>
      </c>
      <c r="P68" s="185">
        <v>77.921000000000006</v>
      </c>
      <c r="Q68" s="185">
        <v>3.855</v>
      </c>
    </row>
    <row r="69" spans="1:17" x14ac:dyDescent="0.2">
      <c r="A69" s="179" t="s">
        <v>206</v>
      </c>
      <c r="B69" s="180">
        <v>362.11500000000001</v>
      </c>
      <c r="C69" s="181">
        <v>1599.8240000000001</v>
      </c>
      <c r="D69" s="180">
        <v>84</v>
      </c>
      <c r="E69" s="182" t="s">
        <v>175</v>
      </c>
      <c r="F69" s="183">
        <v>509.923</v>
      </c>
      <c r="G69" s="184">
        <v>2140.413</v>
      </c>
      <c r="H69" s="185">
        <v>129.54900000000001</v>
      </c>
      <c r="I69" s="156"/>
      <c r="J69" s="307" t="s">
        <v>144</v>
      </c>
      <c r="K69" s="181">
        <v>46.177</v>
      </c>
      <c r="L69" s="180">
        <v>204.011</v>
      </c>
      <c r="M69" s="183">
        <v>20.36</v>
      </c>
      <c r="N69" s="183" t="s">
        <v>137</v>
      </c>
      <c r="O69" s="184">
        <v>2.8879999999999999</v>
      </c>
      <c r="P69" s="185">
        <v>12.122999999999999</v>
      </c>
      <c r="Q69" s="185">
        <v>0.52800000000000002</v>
      </c>
    </row>
    <row r="70" spans="1:17" x14ac:dyDescent="0.2">
      <c r="A70" s="179" t="s">
        <v>133</v>
      </c>
      <c r="B70" s="180">
        <v>337.04399999999998</v>
      </c>
      <c r="C70" s="181">
        <v>1489.0609999999999</v>
      </c>
      <c r="D70" s="180">
        <v>79.236000000000004</v>
      </c>
      <c r="E70" s="182" t="s">
        <v>206</v>
      </c>
      <c r="F70" s="183">
        <v>310.75</v>
      </c>
      <c r="G70" s="184">
        <v>1304.3720000000001</v>
      </c>
      <c r="H70" s="185">
        <v>63</v>
      </c>
      <c r="I70" s="156"/>
      <c r="J70" s="307" t="s">
        <v>79</v>
      </c>
      <c r="K70" s="181">
        <v>29.67</v>
      </c>
      <c r="L70" s="180">
        <v>131.08000000000001</v>
      </c>
      <c r="M70" s="183">
        <v>6.8730000000000002</v>
      </c>
      <c r="N70" s="183" t="s">
        <v>141</v>
      </c>
      <c r="O70" s="184">
        <v>0.61</v>
      </c>
      <c r="P70" s="185">
        <v>2.56</v>
      </c>
      <c r="Q70" s="185">
        <v>0.1</v>
      </c>
    </row>
    <row r="71" spans="1:17" x14ac:dyDescent="0.2">
      <c r="A71" s="179" t="s">
        <v>143</v>
      </c>
      <c r="B71" s="180">
        <v>179.45400000000001</v>
      </c>
      <c r="C71" s="181">
        <v>792.82899999999995</v>
      </c>
      <c r="D71" s="180">
        <v>42.040999999999997</v>
      </c>
      <c r="E71" s="182" t="s">
        <v>142</v>
      </c>
      <c r="F71" s="183">
        <v>251.59100000000001</v>
      </c>
      <c r="G71" s="184">
        <v>1056.059</v>
      </c>
      <c r="H71" s="185">
        <v>64.436999999999998</v>
      </c>
      <c r="I71" s="156"/>
      <c r="J71" s="307" t="s">
        <v>157</v>
      </c>
      <c r="K71" s="181">
        <v>2.9089999999999998</v>
      </c>
      <c r="L71" s="180">
        <v>12.852</v>
      </c>
      <c r="M71" s="183">
        <v>0.5</v>
      </c>
      <c r="N71" s="183" t="s">
        <v>133</v>
      </c>
      <c r="O71" s="184">
        <v>0.41</v>
      </c>
      <c r="P71" s="185">
        <v>1.7190000000000001</v>
      </c>
      <c r="Q71" s="185">
        <v>0.06</v>
      </c>
    </row>
    <row r="72" spans="1:17" x14ac:dyDescent="0.2">
      <c r="A72" s="179" t="s">
        <v>175</v>
      </c>
      <c r="B72" s="180">
        <v>161.31399999999999</v>
      </c>
      <c r="C72" s="181">
        <v>712.68299999999999</v>
      </c>
      <c r="D72" s="180">
        <v>44.279000000000003</v>
      </c>
      <c r="E72" s="182" t="s">
        <v>160</v>
      </c>
      <c r="F72" s="183">
        <v>205.988</v>
      </c>
      <c r="G72" s="184">
        <v>864.64200000000005</v>
      </c>
      <c r="H72" s="185">
        <v>43.152999999999999</v>
      </c>
      <c r="I72" s="156"/>
      <c r="J72" s="307" t="s">
        <v>141</v>
      </c>
      <c r="K72" s="181">
        <v>2.9039999999999999</v>
      </c>
      <c r="L72" s="180">
        <v>12.827999999999999</v>
      </c>
      <c r="M72" s="183">
        <v>0.47399999999999998</v>
      </c>
      <c r="N72" s="183"/>
      <c r="O72" s="184"/>
      <c r="P72" s="185"/>
      <c r="Q72" s="185"/>
    </row>
    <row r="73" spans="1:17" x14ac:dyDescent="0.2">
      <c r="A73" s="179" t="s">
        <v>141</v>
      </c>
      <c r="B73" s="180">
        <v>123.571</v>
      </c>
      <c r="C73" s="181">
        <v>545.94000000000005</v>
      </c>
      <c r="D73" s="180">
        <v>35.531999999999996</v>
      </c>
      <c r="E73" s="182" t="s">
        <v>141</v>
      </c>
      <c r="F73" s="183">
        <v>201.916</v>
      </c>
      <c r="G73" s="184">
        <v>847.54600000000005</v>
      </c>
      <c r="H73" s="185">
        <v>45.411999999999999</v>
      </c>
      <c r="I73" s="156"/>
      <c r="J73" s="307" t="s">
        <v>137</v>
      </c>
      <c r="K73" s="181">
        <v>2.58</v>
      </c>
      <c r="L73" s="180">
        <v>11.398999999999999</v>
      </c>
      <c r="M73" s="183">
        <v>0.57599999999999996</v>
      </c>
      <c r="N73" s="183"/>
      <c r="O73" s="184"/>
      <c r="P73" s="185"/>
      <c r="Q73" s="185"/>
    </row>
    <row r="74" spans="1:17" ht="13.5" thickBot="1" x14ac:dyDescent="0.25">
      <c r="A74" s="186" t="s">
        <v>210</v>
      </c>
      <c r="B74" s="187">
        <v>92.287000000000006</v>
      </c>
      <c r="C74" s="188">
        <v>407.72500000000002</v>
      </c>
      <c r="D74" s="187">
        <v>21.445</v>
      </c>
      <c r="E74" s="189" t="s">
        <v>257</v>
      </c>
      <c r="F74" s="190">
        <v>82.188000000000002</v>
      </c>
      <c r="G74" s="191">
        <v>344.988</v>
      </c>
      <c r="H74" s="192">
        <v>14.462</v>
      </c>
      <c r="I74" s="156"/>
      <c r="J74" s="308"/>
      <c r="K74" s="188"/>
      <c r="L74" s="187"/>
      <c r="M74" s="190"/>
      <c r="N74" s="190"/>
      <c r="O74" s="191"/>
      <c r="P74" s="192"/>
      <c r="Q74" s="192"/>
    </row>
    <row r="78" spans="1:17" ht="16.5" x14ac:dyDescent="0.25">
      <c r="A78" s="151" t="s">
        <v>147</v>
      </c>
      <c r="B78" s="151"/>
      <c r="C78" s="151"/>
      <c r="D78" s="151"/>
      <c r="E78" s="151"/>
      <c r="F78" s="151"/>
      <c r="G78" s="151"/>
      <c r="H78" s="152"/>
      <c r="I78" s="152"/>
      <c r="J78" s="151" t="s">
        <v>148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252</v>
      </c>
      <c r="B79" s="151"/>
      <c r="C79" s="151"/>
      <c r="D79" s="151"/>
      <c r="E79" s="151"/>
      <c r="F79" s="151"/>
      <c r="G79" s="151"/>
      <c r="H79" s="152"/>
      <c r="I79" s="152"/>
      <c r="J79" s="151" t="s">
        <v>252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129</v>
      </c>
      <c r="B81" s="154"/>
      <c r="C81" s="154"/>
      <c r="D81" s="154"/>
      <c r="E81" s="154"/>
      <c r="F81" s="154"/>
      <c r="G81" s="154"/>
      <c r="H81" s="155"/>
      <c r="I81" s="156"/>
      <c r="J81" s="153" t="s">
        <v>130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250</v>
      </c>
      <c r="B82" s="158"/>
      <c r="C82" s="159"/>
      <c r="D82" s="160"/>
      <c r="E82" s="157" t="s">
        <v>251</v>
      </c>
      <c r="F82" s="158"/>
      <c r="G82" s="159"/>
      <c r="H82" s="160"/>
      <c r="I82" s="156"/>
      <c r="J82" s="157" t="s">
        <v>250</v>
      </c>
      <c r="K82" s="158"/>
      <c r="L82" s="159"/>
      <c r="M82" s="160"/>
      <c r="N82" s="157" t="s">
        <v>251</v>
      </c>
      <c r="O82" s="158"/>
      <c r="P82" s="159"/>
      <c r="Q82" s="160"/>
    </row>
    <row r="83" spans="1:17" ht="29.25" thickBot="1" x14ac:dyDescent="0.25">
      <c r="A83" s="161" t="s">
        <v>131</v>
      </c>
      <c r="B83" s="162" t="s">
        <v>104</v>
      </c>
      <c r="C83" s="163" t="s">
        <v>165</v>
      </c>
      <c r="D83" s="164" t="s">
        <v>132</v>
      </c>
      <c r="E83" s="161" t="s">
        <v>131</v>
      </c>
      <c r="F83" s="162" t="s">
        <v>104</v>
      </c>
      <c r="G83" s="163" t="s">
        <v>165</v>
      </c>
      <c r="H83" s="164" t="s">
        <v>132</v>
      </c>
      <c r="I83" s="156"/>
      <c r="J83" s="161" t="s">
        <v>131</v>
      </c>
      <c r="K83" s="162" t="s">
        <v>104</v>
      </c>
      <c r="L83" s="163" t="s">
        <v>165</v>
      </c>
      <c r="M83" s="164" t="s">
        <v>132</v>
      </c>
      <c r="N83" s="161" t="s">
        <v>131</v>
      </c>
      <c r="O83" s="162" t="s">
        <v>104</v>
      </c>
      <c r="P83" s="163" t="s">
        <v>165</v>
      </c>
      <c r="Q83" s="164" t="s">
        <v>132</v>
      </c>
    </row>
    <row r="84" spans="1:17" ht="15" thickBot="1" x14ac:dyDescent="0.25">
      <c r="A84" s="165" t="s">
        <v>118</v>
      </c>
      <c r="B84" s="166">
        <v>53720.118999999999</v>
      </c>
      <c r="C84" s="167">
        <v>237335.40400000001</v>
      </c>
      <c r="D84" s="168">
        <v>18041.404999999999</v>
      </c>
      <c r="E84" s="169" t="s">
        <v>118</v>
      </c>
      <c r="F84" s="170">
        <v>62261.478999999999</v>
      </c>
      <c r="G84" s="171">
        <v>261343.06400000001</v>
      </c>
      <c r="H84" s="168">
        <v>20667.107</v>
      </c>
      <c r="I84" s="156"/>
      <c r="J84" s="165" t="s">
        <v>118</v>
      </c>
      <c r="K84" s="166">
        <v>24758.501</v>
      </c>
      <c r="L84" s="167">
        <v>109383.092</v>
      </c>
      <c r="M84" s="168">
        <v>6879.22</v>
      </c>
      <c r="N84" s="169" t="s">
        <v>118</v>
      </c>
      <c r="O84" s="170">
        <v>28477.523000000001</v>
      </c>
      <c r="P84" s="171">
        <v>119534.644</v>
      </c>
      <c r="Q84" s="168">
        <v>8071.4480000000003</v>
      </c>
    </row>
    <row r="85" spans="1:17" x14ac:dyDescent="0.2">
      <c r="A85" s="172" t="s">
        <v>77</v>
      </c>
      <c r="B85" s="173">
        <v>6773.6880000000001</v>
      </c>
      <c r="C85" s="174">
        <v>29926.163</v>
      </c>
      <c r="D85" s="173">
        <v>2756.2220000000002</v>
      </c>
      <c r="E85" s="175" t="s">
        <v>137</v>
      </c>
      <c r="F85" s="176">
        <v>8714.5460000000003</v>
      </c>
      <c r="G85" s="177">
        <v>36579.33</v>
      </c>
      <c r="H85" s="178">
        <v>2636.74</v>
      </c>
      <c r="I85" s="156"/>
      <c r="J85" s="172" t="s">
        <v>77</v>
      </c>
      <c r="K85" s="173">
        <v>10035.983</v>
      </c>
      <c r="L85" s="174">
        <v>44338.993000000002</v>
      </c>
      <c r="M85" s="173">
        <v>3129.835</v>
      </c>
      <c r="N85" s="175" t="s">
        <v>77</v>
      </c>
      <c r="O85" s="176">
        <v>10320.138999999999</v>
      </c>
      <c r="P85" s="177">
        <v>43318.847000000002</v>
      </c>
      <c r="Q85" s="178">
        <v>3332.4430000000002</v>
      </c>
    </row>
    <row r="86" spans="1:17" x14ac:dyDescent="0.2">
      <c r="A86" s="179" t="s">
        <v>137</v>
      </c>
      <c r="B86" s="180">
        <v>5749.8230000000003</v>
      </c>
      <c r="C86" s="181">
        <v>25402.726999999999</v>
      </c>
      <c r="D86" s="180">
        <v>1897.825</v>
      </c>
      <c r="E86" s="182" t="s">
        <v>77</v>
      </c>
      <c r="F86" s="183">
        <v>8134.4809999999998</v>
      </c>
      <c r="G86" s="184">
        <v>34144.531999999999</v>
      </c>
      <c r="H86" s="185">
        <v>3165.4430000000002</v>
      </c>
      <c r="I86" s="156"/>
      <c r="J86" s="179" t="s">
        <v>76</v>
      </c>
      <c r="K86" s="180">
        <v>2708.9670000000001</v>
      </c>
      <c r="L86" s="181">
        <v>11968.228999999999</v>
      </c>
      <c r="M86" s="180">
        <v>760.60599999999999</v>
      </c>
      <c r="N86" s="182" t="s">
        <v>219</v>
      </c>
      <c r="O86" s="183">
        <v>4289.607</v>
      </c>
      <c r="P86" s="184">
        <v>18005.653999999999</v>
      </c>
      <c r="Q86" s="185">
        <v>1502.9190000000001</v>
      </c>
    </row>
    <row r="87" spans="1:17" x14ac:dyDescent="0.2">
      <c r="A87" s="179" t="s">
        <v>133</v>
      </c>
      <c r="B87" s="180">
        <v>5261.5889999999999</v>
      </c>
      <c r="C87" s="181">
        <v>23245.705999999998</v>
      </c>
      <c r="D87" s="180">
        <v>1563.64</v>
      </c>
      <c r="E87" s="182" t="s">
        <v>133</v>
      </c>
      <c r="F87" s="183">
        <v>6093.7650000000003</v>
      </c>
      <c r="G87" s="184">
        <v>25578.595000000001</v>
      </c>
      <c r="H87" s="185">
        <v>1763.201</v>
      </c>
      <c r="I87" s="156"/>
      <c r="J87" s="179" t="s">
        <v>133</v>
      </c>
      <c r="K87" s="180">
        <v>2417.7260000000001</v>
      </c>
      <c r="L87" s="181">
        <v>10681.501</v>
      </c>
      <c r="M87" s="180">
        <v>552.13900000000001</v>
      </c>
      <c r="N87" s="182" t="s">
        <v>133</v>
      </c>
      <c r="O87" s="183">
        <v>2892.7840000000001</v>
      </c>
      <c r="P87" s="184">
        <v>12142.514999999999</v>
      </c>
      <c r="Q87" s="185">
        <v>605.41099999999994</v>
      </c>
    </row>
    <row r="88" spans="1:17" x14ac:dyDescent="0.2">
      <c r="A88" s="179" t="s">
        <v>144</v>
      </c>
      <c r="B88" s="180">
        <v>3883.2890000000002</v>
      </c>
      <c r="C88" s="181">
        <v>17156.361000000001</v>
      </c>
      <c r="D88" s="180">
        <v>1233.825</v>
      </c>
      <c r="E88" s="182" t="s">
        <v>79</v>
      </c>
      <c r="F88" s="183">
        <v>4900.335</v>
      </c>
      <c r="G88" s="184">
        <v>20569.186000000002</v>
      </c>
      <c r="H88" s="185">
        <v>1522.7070000000001</v>
      </c>
      <c r="I88" s="156"/>
      <c r="J88" s="179" t="s">
        <v>219</v>
      </c>
      <c r="K88" s="180">
        <v>2411.2109999999998</v>
      </c>
      <c r="L88" s="181">
        <v>10652.724</v>
      </c>
      <c r="M88" s="180">
        <v>645.38800000000003</v>
      </c>
      <c r="N88" s="182" t="s">
        <v>76</v>
      </c>
      <c r="O88" s="183">
        <v>2565.3980000000001</v>
      </c>
      <c r="P88" s="184">
        <v>10768.31</v>
      </c>
      <c r="Q88" s="185">
        <v>602.84699999999998</v>
      </c>
    </row>
    <row r="89" spans="1:17" x14ac:dyDescent="0.2">
      <c r="A89" s="179" t="s">
        <v>79</v>
      </c>
      <c r="B89" s="180">
        <v>3568.2089999999998</v>
      </c>
      <c r="C89" s="181">
        <v>15764.376</v>
      </c>
      <c r="D89" s="180">
        <v>1160.6289999999999</v>
      </c>
      <c r="E89" s="182" t="s">
        <v>140</v>
      </c>
      <c r="F89" s="183">
        <v>4310.027</v>
      </c>
      <c r="G89" s="184">
        <v>18091.326000000001</v>
      </c>
      <c r="H89" s="185">
        <v>1258.729</v>
      </c>
      <c r="I89" s="156"/>
      <c r="J89" s="179" t="s">
        <v>143</v>
      </c>
      <c r="K89" s="180">
        <v>2021.8969999999999</v>
      </c>
      <c r="L89" s="181">
        <v>8932.7389999999996</v>
      </c>
      <c r="M89" s="180">
        <v>542.20100000000002</v>
      </c>
      <c r="N89" s="182" t="s">
        <v>137</v>
      </c>
      <c r="O89" s="183">
        <v>2446.3879999999999</v>
      </c>
      <c r="P89" s="184">
        <v>10268.715</v>
      </c>
      <c r="Q89" s="185">
        <v>622.70699999999999</v>
      </c>
    </row>
    <row r="90" spans="1:17" x14ac:dyDescent="0.2">
      <c r="A90" s="179" t="s">
        <v>140</v>
      </c>
      <c r="B90" s="180">
        <v>3065.4169999999999</v>
      </c>
      <c r="C90" s="181">
        <v>13542.931</v>
      </c>
      <c r="D90" s="180">
        <v>1022.68</v>
      </c>
      <c r="E90" s="182" t="s">
        <v>144</v>
      </c>
      <c r="F90" s="183">
        <v>3869.2060000000001</v>
      </c>
      <c r="G90" s="184">
        <v>16241.066000000001</v>
      </c>
      <c r="H90" s="185">
        <v>1359.194</v>
      </c>
      <c r="I90" s="156"/>
      <c r="J90" s="179" t="s">
        <v>137</v>
      </c>
      <c r="K90" s="180">
        <v>1998.229</v>
      </c>
      <c r="L90" s="181">
        <v>8828.1749999999993</v>
      </c>
      <c r="M90" s="180">
        <v>518.97199999999998</v>
      </c>
      <c r="N90" s="182" t="s">
        <v>143</v>
      </c>
      <c r="O90" s="183">
        <v>1662.73</v>
      </c>
      <c r="P90" s="184">
        <v>6979.3090000000002</v>
      </c>
      <c r="Q90" s="185">
        <v>490.37700000000001</v>
      </c>
    </row>
    <row r="91" spans="1:17" x14ac:dyDescent="0.2">
      <c r="A91" s="179" t="s">
        <v>146</v>
      </c>
      <c r="B91" s="180">
        <v>2786.5639999999999</v>
      </c>
      <c r="C91" s="181">
        <v>12311.043</v>
      </c>
      <c r="D91" s="180">
        <v>1124.2940000000001</v>
      </c>
      <c r="E91" s="182" t="s">
        <v>219</v>
      </c>
      <c r="F91" s="183">
        <v>2819.8090000000002</v>
      </c>
      <c r="G91" s="184">
        <v>11836.152</v>
      </c>
      <c r="H91" s="185">
        <v>1155.701</v>
      </c>
      <c r="I91" s="156"/>
      <c r="J91" s="179" t="s">
        <v>135</v>
      </c>
      <c r="K91" s="180">
        <v>602.86199999999997</v>
      </c>
      <c r="L91" s="181">
        <v>2663.453</v>
      </c>
      <c r="M91" s="180">
        <v>103.57899999999999</v>
      </c>
      <c r="N91" s="182" t="s">
        <v>144</v>
      </c>
      <c r="O91" s="183">
        <v>915.09400000000005</v>
      </c>
      <c r="P91" s="184">
        <v>3841.1170000000002</v>
      </c>
      <c r="Q91" s="185">
        <v>225.07499999999999</v>
      </c>
    </row>
    <row r="92" spans="1:17" x14ac:dyDescent="0.2">
      <c r="A92" s="179" t="s">
        <v>219</v>
      </c>
      <c r="B92" s="180">
        <v>1851.7570000000001</v>
      </c>
      <c r="C92" s="181">
        <v>8181.06</v>
      </c>
      <c r="D92" s="180">
        <v>618.15200000000004</v>
      </c>
      <c r="E92" s="182" t="s">
        <v>146</v>
      </c>
      <c r="F92" s="183">
        <v>2678.7460000000001</v>
      </c>
      <c r="G92" s="184">
        <v>11244.071</v>
      </c>
      <c r="H92" s="185">
        <v>1095.905</v>
      </c>
      <c r="I92" s="156"/>
      <c r="J92" s="179" t="s">
        <v>144</v>
      </c>
      <c r="K92" s="180">
        <v>598.10299999999995</v>
      </c>
      <c r="L92" s="181">
        <v>2642.4229999999998</v>
      </c>
      <c r="M92" s="180">
        <v>147.642</v>
      </c>
      <c r="N92" s="182" t="s">
        <v>135</v>
      </c>
      <c r="O92" s="183">
        <v>766.31100000000004</v>
      </c>
      <c r="P92" s="184">
        <v>3216.598</v>
      </c>
      <c r="Q92" s="185">
        <v>144.453</v>
      </c>
    </row>
    <row r="93" spans="1:17" x14ac:dyDescent="0.2">
      <c r="A93" s="179" t="s">
        <v>216</v>
      </c>
      <c r="B93" s="180">
        <v>1830.403</v>
      </c>
      <c r="C93" s="181">
        <v>8086.732</v>
      </c>
      <c r="D93" s="180">
        <v>522.798</v>
      </c>
      <c r="E93" s="182" t="s">
        <v>141</v>
      </c>
      <c r="F93" s="183">
        <v>1845.8430000000001</v>
      </c>
      <c r="G93" s="184">
        <v>7747.95</v>
      </c>
      <c r="H93" s="185">
        <v>642.52700000000004</v>
      </c>
      <c r="I93" s="156"/>
      <c r="J93" s="179" t="s">
        <v>136</v>
      </c>
      <c r="K93" s="180">
        <v>577.81500000000005</v>
      </c>
      <c r="L93" s="181">
        <v>2552.7849999999999</v>
      </c>
      <c r="M93" s="180">
        <v>105.746</v>
      </c>
      <c r="N93" s="182" t="s">
        <v>136</v>
      </c>
      <c r="O93" s="183">
        <v>616.79300000000001</v>
      </c>
      <c r="P93" s="184">
        <v>2588.9920000000002</v>
      </c>
      <c r="Q93" s="185">
        <v>117.319</v>
      </c>
    </row>
    <row r="94" spans="1:17" x14ac:dyDescent="0.2">
      <c r="A94" s="179" t="s">
        <v>141</v>
      </c>
      <c r="B94" s="180">
        <v>1765.9960000000001</v>
      </c>
      <c r="C94" s="181">
        <v>7802.1559999999999</v>
      </c>
      <c r="D94" s="180">
        <v>548.29600000000005</v>
      </c>
      <c r="E94" s="182" t="s">
        <v>136</v>
      </c>
      <c r="F94" s="183">
        <v>1810.251</v>
      </c>
      <c r="G94" s="184">
        <v>7598.5749999999998</v>
      </c>
      <c r="H94" s="185">
        <v>575.24599999999998</v>
      </c>
      <c r="I94" s="156"/>
      <c r="J94" s="179" t="s">
        <v>139</v>
      </c>
      <c r="K94" s="180">
        <v>347.14699999999999</v>
      </c>
      <c r="L94" s="181">
        <v>1533.702</v>
      </c>
      <c r="M94" s="180">
        <v>94.774000000000001</v>
      </c>
      <c r="N94" s="182" t="s">
        <v>141</v>
      </c>
      <c r="O94" s="183">
        <v>563.36300000000006</v>
      </c>
      <c r="P94" s="184">
        <v>2364.7139999999999</v>
      </c>
      <c r="Q94" s="185">
        <v>108.108</v>
      </c>
    </row>
    <row r="95" spans="1:17" x14ac:dyDescent="0.2">
      <c r="A95" s="179" t="s">
        <v>143</v>
      </c>
      <c r="B95" s="180">
        <v>1594.7380000000001</v>
      </c>
      <c r="C95" s="181">
        <v>7045.5590000000002</v>
      </c>
      <c r="D95" s="180">
        <v>444.37400000000002</v>
      </c>
      <c r="E95" s="182" t="s">
        <v>227</v>
      </c>
      <c r="F95" s="183">
        <v>1571.864</v>
      </c>
      <c r="G95" s="184">
        <v>6597.8990000000003</v>
      </c>
      <c r="H95" s="185">
        <v>446.07799999999997</v>
      </c>
      <c r="I95" s="156"/>
      <c r="J95" s="179" t="s">
        <v>138</v>
      </c>
      <c r="K95" s="180">
        <v>191.92500000000001</v>
      </c>
      <c r="L95" s="181">
        <v>847.92</v>
      </c>
      <c r="M95" s="180">
        <v>75.12</v>
      </c>
      <c r="N95" s="182" t="s">
        <v>175</v>
      </c>
      <c r="O95" s="183">
        <v>401.24099999999999</v>
      </c>
      <c r="P95" s="184">
        <v>1684.2149999999999</v>
      </c>
      <c r="Q95" s="185">
        <v>70.355000000000004</v>
      </c>
    </row>
    <row r="96" spans="1:17" x14ac:dyDescent="0.2">
      <c r="A96" s="179" t="s">
        <v>136</v>
      </c>
      <c r="B96" s="180">
        <v>1259.998</v>
      </c>
      <c r="C96" s="181">
        <v>5566.6760000000004</v>
      </c>
      <c r="D96" s="180">
        <v>428.95800000000003</v>
      </c>
      <c r="E96" s="182" t="s">
        <v>149</v>
      </c>
      <c r="F96" s="183">
        <v>1261.3040000000001</v>
      </c>
      <c r="G96" s="184">
        <v>5294.326</v>
      </c>
      <c r="H96" s="185">
        <v>394.82400000000001</v>
      </c>
      <c r="I96" s="156"/>
      <c r="J96" s="179" t="s">
        <v>134</v>
      </c>
      <c r="K96" s="180">
        <v>191.18799999999999</v>
      </c>
      <c r="L96" s="181">
        <v>844.673</v>
      </c>
      <c r="M96" s="180">
        <v>43.381999999999998</v>
      </c>
      <c r="N96" s="182" t="s">
        <v>201</v>
      </c>
      <c r="O96" s="183">
        <v>208.10599999999999</v>
      </c>
      <c r="P96" s="184">
        <v>873.53300000000002</v>
      </c>
      <c r="Q96" s="185">
        <v>47.344000000000001</v>
      </c>
    </row>
    <row r="97" spans="1:17" x14ac:dyDescent="0.2">
      <c r="A97" s="179" t="s">
        <v>135</v>
      </c>
      <c r="B97" s="180">
        <v>1128.2280000000001</v>
      </c>
      <c r="C97" s="181">
        <v>4984.5110000000004</v>
      </c>
      <c r="D97" s="180">
        <v>345.27600000000001</v>
      </c>
      <c r="E97" s="182" t="s">
        <v>143</v>
      </c>
      <c r="F97" s="183">
        <v>1189.5309999999999</v>
      </c>
      <c r="G97" s="184">
        <v>4993.0680000000002</v>
      </c>
      <c r="H97" s="185">
        <v>403.46499999999997</v>
      </c>
      <c r="I97" s="156"/>
      <c r="J97" s="179" t="s">
        <v>145</v>
      </c>
      <c r="K97" s="180">
        <v>124.27500000000001</v>
      </c>
      <c r="L97" s="181">
        <v>549.04899999999998</v>
      </c>
      <c r="M97" s="180">
        <v>36.378999999999998</v>
      </c>
      <c r="N97" s="182" t="s">
        <v>134</v>
      </c>
      <c r="O97" s="183">
        <v>154.875</v>
      </c>
      <c r="P97" s="184">
        <v>650.09</v>
      </c>
      <c r="Q97" s="185">
        <v>33.945</v>
      </c>
    </row>
    <row r="98" spans="1:17" x14ac:dyDescent="0.2">
      <c r="A98" s="179" t="s">
        <v>142</v>
      </c>
      <c r="B98" s="180">
        <v>1123.577</v>
      </c>
      <c r="C98" s="181">
        <v>4963.9660000000003</v>
      </c>
      <c r="D98" s="180">
        <v>387.18299999999999</v>
      </c>
      <c r="E98" s="182" t="s">
        <v>142</v>
      </c>
      <c r="F98" s="183">
        <v>1099.905</v>
      </c>
      <c r="G98" s="184">
        <v>4616.8760000000002</v>
      </c>
      <c r="H98" s="185">
        <v>428.21199999999999</v>
      </c>
      <c r="I98" s="156"/>
      <c r="J98" s="179" t="s">
        <v>175</v>
      </c>
      <c r="K98" s="180">
        <v>123.919</v>
      </c>
      <c r="L98" s="181">
        <v>547.47500000000002</v>
      </c>
      <c r="M98" s="180">
        <v>21.422000000000001</v>
      </c>
      <c r="N98" s="182" t="s">
        <v>138</v>
      </c>
      <c r="O98" s="183">
        <v>132.49</v>
      </c>
      <c r="P98" s="184">
        <v>556.12599999999998</v>
      </c>
      <c r="Q98" s="185">
        <v>60.524999999999999</v>
      </c>
    </row>
    <row r="99" spans="1:17" x14ac:dyDescent="0.2">
      <c r="A99" s="179" t="s">
        <v>201</v>
      </c>
      <c r="B99" s="180">
        <v>921.28499999999997</v>
      </c>
      <c r="C99" s="181">
        <v>4070.223</v>
      </c>
      <c r="D99" s="180">
        <v>304.23599999999999</v>
      </c>
      <c r="E99" s="182" t="s">
        <v>135</v>
      </c>
      <c r="F99" s="183">
        <v>931.53499999999997</v>
      </c>
      <c r="G99" s="184">
        <v>3910.143</v>
      </c>
      <c r="H99" s="185">
        <v>291.76100000000002</v>
      </c>
      <c r="I99" s="156"/>
      <c r="J99" s="179" t="s">
        <v>160</v>
      </c>
      <c r="K99" s="180">
        <v>110.54600000000001</v>
      </c>
      <c r="L99" s="181">
        <v>488.39400000000001</v>
      </c>
      <c r="M99" s="180">
        <v>42.000999999999998</v>
      </c>
      <c r="N99" s="182" t="s">
        <v>263</v>
      </c>
      <c r="O99" s="183">
        <v>117.307</v>
      </c>
      <c r="P99" s="184">
        <v>492.39699999999999</v>
      </c>
      <c r="Q99" s="185">
        <v>9.6509999999999998</v>
      </c>
    </row>
    <row r="100" spans="1:17" ht="13.5" thickBot="1" x14ac:dyDescent="0.25">
      <c r="A100" s="186" t="s">
        <v>149</v>
      </c>
      <c r="B100" s="187">
        <v>831.65899999999999</v>
      </c>
      <c r="C100" s="188">
        <v>3674.2710000000002</v>
      </c>
      <c r="D100" s="187">
        <v>289.142</v>
      </c>
      <c r="E100" s="189" t="s">
        <v>262</v>
      </c>
      <c r="F100" s="190">
        <v>786.88699999999994</v>
      </c>
      <c r="G100" s="191">
        <v>3302.9549999999999</v>
      </c>
      <c r="H100" s="192">
        <v>254.72900000000001</v>
      </c>
      <c r="I100" s="156"/>
      <c r="J100" s="186" t="s">
        <v>201</v>
      </c>
      <c r="K100" s="187">
        <v>103.852</v>
      </c>
      <c r="L100" s="188">
        <v>458.81599999999997</v>
      </c>
      <c r="M100" s="187">
        <v>17.506</v>
      </c>
      <c r="N100" s="189" t="s">
        <v>79</v>
      </c>
      <c r="O100" s="190">
        <v>116.857</v>
      </c>
      <c r="P100" s="191">
        <v>490.50799999999998</v>
      </c>
      <c r="Q100" s="192">
        <v>27.459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O5" sqref="O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244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165</v>
      </c>
      <c r="G8" s="76"/>
      <c r="H8" s="76" t="s">
        <v>105</v>
      </c>
      <c r="I8" s="77"/>
      <c r="J8" s="76" t="s">
        <v>104</v>
      </c>
      <c r="K8" s="76"/>
      <c r="L8" s="76" t="s">
        <v>165</v>
      </c>
      <c r="M8" s="76"/>
      <c r="N8" s="76" t="s">
        <v>105</v>
      </c>
      <c r="O8" s="77"/>
      <c r="P8" s="76" t="s">
        <v>104</v>
      </c>
      <c r="Q8" s="76"/>
      <c r="R8" s="139" t="s">
        <v>165</v>
      </c>
      <c r="S8" s="85"/>
    </row>
    <row r="9" spans="1:21" ht="13.5" thickBot="1" x14ac:dyDescent="0.25">
      <c r="A9" s="312"/>
      <c r="B9" s="315"/>
      <c r="C9" s="78"/>
      <c r="D9" s="226" t="s">
        <v>242</v>
      </c>
      <c r="E9" s="215" t="s">
        <v>243</v>
      </c>
      <c r="F9" s="214" t="s">
        <v>242</v>
      </c>
      <c r="G9" s="215" t="s">
        <v>243</v>
      </c>
      <c r="H9" s="217" t="s">
        <v>242</v>
      </c>
      <c r="I9" s="218" t="s">
        <v>243</v>
      </c>
      <c r="J9" s="228" t="s">
        <v>242</v>
      </c>
      <c r="K9" s="104" t="s">
        <v>243</v>
      </c>
      <c r="L9" s="140" t="s">
        <v>242</v>
      </c>
      <c r="M9" s="104" t="s">
        <v>243</v>
      </c>
      <c r="N9" s="103" t="s">
        <v>242</v>
      </c>
      <c r="O9" s="105" t="s">
        <v>243</v>
      </c>
      <c r="P9" s="228" t="s">
        <v>242</v>
      </c>
      <c r="Q9" s="104" t="s">
        <v>243</v>
      </c>
      <c r="R9" s="141" t="s">
        <v>242</v>
      </c>
      <c r="S9" s="106" t="s">
        <v>243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139644.13</v>
      </c>
      <c r="E10" s="216">
        <f t="shared" si="0"/>
        <v>158143.43600000002</v>
      </c>
      <c r="F10" s="219">
        <f>SUM(F11:F16)</f>
        <v>616947.78700000001</v>
      </c>
      <c r="G10" s="220">
        <f>SUM(G11:G16)</f>
        <v>663808.13</v>
      </c>
      <c r="H10" s="225">
        <f t="shared" si="0"/>
        <v>101908.841</v>
      </c>
      <c r="I10" s="229">
        <f t="shared" si="0"/>
        <v>120933.73299999999</v>
      </c>
      <c r="J10" s="227">
        <f t="shared" si="0"/>
        <v>74248.093000000008</v>
      </c>
      <c r="K10" s="203">
        <f t="shared" si="0"/>
        <v>64368.751000000004</v>
      </c>
      <c r="L10" s="204">
        <f t="shared" si="0"/>
        <v>328028.15499999997</v>
      </c>
      <c r="M10" s="203">
        <f t="shared" si="0"/>
        <v>270188.326</v>
      </c>
      <c r="N10" s="205">
        <f t="shared" si="0"/>
        <v>49052.728000000003</v>
      </c>
      <c r="O10" s="231">
        <f t="shared" si="0"/>
        <v>40960.445000000007</v>
      </c>
      <c r="P10" s="227">
        <f t="shared" si="0"/>
        <v>65396.036999999997</v>
      </c>
      <c r="Q10" s="195">
        <f t="shared" si="0"/>
        <v>93774.684999999998</v>
      </c>
      <c r="R10" s="194">
        <f>SUM(R11:R16)</f>
        <v>288919.63199999998</v>
      </c>
      <c r="S10" s="195">
        <f>SUM(S11:S16)</f>
        <v>393619.804</v>
      </c>
      <c r="T10" s="208"/>
      <c r="U10" s="338"/>
    </row>
    <row r="11" spans="1:21" x14ac:dyDescent="0.2">
      <c r="A11" s="312"/>
      <c r="B11" s="319" t="s">
        <v>107</v>
      </c>
      <c r="C11" s="258" t="s">
        <v>184</v>
      </c>
      <c r="D11" s="259">
        <v>25898.165000000001</v>
      </c>
      <c r="E11" s="260">
        <v>32441.793000000001</v>
      </c>
      <c r="F11" s="142">
        <v>114418.126</v>
      </c>
      <c r="G11" s="80">
        <v>136174.60200000001</v>
      </c>
      <c r="H11" s="259">
        <v>44990.633000000002</v>
      </c>
      <c r="I11" s="261">
        <v>55616.330999999998</v>
      </c>
      <c r="J11" s="259">
        <v>11195.269</v>
      </c>
      <c r="K11" s="260">
        <v>9110.759</v>
      </c>
      <c r="L11" s="142">
        <v>49460.743999999999</v>
      </c>
      <c r="M11" s="80">
        <v>38242.468999999997</v>
      </c>
      <c r="N11" s="259">
        <v>18430.849999999999</v>
      </c>
      <c r="O11" s="261">
        <v>11475.657999999999</v>
      </c>
      <c r="P11" s="262">
        <v>14702.896000000001</v>
      </c>
      <c r="Q11" s="263">
        <v>23331.034</v>
      </c>
      <c r="R11" s="143">
        <f t="shared" ref="R11:S16" si="1">F11-L11</f>
        <v>64957.382000000005</v>
      </c>
      <c r="S11" s="144">
        <f t="shared" si="1"/>
        <v>97932.133000000016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17162.476999999999</v>
      </c>
      <c r="E12" s="260">
        <v>14464.99</v>
      </c>
      <c r="F12" s="142">
        <v>75823.824999999997</v>
      </c>
      <c r="G12" s="80">
        <v>60716.798999999999</v>
      </c>
      <c r="H12" s="259">
        <v>7070.165</v>
      </c>
      <c r="I12" s="261">
        <v>10476.675999999999</v>
      </c>
      <c r="J12" s="259">
        <v>19564.614000000001</v>
      </c>
      <c r="K12" s="260">
        <v>9016.9539999999997</v>
      </c>
      <c r="L12" s="142">
        <v>86436.464999999997</v>
      </c>
      <c r="M12" s="80">
        <v>37848.737999999998</v>
      </c>
      <c r="N12" s="259">
        <v>11428.710999999999</v>
      </c>
      <c r="O12" s="261">
        <v>6208.8469999999998</v>
      </c>
      <c r="P12" s="262">
        <v>-2402.1370000000024</v>
      </c>
      <c r="Q12" s="263">
        <v>5448.0360000000001</v>
      </c>
      <c r="R12" s="143">
        <f t="shared" si="1"/>
        <v>-10612.64</v>
      </c>
      <c r="S12" s="144">
        <f t="shared" si="1"/>
        <v>22868.061000000002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9298.4840000000004</v>
      </c>
      <c r="E13" s="260">
        <v>10311.269</v>
      </c>
      <c r="F13" s="142">
        <v>41080.709000000003</v>
      </c>
      <c r="G13" s="80">
        <v>43281.718999999997</v>
      </c>
      <c r="H13" s="259">
        <v>7957.4160000000002</v>
      </c>
      <c r="I13" s="261">
        <v>8191.1180000000004</v>
      </c>
      <c r="J13" s="259">
        <v>7136.9030000000002</v>
      </c>
      <c r="K13" s="260">
        <v>7250.098</v>
      </c>
      <c r="L13" s="142">
        <v>31530.841</v>
      </c>
      <c r="M13" s="80">
        <v>30432.348000000002</v>
      </c>
      <c r="N13" s="259">
        <v>6318.424</v>
      </c>
      <c r="O13" s="261">
        <v>6433.2150000000001</v>
      </c>
      <c r="P13" s="262">
        <v>2161.5810000000001</v>
      </c>
      <c r="Q13" s="263">
        <v>3061.1710000000003</v>
      </c>
      <c r="R13" s="143">
        <f t="shared" si="1"/>
        <v>9549.8680000000022</v>
      </c>
      <c r="S13" s="144">
        <f t="shared" si="1"/>
        <v>12849.370999999996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18270.419999999998</v>
      </c>
      <c r="E14" s="260">
        <v>16868.253000000001</v>
      </c>
      <c r="F14" s="142">
        <v>80718.774999999994</v>
      </c>
      <c r="G14" s="80">
        <v>70804.581000000006</v>
      </c>
      <c r="H14" s="259">
        <v>19991.882000000001</v>
      </c>
      <c r="I14" s="261">
        <v>20630.258999999998</v>
      </c>
      <c r="J14" s="259">
        <v>3229.3359999999998</v>
      </c>
      <c r="K14" s="260">
        <v>3470.5610000000001</v>
      </c>
      <c r="L14" s="142">
        <v>14267.199000000001</v>
      </c>
      <c r="M14" s="80">
        <v>14567.712</v>
      </c>
      <c r="N14" s="259">
        <v>4147.1570000000002</v>
      </c>
      <c r="O14" s="261">
        <v>7518.723</v>
      </c>
      <c r="P14" s="262">
        <v>15041.083999999999</v>
      </c>
      <c r="Q14" s="263">
        <v>13397.692000000001</v>
      </c>
      <c r="R14" s="143">
        <f t="shared" si="1"/>
        <v>66451.576000000001</v>
      </c>
      <c r="S14" s="144">
        <f t="shared" si="1"/>
        <v>56236.869000000006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15294.465</v>
      </c>
      <c r="E15" s="260">
        <v>21795.651999999998</v>
      </c>
      <c r="F15" s="142">
        <v>67570.948000000004</v>
      </c>
      <c r="G15" s="80">
        <v>91487.365000000005</v>
      </c>
      <c r="H15" s="259">
        <v>3857.34</v>
      </c>
      <c r="I15" s="261">
        <v>5352.2420000000002</v>
      </c>
      <c r="J15" s="259">
        <v>8363.4699999999993</v>
      </c>
      <c r="K15" s="260">
        <v>7042.8559999999998</v>
      </c>
      <c r="L15" s="142">
        <v>36949.813999999998</v>
      </c>
      <c r="M15" s="80">
        <v>29562.415000000001</v>
      </c>
      <c r="N15" s="259">
        <v>1848.366</v>
      </c>
      <c r="O15" s="261">
        <v>1252.5540000000001</v>
      </c>
      <c r="P15" s="262">
        <v>6930.9950000000008</v>
      </c>
      <c r="Q15" s="263">
        <v>14752.795999999998</v>
      </c>
      <c r="R15" s="143">
        <f t="shared" si="1"/>
        <v>30621.134000000005</v>
      </c>
      <c r="S15" s="144">
        <f t="shared" si="1"/>
        <v>61924.950000000004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53720.118999999999</v>
      </c>
      <c r="E16" s="269">
        <v>62261.478999999999</v>
      </c>
      <c r="F16" s="145">
        <v>237335.40400000001</v>
      </c>
      <c r="G16" s="82">
        <v>261343.06400000001</v>
      </c>
      <c r="H16" s="268">
        <v>18041.404999999999</v>
      </c>
      <c r="I16" s="270">
        <v>20667.107</v>
      </c>
      <c r="J16" s="268">
        <v>24758.501</v>
      </c>
      <c r="K16" s="269">
        <v>28477.523000000001</v>
      </c>
      <c r="L16" s="145">
        <v>109383.092</v>
      </c>
      <c r="M16" s="82">
        <v>119534.644</v>
      </c>
      <c r="N16" s="268">
        <v>6879.22</v>
      </c>
      <c r="O16" s="270">
        <v>8071.4480000000003</v>
      </c>
      <c r="P16" s="271">
        <v>28961.617999999999</v>
      </c>
      <c r="Q16" s="272">
        <v>33783.955999999998</v>
      </c>
      <c r="R16" s="146">
        <f t="shared" si="1"/>
        <v>127952.31200000001</v>
      </c>
      <c r="S16" s="147">
        <f t="shared" si="1"/>
        <v>141808.42000000001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165</v>
      </c>
      <c r="G20" s="76"/>
      <c r="H20" s="76" t="s">
        <v>105</v>
      </c>
      <c r="I20" s="77"/>
      <c r="J20" s="76" t="s">
        <v>104</v>
      </c>
      <c r="K20" s="76"/>
      <c r="L20" s="76" t="s">
        <v>165</v>
      </c>
      <c r="M20" s="76"/>
      <c r="N20" s="76" t="s">
        <v>105</v>
      </c>
      <c r="O20" s="77"/>
      <c r="P20" s="139" t="s">
        <v>104</v>
      </c>
      <c r="Q20" s="76"/>
      <c r="R20" s="139" t="s">
        <v>165</v>
      </c>
      <c r="S20" s="85"/>
    </row>
    <row r="21" spans="1:19" ht="13.5" thickBot="1" x14ac:dyDescent="0.25">
      <c r="A21" s="312"/>
      <c r="B21" s="315"/>
      <c r="C21" s="150"/>
      <c r="D21" s="226" t="s">
        <v>242</v>
      </c>
      <c r="E21" s="215" t="s">
        <v>243</v>
      </c>
      <c r="F21" s="214" t="s">
        <v>242</v>
      </c>
      <c r="G21" s="215" t="s">
        <v>243</v>
      </c>
      <c r="H21" s="217" t="s">
        <v>242</v>
      </c>
      <c r="I21" s="218" t="s">
        <v>243</v>
      </c>
      <c r="J21" s="228" t="s">
        <v>242</v>
      </c>
      <c r="K21" s="104" t="s">
        <v>243</v>
      </c>
      <c r="L21" s="140" t="s">
        <v>242</v>
      </c>
      <c r="M21" s="104" t="s">
        <v>243</v>
      </c>
      <c r="N21" s="103" t="s">
        <v>242</v>
      </c>
      <c r="O21" s="105" t="s">
        <v>243</v>
      </c>
      <c r="P21" s="228" t="s">
        <v>242</v>
      </c>
      <c r="Q21" s="104" t="s">
        <v>243</v>
      </c>
      <c r="R21" s="141" t="s">
        <v>242</v>
      </c>
      <c r="S21" s="106" t="s">
        <v>243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0</v>
      </c>
      <c r="F22" s="204">
        <f t="shared" si="2"/>
        <v>0</v>
      </c>
      <c r="G22" s="203">
        <f t="shared" si="2"/>
        <v>0</v>
      </c>
      <c r="H22" s="205">
        <f t="shared" si="2"/>
        <v>0</v>
      </c>
      <c r="I22" s="231">
        <f t="shared" si="2"/>
        <v>0</v>
      </c>
      <c r="J22" s="227">
        <f t="shared" si="2"/>
        <v>0</v>
      </c>
      <c r="K22" s="203">
        <f t="shared" si="2"/>
        <v>0</v>
      </c>
      <c r="L22" s="204">
        <f>SUM(L23:L28)</f>
        <v>0</v>
      </c>
      <c r="M22" s="203">
        <f>SUM(M23:M28)</f>
        <v>0</v>
      </c>
      <c r="N22" s="205">
        <f t="shared" si="2"/>
        <v>0</v>
      </c>
      <c r="O22" s="231">
        <f t="shared" si="2"/>
        <v>0</v>
      </c>
      <c r="P22" s="227">
        <f t="shared" si="2"/>
        <v>0</v>
      </c>
      <c r="Q22" s="216">
        <f t="shared" si="2"/>
        <v>0</v>
      </c>
      <c r="R22" s="328">
        <f t="shared" si="2"/>
        <v>0</v>
      </c>
      <c r="S22" s="195">
        <f t="shared" si="2"/>
        <v>0</v>
      </c>
    </row>
    <row r="23" spans="1:19" x14ac:dyDescent="0.2">
      <c r="A23" s="312"/>
      <c r="B23" s="319" t="s">
        <v>107</v>
      </c>
      <c r="C23" s="258" t="s">
        <v>184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/>
      <c r="E24" s="260"/>
      <c r="F24" s="79"/>
      <c r="G24" s="80"/>
      <c r="H24" s="259"/>
      <c r="I24" s="261"/>
      <c r="J24" s="201"/>
      <c r="K24" s="80"/>
      <c r="L24" s="142"/>
      <c r="M24" s="80"/>
      <c r="N24" s="79"/>
      <c r="O24" s="232"/>
      <c r="P24" s="262"/>
      <c r="Q24" s="326">
        <f t="shared" ref="P24:S28" si="3">E24-K24</f>
        <v>0</v>
      </c>
      <c r="R24" s="329"/>
      <c r="S24" s="144">
        <f t="shared" si="3"/>
        <v>0</v>
      </c>
    </row>
    <row r="25" spans="1:19" x14ac:dyDescent="0.2">
      <c r="A25" s="312"/>
      <c r="B25" s="319" t="s">
        <v>110</v>
      </c>
      <c r="C25" s="258" t="s">
        <v>111</v>
      </c>
      <c r="D25" s="259"/>
      <c r="E25" s="260"/>
      <c r="F25" s="79"/>
      <c r="G25" s="80"/>
      <c r="H25" s="259"/>
      <c r="I25" s="261"/>
      <c r="J25" s="201"/>
      <c r="K25" s="80"/>
      <c r="L25" s="142"/>
      <c r="M25" s="80"/>
      <c r="N25" s="79"/>
      <c r="O25" s="232"/>
      <c r="P25" s="262"/>
      <c r="Q25" s="326">
        <f t="shared" si="3"/>
        <v>0</v>
      </c>
      <c r="R25" s="329"/>
      <c r="S25" s="144">
        <f t="shared" si="3"/>
        <v>0</v>
      </c>
    </row>
    <row r="26" spans="1:19" x14ac:dyDescent="0.2">
      <c r="A26" s="312"/>
      <c r="B26" s="319" t="s">
        <v>112</v>
      </c>
      <c r="C26" s="258" t="s">
        <v>113</v>
      </c>
      <c r="D26" s="259"/>
      <c r="E26" s="260"/>
      <c r="F26" s="79"/>
      <c r="G26" s="80"/>
      <c r="H26" s="259"/>
      <c r="I26" s="261"/>
      <c r="J26" s="201"/>
      <c r="K26" s="80"/>
      <c r="L26" s="142"/>
      <c r="M26" s="80"/>
      <c r="N26" s="79"/>
      <c r="O26" s="232"/>
      <c r="P26" s="262"/>
      <c r="Q26" s="326">
        <f t="shared" si="3"/>
        <v>0</v>
      </c>
      <c r="R26" s="329"/>
      <c r="S26" s="144">
        <f t="shared" si="3"/>
        <v>0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/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/>
      <c r="E28" s="269"/>
      <c r="F28" s="81"/>
      <c r="G28" s="82"/>
      <c r="H28" s="268"/>
      <c r="I28" s="270"/>
      <c r="J28" s="202"/>
      <c r="K28" s="82"/>
      <c r="L28" s="145"/>
      <c r="M28" s="82"/>
      <c r="N28" s="81"/>
      <c r="O28" s="233"/>
      <c r="P28" s="271">
        <f t="shared" si="3"/>
        <v>0</v>
      </c>
      <c r="Q28" s="327"/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173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165</v>
      </c>
      <c r="G32" s="76"/>
      <c r="H32" s="76" t="s">
        <v>105</v>
      </c>
      <c r="I32" s="77"/>
      <c r="J32" s="76" t="s">
        <v>104</v>
      </c>
      <c r="K32" s="76"/>
      <c r="L32" s="76" t="s">
        <v>165</v>
      </c>
      <c r="M32" s="76"/>
      <c r="N32" s="76" t="s">
        <v>105</v>
      </c>
      <c r="O32" s="77"/>
      <c r="P32" s="76" t="s">
        <v>104</v>
      </c>
      <c r="Q32" s="76"/>
      <c r="R32" s="139" t="s">
        <v>165</v>
      </c>
      <c r="S32" s="85"/>
    </row>
    <row r="33" spans="1:21" ht="13.5" thickBot="1" x14ac:dyDescent="0.25">
      <c r="A33" s="312"/>
      <c r="B33" s="315"/>
      <c r="C33" s="150"/>
      <c r="D33" s="226" t="s">
        <v>242</v>
      </c>
      <c r="E33" s="215" t="s">
        <v>243</v>
      </c>
      <c r="F33" s="214" t="s">
        <v>242</v>
      </c>
      <c r="G33" s="215" t="s">
        <v>243</v>
      </c>
      <c r="H33" s="217" t="s">
        <v>242</v>
      </c>
      <c r="I33" s="218" t="s">
        <v>243</v>
      </c>
      <c r="J33" s="228" t="s">
        <v>242</v>
      </c>
      <c r="K33" s="104" t="s">
        <v>243</v>
      </c>
      <c r="L33" s="140" t="s">
        <v>242</v>
      </c>
      <c r="M33" s="104" t="s">
        <v>243</v>
      </c>
      <c r="N33" s="103" t="s">
        <v>242</v>
      </c>
      <c r="O33" s="105" t="s">
        <v>243</v>
      </c>
      <c r="P33" s="228" t="s">
        <v>242</v>
      </c>
      <c r="Q33" s="104" t="s">
        <v>243</v>
      </c>
      <c r="R33" s="141" t="s">
        <v>242</v>
      </c>
      <c r="S33" s="106" t="s">
        <v>243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29253.038</v>
      </c>
      <c r="E34" s="203">
        <f t="shared" si="4"/>
        <v>32534.141999999996</v>
      </c>
      <c r="F34" s="204">
        <f t="shared" si="4"/>
        <v>129239.948</v>
      </c>
      <c r="G34" s="203">
        <f t="shared" si="4"/>
        <v>136562.17800000001</v>
      </c>
      <c r="H34" s="205">
        <f t="shared" si="4"/>
        <v>39092.947</v>
      </c>
      <c r="I34" s="231">
        <f t="shared" si="4"/>
        <v>41658.874000000003</v>
      </c>
      <c r="J34" s="227">
        <f t="shared" si="4"/>
        <v>29026.953999999998</v>
      </c>
      <c r="K34" s="203">
        <f t="shared" si="4"/>
        <v>23980.816999999999</v>
      </c>
      <c r="L34" s="204">
        <f t="shared" si="4"/>
        <v>128241.122</v>
      </c>
      <c r="M34" s="203">
        <f t="shared" si="4"/>
        <v>100659.647</v>
      </c>
      <c r="N34" s="205">
        <f t="shared" si="4"/>
        <v>19252.449000000001</v>
      </c>
      <c r="O34" s="216">
        <f t="shared" si="4"/>
        <v>15302.017</v>
      </c>
      <c r="P34" s="393">
        <f t="shared" si="4"/>
        <v>226.08399999999892</v>
      </c>
      <c r="Q34" s="195">
        <f t="shared" si="4"/>
        <v>8553.3249999999971</v>
      </c>
      <c r="R34" s="194">
        <f t="shared" si="4"/>
        <v>998.82599999999184</v>
      </c>
      <c r="S34" s="195">
        <f t="shared" si="4"/>
        <v>35902.530999999995</v>
      </c>
      <c r="T34" s="385"/>
    </row>
    <row r="35" spans="1:21" x14ac:dyDescent="0.2">
      <c r="A35" s="312"/>
      <c r="B35" s="319" t="s">
        <v>107</v>
      </c>
      <c r="C35" s="258" t="s">
        <v>184</v>
      </c>
      <c r="D35" s="259">
        <v>17558.014999999999</v>
      </c>
      <c r="E35" s="260">
        <v>19051.387999999999</v>
      </c>
      <c r="F35" s="142">
        <v>77571.319000000003</v>
      </c>
      <c r="G35" s="80">
        <v>79968.233999999997</v>
      </c>
      <c r="H35" s="259">
        <v>32258.487000000001</v>
      </c>
      <c r="I35" s="261">
        <v>32777.834999999999</v>
      </c>
      <c r="J35" s="309">
        <v>2639.0909999999999</v>
      </c>
      <c r="K35" s="260">
        <v>3388.806</v>
      </c>
      <c r="L35" s="142">
        <v>11659.513000000001</v>
      </c>
      <c r="M35" s="80">
        <v>14224.538</v>
      </c>
      <c r="N35" s="259">
        <v>3895.348</v>
      </c>
      <c r="O35" s="391">
        <v>3888.0059999999999</v>
      </c>
      <c r="P35" s="394">
        <v>14918.923999999999</v>
      </c>
      <c r="Q35" s="263">
        <v>15662.581999999999</v>
      </c>
      <c r="R35" s="143">
        <f t="shared" ref="R35:R40" si="5">F35-L35</f>
        <v>65911.805999999997</v>
      </c>
      <c r="S35" s="144">
        <f t="shared" ref="S35:S40" si="6">G35-M35</f>
        <v>65743.695999999996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1112.6590000000001</v>
      </c>
      <c r="E36" s="260">
        <v>771.27300000000002</v>
      </c>
      <c r="F36" s="142">
        <v>4915.7179999999998</v>
      </c>
      <c r="G36" s="80">
        <v>3237.4279999999999</v>
      </c>
      <c r="H36" s="259">
        <v>501.49</v>
      </c>
      <c r="I36" s="261">
        <v>2356.2089999999998</v>
      </c>
      <c r="J36" s="309">
        <v>9915.1769999999997</v>
      </c>
      <c r="K36" s="260">
        <v>3707.1559999999999</v>
      </c>
      <c r="L36" s="142">
        <v>43805.247000000003</v>
      </c>
      <c r="M36" s="80">
        <v>15560.829</v>
      </c>
      <c r="N36" s="259">
        <v>7550.7209999999995</v>
      </c>
      <c r="O36" s="391">
        <v>3751.3620000000001</v>
      </c>
      <c r="P36" s="394">
        <v>-8802.518</v>
      </c>
      <c r="Q36" s="263">
        <v>-2935.8829999999998</v>
      </c>
      <c r="R36" s="143">
        <f t="shared" si="5"/>
        <v>-38889.529000000002</v>
      </c>
      <c r="S36" s="144">
        <f t="shared" si="6"/>
        <v>-12323.401</v>
      </c>
    </row>
    <row r="37" spans="1:21" x14ac:dyDescent="0.2">
      <c r="A37" s="312"/>
      <c r="B37" s="319" t="s">
        <v>110</v>
      </c>
      <c r="C37" s="258" t="s">
        <v>111</v>
      </c>
      <c r="D37" s="259">
        <v>633.60900000000004</v>
      </c>
      <c r="E37" s="260">
        <v>596.63800000000003</v>
      </c>
      <c r="F37" s="142">
        <v>2799.3020000000001</v>
      </c>
      <c r="G37" s="80">
        <v>2504.3989999999999</v>
      </c>
      <c r="H37" s="259">
        <v>592.41499999999996</v>
      </c>
      <c r="I37" s="261">
        <v>539.62900000000002</v>
      </c>
      <c r="J37" s="309">
        <v>3117.732</v>
      </c>
      <c r="K37" s="260">
        <v>3270.3310000000001</v>
      </c>
      <c r="L37" s="142">
        <v>13774.145</v>
      </c>
      <c r="M37" s="80">
        <v>13727.243</v>
      </c>
      <c r="N37" s="259">
        <v>2719.4940000000001</v>
      </c>
      <c r="O37" s="391">
        <v>3044.7260000000001</v>
      </c>
      <c r="P37" s="394">
        <v>-2484.123</v>
      </c>
      <c r="Q37" s="263">
        <v>-2673.6930000000002</v>
      </c>
      <c r="R37" s="143">
        <f t="shared" si="5"/>
        <v>-10974.843000000001</v>
      </c>
      <c r="S37" s="144">
        <f t="shared" si="6"/>
        <v>-11222.844000000001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894.40899999999999</v>
      </c>
      <c r="E38" s="260">
        <v>631.38400000000001</v>
      </c>
      <c r="F38" s="142">
        <v>3951.509</v>
      </c>
      <c r="G38" s="80">
        <v>2650.24</v>
      </c>
      <c r="H38" s="259">
        <v>2335.8290000000002</v>
      </c>
      <c r="I38" s="261">
        <v>1991.424</v>
      </c>
      <c r="J38" s="309">
        <v>1179.2619999999999</v>
      </c>
      <c r="K38" s="260">
        <v>857.93799999999999</v>
      </c>
      <c r="L38" s="142">
        <v>5209.9830000000002</v>
      </c>
      <c r="M38" s="80">
        <v>3601.1930000000002</v>
      </c>
      <c r="N38" s="259">
        <v>1451.6310000000001</v>
      </c>
      <c r="O38" s="391">
        <v>856.44299999999998</v>
      </c>
      <c r="P38" s="394">
        <v>-284.85299999999995</v>
      </c>
      <c r="Q38" s="263">
        <v>-226.55399999999997</v>
      </c>
      <c r="R38" s="143">
        <f t="shared" si="5"/>
        <v>-1258.4740000000002</v>
      </c>
      <c r="S38" s="144">
        <f t="shared" si="6"/>
        <v>-950.95300000000043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2280.6579999999999</v>
      </c>
      <c r="E39" s="260">
        <v>3348.9780000000001</v>
      </c>
      <c r="F39" s="142">
        <v>10075.937</v>
      </c>
      <c r="G39" s="80">
        <v>14057.344999999999</v>
      </c>
      <c r="H39" s="259">
        <v>648.50400000000002</v>
      </c>
      <c r="I39" s="261">
        <v>828.33399999999995</v>
      </c>
      <c r="J39" s="309">
        <v>2139.7089999999998</v>
      </c>
      <c r="K39" s="260">
        <v>2436.4470000000001</v>
      </c>
      <c r="L39" s="142">
        <v>9453.241</v>
      </c>
      <c r="M39" s="80">
        <v>10226.996999999999</v>
      </c>
      <c r="N39" s="259">
        <v>505.42</v>
      </c>
      <c r="O39" s="391">
        <v>429.03699999999998</v>
      </c>
      <c r="P39" s="394">
        <v>140.94900000000007</v>
      </c>
      <c r="Q39" s="263">
        <v>912.53099999999995</v>
      </c>
      <c r="R39" s="143">
        <f t="shared" si="5"/>
        <v>622.69599999999991</v>
      </c>
      <c r="S39" s="144">
        <f t="shared" si="6"/>
        <v>3830.348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6773.6880000000001</v>
      </c>
      <c r="E40" s="269">
        <v>8134.4809999999998</v>
      </c>
      <c r="F40" s="145">
        <v>29926.163</v>
      </c>
      <c r="G40" s="82">
        <v>34144.531999999999</v>
      </c>
      <c r="H40" s="268">
        <v>2756.2220000000002</v>
      </c>
      <c r="I40" s="270">
        <v>3165.4430000000002</v>
      </c>
      <c r="J40" s="310">
        <v>10035.983</v>
      </c>
      <c r="K40" s="269">
        <v>10320.138999999999</v>
      </c>
      <c r="L40" s="145">
        <v>44338.993000000002</v>
      </c>
      <c r="M40" s="82">
        <v>43318.847000000002</v>
      </c>
      <c r="N40" s="268">
        <v>3129.835</v>
      </c>
      <c r="O40" s="392">
        <v>3332.4430000000002</v>
      </c>
      <c r="P40" s="395">
        <v>-3262.2950000000001</v>
      </c>
      <c r="Q40" s="272">
        <v>-2185.6579999999994</v>
      </c>
      <c r="R40" s="146">
        <f t="shared" si="5"/>
        <v>-14412.830000000002</v>
      </c>
      <c r="S40" s="147">
        <f t="shared" si="6"/>
        <v>-9174.3150000000023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200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165</v>
      </c>
      <c r="G44" s="76"/>
      <c r="H44" s="76" t="s">
        <v>105</v>
      </c>
      <c r="I44" s="77"/>
      <c r="J44" s="76" t="s">
        <v>104</v>
      </c>
      <c r="K44" s="76"/>
      <c r="L44" s="76" t="s">
        <v>165</v>
      </c>
      <c r="M44" s="76"/>
      <c r="N44" s="76" t="s">
        <v>105</v>
      </c>
      <c r="O44" s="77"/>
      <c r="P44" s="76" t="s">
        <v>104</v>
      </c>
      <c r="Q44" s="76"/>
      <c r="R44" s="139" t="s">
        <v>165</v>
      </c>
      <c r="S44" s="85"/>
    </row>
    <row r="45" spans="1:21" ht="13.5" thickBot="1" x14ac:dyDescent="0.25">
      <c r="A45" s="312"/>
      <c r="B45" s="315"/>
      <c r="C45" s="150"/>
      <c r="D45" s="228" t="s">
        <v>242</v>
      </c>
      <c r="E45" s="104" t="s">
        <v>243</v>
      </c>
      <c r="F45" s="140" t="s">
        <v>242</v>
      </c>
      <c r="G45" s="104" t="s">
        <v>243</v>
      </c>
      <c r="H45" s="103" t="s">
        <v>242</v>
      </c>
      <c r="I45" s="105" t="s">
        <v>243</v>
      </c>
      <c r="J45" s="228" t="s">
        <v>242</v>
      </c>
      <c r="K45" s="104" t="s">
        <v>243</v>
      </c>
      <c r="L45" s="140" t="s">
        <v>242</v>
      </c>
      <c r="M45" s="104" t="s">
        <v>243</v>
      </c>
      <c r="N45" s="103" t="s">
        <v>242</v>
      </c>
      <c r="O45" s="105" t="s">
        <v>243</v>
      </c>
      <c r="P45" s="228" t="s">
        <v>242</v>
      </c>
      <c r="Q45" s="104" t="s">
        <v>243</v>
      </c>
      <c r="R45" s="141" t="s">
        <v>242</v>
      </c>
      <c r="S45" s="106" t="s">
        <v>243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108692.27800000001</v>
      </c>
      <c r="E46" s="203">
        <f t="shared" si="7"/>
        <v>120731.03700000001</v>
      </c>
      <c r="F46" s="204">
        <f>(SUM(F47:F52))/1</f>
        <v>480202.59600000002</v>
      </c>
      <c r="G46" s="203">
        <f>(SUM(G47:G52))/1</f>
        <v>506769.70299999998</v>
      </c>
      <c r="H46" s="205">
        <f t="shared" si="7"/>
        <v>81899.895000000004</v>
      </c>
      <c r="I46" s="231">
        <f t="shared" si="7"/>
        <v>90707.887000000002</v>
      </c>
      <c r="J46" s="227">
        <f t="shared" si="7"/>
        <v>74232.55</v>
      </c>
      <c r="K46" s="203">
        <f t="shared" si="7"/>
        <v>64213.796000000002</v>
      </c>
      <c r="L46" s="204">
        <f>(SUM(L47:L52))/1</f>
        <v>327959.48700000002</v>
      </c>
      <c r="M46" s="203">
        <f>(SUM(M47:M52))/1</f>
        <v>269537.90000000002</v>
      </c>
      <c r="N46" s="205">
        <f t="shared" si="7"/>
        <v>49050.139000000003</v>
      </c>
      <c r="O46" s="216">
        <f t="shared" si="7"/>
        <v>40907.087999999996</v>
      </c>
      <c r="P46" s="393">
        <f t="shared" si="7"/>
        <v>34459.728000000003</v>
      </c>
      <c r="Q46" s="195">
        <f t="shared" si="7"/>
        <v>56517.240999999995</v>
      </c>
      <c r="R46" s="194">
        <f t="shared" si="7"/>
        <v>152243.109</v>
      </c>
      <c r="S46" s="195">
        <f t="shared" si="7"/>
        <v>237231.80299999999</v>
      </c>
    </row>
    <row r="47" spans="1:21" x14ac:dyDescent="0.2">
      <c r="A47" s="312"/>
      <c r="B47" s="311" t="s">
        <v>107</v>
      </c>
      <c r="C47" s="264" t="s">
        <v>184</v>
      </c>
      <c r="D47" s="201">
        <v>24243.839</v>
      </c>
      <c r="E47" s="80">
        <v>27264.317999999999</v>
      </c>
      <c r="F47" s="142">
        <v>107109.314</v>
      </c>
      <c r="G47" s="80">
        <v>114442.18700000001</v>
      </c>
      <c r="H47" s="79">
        <v>42158.631999999998</v>
      </c>
      <c r="I47" s="232">
        <v>46092.476000000002</v>
      </c>
      <c r="J47" s="201">
        <v>11195.269</v>
      </c>
      <c r="K47" s="80">
        <v>9110.6110000000008</v>
      </c>
      <c r="L47" s="142">
        <v>49460.743999999999</v>
      </c>
      <c r="M47" s="80">
        <v>38241.847000000002</v>
      </c>
      <c r="N47" s="79">
        <v>18430.849999999999</v>
      </c>
      <c r="O47" s="396">
        <v>11475.641</v>
      </c>
      <c r="P47" s="398">
        <v>13048.57</v>
      </c>
      <c r="Q47" s="199">
        <v>18153.706999999999</v>
      </c>
      <c r="R47" s="143">
        <f t="shared" ref="R47:S52" si="8">F47-L47</f>
        <v>57648.57</v>
      </c>
      <c r="S47" s="144">
        <f t="shared" si="8"/>
        <v>76200.34</v>
      </c>
    </row>
    <row r="48" spans="1:21" x14ac:dyDescent="0.2">
      <c r="A48" s="312"/>
      <c r="B48" s="316" t="s">
        <v>108</v>
      </c>
      <c r="C48" s="264" t="s">
        <v>109</v>
      </c>
      <c r="D48" s="201">
        <v>10527.987999999999</v>
      </c>
      <c r="E48" s="80">
        <v>4830.049</v>
      </c>
      <c r="F48" s="142">
        <v>46512.648000000001</v>
      </c>
      <c r="G48" s="80">
        <v>20274.188999999998</v>
      </c>
      <c r="H48" s="79">
        <v>3868.2510000000002</v>
      </c>
      <c r="I48" s="232">
        <v>4416.1790000000001</v>
      </c>
      <c r="J48" s="201">
        <v>19564.614000000001</v>
      </c>
      <c r="K48" s="80">
        <v>9014.4419999999991</v>
      </c>
      <c r="L48" s="142">
        <v>86436.464999999997</v>
      </c>
      <c r="M48" s="80">
        <v>37838.192000000003</v>
      </c>
      <c r="N48" s="79">
        <v>11428.710999999999</v>
      </c>
      <c r="O48" s="396">
        <v>6208.8090000000002</v>
      </c>
      <c r="P48" s="398">
        <v>-9036.626000000002</v>
      </c>
      <c r="Q48" s="199">
        <v>-4184.3929999999991</v>
      </c>
      <c r="R48" s="143">
        <f t="shared" si="8"/>
        <v>-39923.816999999995</v>
      </c>
      <c r="S48" s="144">
        <f t="shared" si="8"/>
        <v>-17564.003000000004</v>
      </c>
    </row>
    <row r="49" spans="1:19" x14ac:dyDescent="0.2">
      <c r="A49" s="312"/>
      <c r="B49" s="316" t="s">
        <v>110</v>
      </c>
      <c r="C49" s="264" t="s">
        <v>111</v>
      </c>
      <c r="D49" s="201">
        <v>8742.82</v>
      </c>
      <c r="E49" s="80">
        <v>9520.9390000000003</v>
      </c>
      <c r="F49" s="142">
        <v>38625.805</v>
      </c>
      <c r="G49" s="80">
        <v>39964.322</v>
      </c>
      <c r="H49" s="79">
        <v>7634.2879999999996</v>
      </c>
      <c r="I49" s="232">
        <v>7704.8739999999998</v>
      </c>
      <c r="J49" s="201">
        <v>7135.9189999999999</v>
      </c>
      <c r="K49" s="80">
        <v>7246.71</v>
      </c>
      <c r="L49" s="142">
        <v>31526.494999999999</v>
      </c>
      <c r="M49" s="80">
        <v>30418.127</v>
      </c>
      <c r="N49" s="79">
        <v>6317.3689999999997</v>
      </c>
      <c r="O49" s="396">
        <v>6430.7979999999998</v>
      </c>
      <c r="P49" s="398">
        <v>1606.9009999999998</v>
      </c>
      <c r="Q49" s="199">
        <v>2274.2290000000003</v>
      </c>
      <c r="R49" s="143">
        <f t="shared" si="8"/>
        <v>7099.3100000000013</v>
      </c>
      <c r="S49" s="144">
        <f t="shared" si="8"/>
        <v>9546.1949999999997</v>
      </c>
    </row>
    <row r="50" spans="1:19" x14ac:dyDescent="0.2">
      <c r="A50" s="312"/>
      <c r="B50" s="316" t="s">
        <v>112</v>
      </c>
      <c r="C50" s="264" t="s">
        <v>113</v>
      </c>
      <c r="D50" s="201">
        <v>9591.7199999999993</v>
      </c>
      <c r="E50" s="80">
        <v>10131.165000000001</v>
      </c>
      <c r="F50" s="142">
        <v>42376.277000000002</v>
      </c>
      <c r="G50" s="80">
        <v>42525.642999999996</v>
      </c>
      <c r="H50" s="79">
        <v>10572.341</v>
      </c>
      <c r="I50" s="232">
        <v>10991.031000000001</v>
      </c>
      <c r="J50" s="201">
        <v>3227.7379999999998</v>
      </c>
      <c r="K50" s="80">
        <v>3439.348</v>
      </c>
      <c r="L50" s="142">
        <v>14260.138999999999</v>
      </c>
      <c r="M50" s="80">
        <v>14436.697</v>
      </c>
      <c r="N50" s="79">
        <v>4147.1540000000005</v>
      </c>
      <c r="O50" s="396">
        <v>7477.5230000000001</v>
      </c>
      <c r="P50" s="398">
        <v>6363.982</v>
      </c>
      <c r="Q50" s="199">
        <v>6691.8170000000009</v>
      </c>
      <c r="R50" s="143">
        <f t="shared" si="8"/>
        <v>28116.138000000003</v>
      </c>
      <c r="S50" s="144">
        <f t="shared" si="8"/>
        <v>28088.945999999996</v>
      </c>
    </row>
    <row r="51" spans="1:19" x14ac:dyDescent="0.2">
      <c r="A51" s="312"/>
      <c r="B51" s="316" t="s">
        <v>114</v>
      </c>
      <c r="C51" s="264" t="s">
        <v>115</v>
      </c>
      <c r="D51" s="201">
        <v>14762.876</v>
      </c>
      <c r="E51" s="80">
        <v>21242.976999999999</v>
      </c>
      <c r="F51" s="142">
        <v>65222.392999999996</v>
      </c>
      <c r="G51" s="80">
        <v>89167.514999999999</v>
      </c>
      <c r="H51" s="79">
        <v>3725.1909999999998</v>
      </c>
      <c r="I51" s="232">
        <v>5237.6909999999998</v>
      </c>
      <c r="J51" s="201">
        <v>8363.4699999999993</v>
      </c>
      <c r="K51" s="80">
        <v>7042.8559999999998</v>
      </c>
      <c r="L51" s="142">
        <v>36949.813999999998</v>
      </c>
      <c r="M51" s="80">
        <v>29562.415000000001</v>
      </c>
      <c r="N51" s="79">
        <v>1848.366</v>
      </c>
      <c r="O51" s="396">
        <v>1252.5540000000001</v>
      </c>
      <c r="P51" s="398">
        <v>6399.4060000000009</v>
      </c>
      <c r="Q51" s="199">
        <v>14200.120999999999</v>
      </c>
      <c r="R51" s="143">
        <f t="shared" si="8"/>
        <v>28272.578999999998</v>
      </c>
      <c r="S51" s="144">
        <f t="shared" si="8"/>
        <v>59605.1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40823.035000000003</v>
      </c>
      <c r="E52" s="82">
        <v>47741.589</v>
      </c>
      <c r="F52" s="145">
        <v>180356.15900000001</v>
      </c>
      <c r="G52" s="82">
        <v>200395.84700000001</v>
      </c>
      <c r="H52" s="81">
        <v>13941.191999999999</v>
      </c>
      <c r="I52" s="233">
        <v>16265.636</v>
      </c>
      <c r="J52" s="202">
        <v>24745.54</v>
      </c>
      <c r="K52" s="82">
        <v>28359.829000000002</v>
      </c>
      <c r="L52" s="145">
        <v>109325.83</v>
      </c>
      <c r="M52" s="82">
        <v>119040.622</v>
      </c>
      <c r="N52" s="81">
        <v>6877.6890000000003</v>
      </c>
      <c r="O52" s="397">
        <v>8061.7629999999999</v>
      </c>
      <c r="P52" s="399">
        <v>16077.495000000003</v>
      </c>
      <c r="Q52" s="200">
        <v>19381.759999999998</v>
      </c>
      <c r="R52" s="146">
        <f t="shared" si="8"/>
        <v>71030.329000000012</v>
      </c>
      <c r="S52" s="147">
        <f t="shared" si="8"/>
        <v>81355.225000000006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33"/>
    </row>
    <row r="3" spans="2:169" x14ac:dyDescent="0.2">
      <c r="B3" s="54" t="s">
        <v>81</v>
      </c>
    </row>
    <row r="5" spans="2:169" x14ac:dyDescent="0.2">
      <c r="B5" t="s">
        <v>119</v>
      </c>
    </row>
    <row r="6" spans="2:169" x14ac:dyDescent="0.2">
      <c r="BL6" s="135"/>
      <c r="BZ6" s="69"/>
    </row>
    <row r="7" spans="2:169" ht="13.5" thickBot="1" x14ac:dyDescent="0.25"/>
    <row r="8" spans="2:169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152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156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159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164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172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174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181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202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204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208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226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</row>
    <row r="9" spans="2:169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/>
    </row>
    <row r="10" spans="2:169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/>
    </row>
    <row r="11" spans="2:169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/>
    </row>
    <row r="12" spans="2:169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/>
    </row>
    <row r="13" spans="2:169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/>
    </row>
    <row r="14" spans="2:169" ht="13.5" thickBot="1" x14ac:dyDescent="0.25"/>
    <row r="15" spans="2:169" ht="13.5" thickBot="1" x14ac:dyDescent="0.25">
      <c r="B15" s="68"/>
      <c r="C15" t="s">
        <v>98</v>
      </c>
      <c r="CF15" s="133"/>
      <c r="CG15" s="133" t="s">
        <v>238</v>
      </c>
      <c r="CH15" s="340" t="s">
        <v>239</v>
      </c>
    </row>
    <row r="16" spans="2:169" x14ac:dyDescent="0.2">
      <c r="CF16" s="341" t="s">
        <v>215</v>
      </c>
      <c r="CG16" s="341">
        <v>55.96</v>
      </c>
      <c r="CH16" s="342">
        <v>57.33</v>
      </c>
    </row>
    <row r="17" spans="3:86" x14ac:dyDescent="0.2">
      <c r="Z17" s="69"/>
      <c r="CF17" s="343" t="s">
        <v>217</v>
      </c>
      <c r="CG17" s="343">
        <v>51.17</v>
      </c>
      <c r="CH17" s="344">
        <v>46.46</v>
      </c>
    </row>
    <row r="18" spans="3:86" x14ac:dyDescent="0.2">
      <c r="CF18" s="343" t="s">
        <v>138</v>
      </c>
      <c r="CG18" s="343">
        <v>41.81</v>
      </c>
      <c r="CH18" s="344">
        <v>34.700000000000003</v>
      </c>
    </row>
    <row r="19" spans="3:86" x14ac:dyDescent="0.2">
      <c r="CF19" s="343" t="s">
        <v>219</v>
      </c>
      <c r="CG19" s="343">
        <v>41.5</v>
      </c>
      <c r="CH19" s="344">
        <v>37.5</v>
      </c>
    </row>
    <row r="20" spans="3:86" x14ac:dyDescent="0.2">
      <c r="CF20" s="343" t="s">
        <v>175</v>
      </c>
      <c r="CG20" s="343">
        <v>40.74</v>
      </c>
      <c r="CH20" s="344">
        <v>38.799999999999997</v>
      </c>
    </row>
    <row r="21" spans="3:86" x14ac:dyDescent="0.2">
      <c r="CF21" s="343" t="s">
        <v>134</v>
      </c>
      <c r="CG21" s="343">
        <v>40.590000000000003</v>
      </c>
      <c r="CH21" s="344">
        <v>35.06</v>
      </c>
    </row>
    <row r="22" spans="3:86" x14ac:dyDescent="0.2">
      <c r="CF22" s="343" t="s">
        <v>157</v>
      </c>
      <c r="CG22" s="343">
        <v>40.049999999999997</v>
      </c>
      <c r="CH22" s="344">
        <v>34.79</v>
      </c>
    </row>
    <row r="23" spans="3:86" x14ac:dyDescent="0.2">
      <c r="CF23" s="343" t="s">
        <v>77</v>
      </c>
      <c r="CG23" s="343">
        <v>39.96</v>
      </c>
      <c r="CH23" s="344">
        <v>33.67</v>
      </c>
    </row>
    <row r="24" spans="3:86" x14ac:dyDescent="0.2">
      <c r="CF24" s="343" t="s">
        <v>145</v>
      </c>
      <c r="CG24" s="343">
        <v>38.69</v>
      </c>
      <c r="CH24" s="344">
        <v>37.549999999999997</v>
      </c>
    </row>
    <row r="25" spans="3:86" x14ac:dyDescent="0.2">
      <c r="CF25" s="343" t="s">
        <v>218</v>
      </c>
      <c r="CG25" s="343">
        <v>38.49</v>
      </c>
      <c r="CH25" s="344">
        <v>33.97</v>
      </c>
    </row>
    <row r="26" spans="3:86" x14ac:dyDescent="0.2">
      <c r="CF26" s="343" t="s">
        <v>133</v>
      </c>
      <c r="CG26" s="343">
        <v>38.08</v>
      </c>
      <c r="CH26" s="344">
        <v>34.340000000000003</v>
      </c>
    </row>
    <row r="27" spans="3:86" x14ac:dyDescent="0.2">
      <c r="CF27" s="343" t="s">
        <v>143</v>
      </c>
      <c r="CG27" s="343">
        <v>36.54</v>
      </c>
      <c r="CH27" s="344">
        <v>33.479999999999997</v>
      </c>
    </row>
    <row r="28" spans="3:86" x14ac:dyDescent="0.2">
      <c r="CF28" s="379" t="s">
        <v>78</v>
      </c>
      <c r="CG28" s="379">
        <v>36.07</v>
      </c>
      <c r="CH28" s="380">
        <v>30.67</v>
      </c>
    </row>
    <row r="29" spans="3:86" x14ac:dyDescent="0.2">
      <c r="CF29" s="343" t="s">
        <v>76</v>
      </c>
      <c r="CG29" s="343">
        <v>36.01</v>
      </c>
      <c r="CH29" s="344">
        <v>32.72</v>
      </c>
    </row>
    <row r="30" spans="3:86" x14ac:dyDescent="0.2">
      <c r="CF30" s="432" t="s">
        <v>139</v>
      </c>
      <c r="CG30" s="432">
        <v>35.67</v>
      </c>
      <c r="CH30" s="431">
        <v>35.97</v>
      </c>
    </row>
    <row r="31" spans="3:86" x14ac:dyDescent="0.2">
      <c r="CF31" s="343" t="s">
        <v>80</v>
      </c>
      <c r="CG31" s="343">
        <v>35.4</v>
      </c>
      <c r="CH31" s="344">
        <v>27.02</v>
      </c>
    </row>
    <row r="32" spans="3:86" ht="14.25" x14ac:dyDescent="0.2">
      <c r="C32" s="54" t="s">
        <v>82</v>
      </c>
      <c r="CF32" s="343" t="s">
        <v>221</v>
      </c>
      <c r="CG32" s="343">
        <v>35.4</v>
      </c>
      <c r="CH32" s="344">
        <v>30.14</v>
      </c>
    </row>
    <row r="33" spans="84:86" x14ac:dyDescent="0.2">
      <c r="CF33" s="343" t="s">
        <v>79</v>
      </c>
      <c r="CG33" s="343">
        <v>33.97</v>
      </c>
      <c r="CH33" s="344">
        <v>28.29</v>
      </c>
    </row>
    <row r="34" spans="84:86" x14ac:dyDescent="0.2">
      <c r="CF34" s="343" t="s">
        <v>201</v>
      </c>
      <c r="CG34" s="343">
        <v>33.17</v>
      </c>
      <c r="CH34" s="344">
        <v>32.340000000000003</v>
      </c>
    </row>
    <row r="35" spans="84:86" x14ac:dyDescent="0.2">
      <c r="CF35" s="343" t="s">
        <v>210</v>
      </c>
      <c r="CG35" s="343">
        <v>33.119999999999997</v>
      </c>
      <c r="CH35" s="344">
        <v>31.3</v>
      </c>
    </row>
    <row r="36" spans="84:86" x14ac:dyDescent="0.2">
      <c r="CF36" s="343" t="s">
        <v>220</v>
      </c>
      <c r="CG36" s="343">
        <v>32.97</v>
      </c>
      <c r="CH36" s="344">
        <v>28.18</v>
      </c>
    </row>
    <row r="37" spans="84:86" x14ac:dyDescent="0.2">
      <c r="CF37" s="343" t="s">
        <v>136</v>
      </c>
      <c r="CG37" s="343">
        <v>32.590000000000003</v>
      </c>
      <c r="CH37" s="344">
        <v>30.41</v>
      </c>
    </row>
    <row r="38" spans="84:86" x14ac:dyDescent="0.2">
      <c r="CF38" s="343" t="s">
        <v>222</v>
      </c>
      <c r="CG38" s="343">
        <v>32.450000000000003</v>
      </c>
      <c r="CH38" s="344">
        <v>28.39</v>
      </c>
    </row>
    <row r="39" spans="84:86" x14ac:dyDescent="0.2">
      <c r="CF39" s="343" t="s">
        <v>135</v>
      </c>
      <c r="CG39" s="343">
        <v>32.43</v>
      </c>
      <c r="CH39" s="344">
        <v>30.39</v>
      </c>
    </row>
    <row r="40" spans="84:86" x14ac:dyDescent="0.2">
      <c r="CF40" s="343" t="s">
        <v>155</v>
      </c>
      <c r="CG40" s="343">
        <v>32.299999999999997</v>
      </c>
      <c r="CH40" s="344">
        <v>29.26</v>
      </c>
    </row>
    <row r="41" spans="84:86" x14ac:dyDescent="0.2">
      <c r="CF41" s="343" t="s">
        <v>142</v>
      </c>
      <c r="CG41" s="343">
        <v>32.29</v>
      </c>
      <c r="CH41" s="344">
        <v>30.66</v>
      </c>
    </row>
    <row r="42" spans="84:86" x14ac:dyDescent="0.2">
      <c r="CF42" s="343" t="s">
        <v>160</v>
      </c>
      <c r="CG42" s="343">
        <v>32.229999999999997</v>
      </c>
      <c r="CH42" s="344">
        <v>29.91</v>
      </c>
    </row>
    <row r="43" spans="84:86" ht="13.5" thickBot="1" x14ac:dyDescent="0.25">
      <c r="CF43" s="343" t="s">
        <v>146</v>
      </c>
      <c r="CG43" s="343">
        <v>31.97</v>
      </c>
      <c r="CH43" s="344">
        <v>30.46</v>
      </c>
    </row>
    <row r="44" spans="84:86" ht="13.5" thickBot="1" x14ac:dyDescent="0.25">
      <c r="CF44" s="133" t="s">
        <v>223</v>
      </c>
      <c r="CG44" s="133">
        <v>37.49</v>
      </c>
      <c r="CH44" s="340">
        <v>33.06</v>
      </c>
    </row>
    <row r="46" spans="84:86" ht="13.5" thickBot="1" x14ac:dyDescent="0.25"/>
    <row r="47" spans="84:86" ht="13.5" thickBot="1" x14ac:dyDescent="0.25">
      <c r="CF47" s="381"/>
      <c r="CG47" s="133" t="s">
        <v>240</v>
      </c>
      <c r="CH47" s="133" t="s">
        <v>225</v>
      </c>
    </row>
    <row r="48" spans="84:86" x14ac:dyDescent="0.2">
      <c r="CF48" s="341" t="s">
        <v>215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175</v>
      </c>
      <c r="CG49" s="344">
        <v>38.79</v>
      </c>
      <c r="CH49" s="344">
        <v>38.65</v>
      </c>
    </row>
    <row r="50" spans="2:86" x14ac:dyDescent="0.2">
      <c r="CF50" s="343" t="s">
        <v>219</v>
      </c>
      <c r="CG50" s="344">
        <v>37.96</v>
      </c>
      <c r="CH50" s="344">
        <v>28.38</v>
      </c>
    </row>
    <row r="51" spans="2:86" x14ac:dyDescent="0.2">
      <c r="CF51" s="343" t="s">
        <v>157</v>
      </c>
      <c r="CG51" s="344">
        <v>37.94</v>
      </c>
      <c r="CH51" s="344">
        <v>30.7</v>
      </c>
    </row>
    <row r="52" spans="2:86" x14ac:dyDescent="0.2">
      <c r="CF52" s="343" t="s">
        <v>145</v>
      </c>
      <c r="CG52" s="344">
        <v>37.630000000000003</v>
      </c>
      <c r="CH52" s="344">
        <v>37.200000000000003</v>
      </c>
    </row>
    <row r="53" spans="2:86" x14ac:dyDescent="0.2">
      <c r="CF53" s="343" t="s">
        <v>138</v>
      </c>
      <c r="CG53" s="344">
        <v>37.340000000000003</v>
      </c>
      <c r="CH53" s="344">
        <v>31.17</v>
      </c>
    </row>
    <row r="54" spans="2:86" x14ac:dyDescent="0.2">
      <c r="CF54" s="343" t="s">
        <v>133</v>
      </c>
      <c r="CG54" s="344">
        <v>37.020000000000003</v>
      </c>
      <c r="CH54" s="344">
        <v>31.99</v>
      </c>
    </row>
    <row r="55" spans="2:86" x14ac:dyDescent="0.2">
      <c r="CF55" s="343" t="s">
        <v>143</v>
      </c>
      <c r="CG55" s="344">
        <v>36.79</v>
      </c>
      <c r="CH55" s="344">
        <v>28.68</v>
      </c>
    </row>
    <row r="56" spans="2:86" x14ac:dyDescent="0.2">
      <c r="CF56" s="343" t="s">
        <v>134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218</v>
      </c>
      <c r="CG58" s="344">
        <v>35.42</v>
      </c>
      <c r="CH58" s="344">
        <v>28</v>
      </c>
    </row>
    <row r="59" spans="2:86" x14ac:dyDescent="0.2">
      <c r="CF59" s="343" t="s">
        <v>139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201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221</v>
      </c>
      <c r="CG63" s="344">
        <v>31.89</v>
      </c>
      <c r="CH63" s="344">
        <v>27.18</v>
      </c>
    </row>
    <row r="64" spans="2:86" x14ac:dyDescent="0.2">
      <c r="CF64" s="430" t="s">
        <v>80</v>
      </c>
      <c r="CG64" s="431">
        <v>31.59</v>
      </c>
      <c r="CH64" s="431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135</v>
      </c>
      <c r="CG66" s="344">
        <v>30.96</v>
      </c>
      <c r="CH66" s="344">
        <v>29.12</v>
      </c>
    </row>
    <row r="67" spans="84:86" x14ac:dyDescent="0.2">
      <c r="CF67" s="343" t="s">
        <v>136</v>
      </c>
      <c r="CG67" s="344">
        <v>30.61</v>
      </c>
      <c r="CH67" s="344">
        <v>21.72</v>
      </c>
    </row>
    <row r="68" spans="84:86" x14ac:dyDescent="0.2">
      <c r="CF68" s="343" t="s">
        <v>222</v>
      </c>
      <c r="CG68" s="344">
        <v>30.48</v>
      </c>
      <c r="CH68" s="344">
        <v>23.8</v>
      </c>
    </row>
    <row r="69" spans="84:86" x14ac:dyDescent="0.2">
      <c r="CF69" s="343" t="s">
        <v>220</v>
      </c>
      <c r="CG69" s="344">
        <v>30.32</v>
      </c>
      <c r="CH69" s="344">
        <v>25.28</v>
      </c>
    </row>
    <row r="70" spans="84:86" x14ac:dyDescent="0.2">
      <c r="CF70" s="343" t="s">
        <v>160</v>
      </c>
      <c r="CG70" s="344">
        <v>29.76</v>
      </c>
      <c r="CH70" s="344">
        <v>21.63</v>
      </c>
    </row>
    <row r="71" spans="84:86" x14ac:dyDescent="0.2">
      <c r="CF71" s="343" t="s">
        <v>155</v>
      </c>
      <c r="CG71" s="344">
        <v>29.68</v>
      </c>
      <c r="CH71" s="344">
        <v>27.77</v>
      </c>
    </row>
    <row r="72" spans="84:86" ht="13.5" thickBot="1" x14ac:dyDescent="0.25">
      <c r="CF72" s="343" t="s">
        <v>146</v>
      </c>
      <c r="CG72" s="344">
        <v>29.19</v>
      </c>
      <c r="CH72" s="344">
        <v>25.66</v>
      </c>
    </row>
    <row r="73" spans="84:86" ht="13.5" thickBot="1" x14ac:dyDescent="0.25">
      <c r="CF73" s="133" t="s">
        <v>223</v>
      </c>
      <c r="CG73" s="340">
        <v>34.86</v>
      </c>
      <c r="CH73" s="340">
        <v>28.46</v>
      </c>
    </row>
    <row r="84" spans="2:7" ht="18.75" x14ac:dyDescent="0.25">
      <c r="B84" s="435" t="s">
        <v>229</v>
      </c>
      <c r="C84" s="436"/>
      <c r="D84" s="436"/>
      <c r="E84" s="436"/>
      <c r="F84" s="436"/>
      <c r="G84" s="43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3" sqref="U63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2" sqref="R12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199</v>
      </c>
      <c r="G2" s="279"/>
    </row>
    <row r="5" spans="2:13" ht="13.5" thickBot="1" x14ac:dyDescent="0.25"/>
    <row r="6" spans="2:13" ht="16.5" customHeight="1" thickBot="1" x14ac:dyDescent="0.25">
      <c r="B6" s="440" t="s">
        <v>87</v>
      </c>
      <c r="C6" s="437" t="s">
        <v>186</v>
      </c>
      <c r="D6" s="438"/>
      <c r="E6" s="438"/>
      <c r="F6" s="438"/>
      <c r="G6" s="438"/>
      <c r="H6" s="438"/>
      <c r="I6" s="437" t="s">
        <v>187</v>
      </c>
      <c r="J6" s="438"/>
      <c r="K6" s="438"/>
      <c r="L6" s="438"/>
      <c r="M6" s="439"/>
    </row>
    <row r="7" spans="2:13" ht="16.5" customHeight="1" thickBot="1" x14ac:dyDescent="0.25">
      <c r="B7" s="441"/>
      <c r="C7" s="284" t="s">
        <v>234</v>
      </c>
      <c r="D7" s="285" t="s">
        <v>237</v>
      </c>
      <c r="E7" s="285" t="s">
        <v>188</v>
      </c>
      <c r="F7" s="286" t="s">
        <v>189</v>
      </c>
      <c r="G7" s="285" t="s">
        <v>190</v>
      </c>
      <c r="H7" s="287" t="s">
        <v>191</v>
      </c>
      <c r="I7" s="288" t="s">
        <v>235</v>
      </c>
      <c r="J7" s="285" t="s">
        <v>192</v>
      </c>
      <c r="K7" s="286" t="s">
        <v>189</v>
      </c>
      <c r="L7" s="285" t="s">
        <v>193</v>
      </c>
      <c r="M7" s="285" t="s">
        <v>194</v>
      </c>
    </row>
    <row r="8" spans="2:13" ht="30" customHeight="1" thickBot="1" x14ac:dyDescent="0.25">
      <c r="B8" s="433" t="s">
        <v>268</v>
      </c>
      <c r="C8" s="295">
        <v>137.26</v>
      </c>
      <c r="D8" s="296"/>
      <c r="E8" s="296">
        <v>141.66999999999999</v>
      </c>
      <c r="F8" s="297">
        <v>141.66999999999999</v>
      </c>
      <c r="G8" s="296">
        <v>131.69999999999999</v>
      </c>
      <c r="H8" s="298">
        <v>112.6</v>
      </c>
      <c r="I8" s="299"/>
      <c r="J8" s="289">
        <v>96.887132067480778</v>
      </c>
      <c r="K8" s="290">
        <v>96.887132067480778</v>
      </c>
      <c r="L8" s="289">
        <v>104.22171602126045</v>
      </c>
      <c r="M8" s="289">
        <v>121.9005328596803</v>
      </c>
    </row>
    <row r="9" spans="2:13" ht="30" customHeight="1" thickBot="1" x14ac:dyDescent="0.25">
      <c r="B9" s="433" t="s">
        <v>195</v>
      </c>
      <c r="C9" s="295">
        <v>545.41999999999996</v>
      </c>
      <c r="D9" s="296">
        <v>547.02</v>
      </c>
      <c r="E9" s="386">
        <v>561.72</v>
      </c>
      <c r="F9" s="297">
        <v>616.41999999999996</v>
      </c>
      <c r="G9" s="296">
        <v>759.64</v>
      </c>
      <c r="H9" s="298">
        <v>706.95</v>
      </c>
      <c r="I9" s="291">
        <v>99.707506124090514</v>
      </c>
      <c r="J9" s="289">
        <v>97.098198390657245</v>
      </c>
      <c r="K9" s="290">
        <v>88.481879238181747</v>
      </c>
      <c r="L9" s="289">
        <v>71.799799905218251</v>
      </c>
      <c r="M9" s="289">
        <v>77.151142230709368</v>
      </c>
    </row>
    <row r="10" spans="2:13" ht="30" customHeight="1" thickBot="1" x14ac:dyDescent="0.25">
      <c r="B10" s="433" t="s">
        <v>196</v>
      </c>
      <c r="C10" s="295">
        <v>1063.98</v>
      </c>
      <c r="D10" s="296">
        <v>1066.31</v>
      </c>
      <c r="E10" s="386">
        <v>1038.48</v>
      </c>
      <c r="F10" s="297">
        <v>1108.33</v>
      </c>
      <c r="G10" s="296">
        <v>1195.4000000000001</v>
      </c>
      <c r="H10" s="298">
        <v>879.25</v>
      </c>
      <c r="I10" s="291">
        <v>99.781489435530005</v>
      </c>
      <c r="J10" s="289">
        <v>102.45551190201063</v>
      </c>
      <c r="K10" s="290">
        <v>95.998484205967543</v>
      </c>
      <c r="L10" s="289">
        <v>89.006190396519983</v>
      </c>
      <c r="M10" s="289">
        <v>121.00995166334944</v>
      </c>
    </row>
    <row r="11" spans="2:13" ht="30" customHeight="1" thickBot="1" x14ac:dyDescent="0.25">
      <c r="B11" s="433" t="s">
        <v>197</v>
      </c>
      <c r="C11" s="295">
        <v>1841.78</v>
      </c>
      <c r="D11" s="296">
        <v>1825.48</v>
      </c>
      <c r="E11" s="386">
        <v>1795.84</v>
      </c>
      <c r="F11" s="297">
        <v>1743.25</v>
      </c>
      <c r="G11" s="296">
        <v>1678.97</v>
      </c>
      <c r="H11" s="298">
        <v>1014.89</v>
      </c>
      <c r="I11" s="291">
        <v>100.89291583583496</v>
      </c>
      <c r="J11" s="289">
        <v>102.55813435495368</v>
      </c>
      <c r="K11" s="290">
        <v>105.6520866198193</v>
      </c>
      <c r="L11" s="289">
        <v>109.6970166232869</v>
      </c>
      <c r="M11" s="289">
        <v>181.4758249662525</v>
      </c>
    </row>
    <row r="12" spans="2:13" ht="30" customHeight="1" thickBot="1" x14ac:dyDescent="0.25">
      <c r="B12" s="433" t="s">
        <v>198</v>
      </c>
      <c r="C12" s="295">
        <v>2070.38</v>
      </c>
      <c r="D12" s="296">
        <v>2063.1999999999998</v>
      </c>
      <c r="E12" s="386">
        <v>1970.43</v>
      </c>
      <c r="F12" s="297">
        <v>1971.15</v>
      </c>
      <c r="G12" s="296">
        <v>1829.19</v>
      </c>
      <c r="H12" s="298">
        <v>1229.48</v>
      </c>
      <c r="I12" s="291">
        <v>100.34800310197753</v>
      </c>
      <c r="J12" s="289">
        <v>105.07249686616626</v>
      </c>
      <c r="K12" s="290">
        <v>105.03411713974076</v>
      </c>
      <c r="L12" s="289">
        <v>113.18561767776994</v>
      </c>
      <c r="M12" s="289">
        <v>168.39476852002471</v>
      </c>
    </row>
    <row r="13" spans="2:13" ht="30" customHeight="1" thickBot="1" x14ac:dyDescent="0.25">
      <c r="B13" s="433" t="s">
        <v>93</v>
      </c>
      <c r="C13" s="295">
        <v>1193.7</v>
      </c>
      <c r="D13" s="296">
        <v>1210.44</v>
      </c>
      <c r="E13" s="386">
        <v>1217.6600000000001</v>
      </c>
      <c r="F13" s="297">
        <v>1293.96</v>
      </c>
      <c r="G13" s="296">
        <v>1312.68</v>
      </c>
      <c r="H13" s="298">
        <v>1007.28</v>
      </c>
      <c r="I13" s="291">
        <v>98.617031823138689</v>
      </c>
      <c r="J13" s="289">
        <v>98.032291444245516</v>
      </c>
      <c r="K13" s="290">
        <v>92.251692478901973</v>
      </c>
      <c r="L13" s="289">
        <v>90.936100191973665</v>
      </c>
      <c r="M13" s="289">
        <v>118.50726709554444</v>
      </c>
    </row>
    <row r="14" spans="2:13" ht="30" customHeight="1" thickBot="1" x14ac:dyDescent="0.25">
      <c r="B14" s="433" t="s">
        <v>94</v>
      </c>
      <c r="C14" s="295">
        <v>1232.18</v>
      </c>
      <c r="D14" s="296">
        <v>1215.8599999999999</v>
      </c>
      <c r="E14" s="386">
        <v>1188.17</v>
      </c>
      <c r="F14" s="297">
        <v>1327.74</v>
      </c>
      <c r="G14" s="296">
        <v>1319.66</v>
      </c>
      <c r="H14" s="298">
        <v>1001.33</v>
      </c>
      <c r="I14" s="291">
        <v>101.34225979964799</v>
      </c>
      <c r="J14" s="289">
        <v>103.70401541866904</v>
      </c>
      <c r="K14" s="290">
        <v>92.802807778631362</v>
      </c>
      <c r="L14" s="289">
        <v>93.371019808132388</v>
      </c>
      <c r="M14" s="289">
        <v>123.05433773081801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H11" sqref="H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161</v>
      </c>
    </row>
    <row r="4" spans="1:8" ht="13.5" thickBot="1" x14ac:dyDescent="0.25"/>
    <row r="5" spans="1:8" ht="12.75" customHeight="1" x14ac:dyDescent="0.2">
      <c r="B5" s="442" t="s">
        <v>87</v>
      </c>
      <c r="C5" s="445" t="s">
        <v>1</v>
      </c>
      <c r="D5" s="446"/>
      <c r="E5" s="446"/>
      <c r="F5" s="446"/>
      <c r="G5" s="446"/>
      <c r="H5" s="447"/>
    </row>
    <row r="6" spans="1:8" ht="13.5" customHeight="1" thickBot="1" x14ac:dyDescent="0.25">
      <c r="B6" s="443"/>
      <c r="C6" s="448"/>
      <c r="D6" s="449"/>
      <c r="E6" s="449"/>
      <c r="F6" s="449"/>
      <c r="G6" s="449"/>
      <c r="H6" s="450"/>
    </row>
    <row r="7" spans="1:8" ht="23.25" thickBot="1" x14ac:dyDescent="0.25">
      <c r="B7" s="443"/>
      <c r="C7" s="451" t="s">
        <v>88</v>
      </c>
      <c r="D7" s="452"/>
      <c r="E7" s="387" t="s">
        <v>231</v>
      </c>
      <c r="F7" s="29" t="s">
        <v>89</v>
      </c>
      <c r="G7" s="400"/>
      <c r="H7" s="401" t="s">
        <v>232</v>
      </c>
    </row>
    <row r="8" spans="1:8" ht="15.75" thickBot="1" x14ac:dyDescent="0.25">
      <c r="B8" s="444"/>
      <c r="C8" s="122">
        <v>43191</v>
      </c>
      <c r="D8" s="323">
        <v>43184</v>
      </c>
      <c r="E8" s="62" t="s">
        <v>14</v>
      </c>
      <c r="F8" s="402">
        <v>43191</v>
      </c>
      <c r="G8" s="403">
        <v>43184</v>
      </c>
      <c r="H8" s="277" t="s">
        <v>14</v>
      </c>
    </row>
    <row r="9" spans="1:8" ht="27.75" customHeight="1" thickBot="1" x14ac:dyDescent="0.25">
      <c r="B9" s="293" t="s">
        <v>90</v>
      </c>
      <c r="C9" s="67">
        <v>1841.78</v>
      </c>
      <c r="D9" s="356">
        <v>1825.48</v>
      </c>
      <c r="E9" s="222">
        <v>0.89291583583495593</v>
      </c>
      <c r="F9" s="67">
        <v>436.76160212478362</v>
      </c>
      <c r="G9" s="339">
        <v>431.98447631217761</v>
      </c>
      <c r="H9" s="222">
        <v>1.1058558986628448</v>
      </c>
    </row>
    <row r="10" spans="1:8" ht="33.75" customHeight="1" thickBot="1" x14ac:dyDescent="0.25">
      <c r="B10" s="293" t="s">
        <v>169</v>
      </c>
      <c r="C10" s="321">
        <v>2070.38</v>
      </c>
      <c r="D10" s="357">
        <v>2063.1999999999998</v>
      </c>
      <c r="E10" s="222">
        <v>0.34800310197752482</v>
      </c>
      <c r="F10" s="67">
        <v>490.97204107282607</v>
      </c>
      <c r="G10" s="339">
        <v>488.23891334185242</v>
      </c>
      <c r="H10" s="222">
        <v>0.55979309643022723</v>
      </c>
    </row>
    <row r="11" spans="1:8" ht="28.5" customHeight="1" thickBot="1" x14ac:dyDescent="0.25">
      <c r="B11" s="221" t="s">
        <v>91</v>
      </c>
      <c r="C11" s="294">
        <v>545.41999999999996</v>
      </c>
      <c r="D11" s="358">
        <v>547.02</v>
      </c>
      <c r="E11" s="222">
        <v>-0.29249387590947729</v>
      </c>
      <c r="F11" s="67">
        <v>129.34145936588487</v>
      </c>
      <c r="G11" s="339">
        <v>129.44767854607412</v>
      </c>
      <c r="H11" s="222">
        <v>-8.2055685650195762E-2</v>
      </c>
    </row>
    <row r="12" spans="1:8" ht="22.5" customHeight="1" thickBot="1" x14ac:dyDescent="0.25">
      <c r="B12" s="221" t="s">
        <v>92</v>
      </c>
      <c r="C12" s="294">
        <v>1063.98</v>
      </c>
      <c r="D12" s="358">
        <v>1066.31</v>
      </c>
      <c r="E12" s="222">
        <v>-0.21851056446998782</v>
      </c>
      <c r="F12" s="67">
        <v>252.3133107258887</v>
      </c>
      <c r="G12" s="339">
        <v>252.33328600501682</v>
      </c>
      <c r="H12" s="222">
        <v>-7.9162283519429652E-3</v>
      </c>
    </row>
    <row r="13" spans="1:8" ht="23.25" customHeight="1" thickBot="1" x14ac:dyDescent="0.25">
      <c r="B13" s="63" t="s">
        <v>93</v>
      </c>
      <c r="C13" s="67">
        <v>1193.7</v>
      </c>
      <c r="D13" s="356">
        <v>1210.44</v>
      </c>
      <c r="E13" s="64">
        <v>-1.3829681768613074</v>
      </c>
      <c r="F13" s="67">
        <v>283.0752448481112</v>
      </c>
      <c r="G13" s="339">
        <v>286.44043731364479</v>
      </c>
      <c r="H13" s="64">
        <v>-1.1748314927507244</v>
      </c>
    </row>
    <row r="14" spans="1:8" ht="34.5" customHeight="1" thickBot="1" x14ac:dyDescent="0.25">
      <c r="B14" s="434" t="s">
        <v>94</v>
      </c>
      <c r="C14" s="321">
        <v>1232.18</v>
      </c>
      <c r="D14" s="357">
        <v>1215.8599999999999</v>
      </c>
      <c r="E14" s="65">
        <v>1.3422597996479995</v>
      </c>
      <c r="F14" s="67">
        <v>292.20043159667057</v>
      </c>
      <c r="G14" s="339">
        <v>287.72303469165604</v>
      </c>
      <c r="H14" s="65">
        <v>1.5561482276915433</v>
      </c>
    </row>
    <row r="15" spans="1:8" ht="30.75" customHeight="1" thickBot="1" x14ac:dyDescent="0.25">
      <c r="B15" s="453" t="s">
        <v>95</v>
      </c>
      <c r="C15" s="454"/>
      <c r="D15" s="454"/>
      <c r="E15" s="455"/>
      <c r="F15" s="331" t="s">
        <v>276</v>
      </c>
      <c r="G15" s="331" t="s">
        <v>270</v>
      </c>
      <c r="H15" s="388" t="s">
        <v>233</v>
      </c>
    </row>
    <row r="16" spans="1:8" ht="15.75" thickBot="1" x14ac:dyDescent="0.25">
      <c r="B16" s="456"/>
      <c r="C16" s="457"/>
      <c r="D16" s="457"/>
      <c r="E16" s="458"/>
      <c r="F16" s="332">
        <v>4.2168999999999999</v>
      </c>
      <c r="G16" s="332">
        <v>4.2257999999999996</v>
      </c>
      <c r="H16" s="223">
        <v>-0.2106110085664179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28" sqref="T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185</v>
      </c>
    </row>
    <row r="4" spans="1:4" ht="15.75" x14ac:dyDescent="0.25">
      <c r="A4" s="127" t="s">
        <v>236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40" sqref="L4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274</v>
      </c>
    </row>
    <row r="2" spans="1:18" ht="18.75" x14ac:dyDescent="0.3">
      <c r="A2" s="2" t="s">
        <v>23</v>
      </c>
      <c r="D2" s="2"/>
    </row>
    <row r="3" spans="1:18" ht="15.75" thickBot="1" x14ac:dyDescent="0.3">
      <c r="A3" s="112" t="s">
        <v>126</v>
      </c>
      <c r="B3" s="1"/>
    </row>
    <row r="4" spans="1:18" ht="15" thickBot="1" x14ac:dyDescent="0.25">
      <c r="B4" s="459" t="s">
        <v>0</v>
      </c>
      <c r="C4" s="462" t="s">
        <v>40</v>
      </c>
      <c r="D4" s="465" t="s">
        <v>1</v>
      </c>
      <c r="E4" s="466"/>
      <c r="F4" s="467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60"/>
      <c r="C5" s="463"/>
      <c r="D5" s="468"/>
      <c r="E5" s="469"/>
      <c r="F5" s="470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60"/>
      <c r="C6" s="463"/>
      <c r="D6" s="21" t="s">
        <v>26</v>
      </c>
      <c r="E6" s="128"/>
      <c r="F6" s="129" t="s">
        <v>176</v>
      </c>
      <c r="G6" s="21" t="s">
        <v>26</v>
      </c>
      <c r="H6" s="128"/>
      <c r="I6" s="129" t="s">
        <v>177</v>
      </c>
      <c r="J6" s="57" t="s">
        <v>26</v>
      </c>
      <c r="K6" s="57"/>
      <c r="L6" s="129" t="s">
        <v>177</v>
      </c>
      <c r="M6" s="58" t="s">
        <v>26</v>
      </c>
      <c r="N6" s="407"/>
      <c r="O6" s="129" t="s">
        <v>177</v>
      </c>
      <c r="P6" s="22" t="s">
        <v>26</v>
      </c>
      <c r="Q6" s="128"/>
      <c r="R6" s="129" t="s">
        <v>177</v>
      </c>
    </row>
    <row r="7" spans="1:18" ht="15.75" thickBot="1" x14ac:dyDescent="0.25">
      <c r="B7" s="461"/>
      <c r="C7" s="464"/>
      <c r="D7" s="12" t="s">
        <v>273</v>
      </c>
      <c r="E7" s="360" t="s">
        <v>269</v>
      </c>
      <c r="F7" s="367" t="s">
        <v>14</v>
      </c>
      <c r="G7" s="12" t="s">
        <v>273</v>
      </c>
      <c r="H7" s="360" t="s">
        <v>269</v>
      </c>
      <c r="I7" s="367" t="s">
        <v>14</v>
      </c>
      <c r="J7" s="224" t="s">
        <v>273</v>
      </c>
      <c r="K7" s="107" t="s">
        <v>269</v>
      </c>
      <c r="L7" s="13" t="s">
        <v>14</v>
      </c>
      <c r="M7" s="12" t="s">
        <v>273</v>
      </c>
      <c r="N7" s="360" t="s">
        <v>269</v>
      </c>
      <c r="O7" s="367" t="s">
        <v>14</v>
      </c>
      <c r="P7" s="224" t="s">
        <v>273</v>
      </c>
      <c r="Q7" s="360" t="s">
        <v>269</v>
      </c>
      <c r="R7" s="367" t="s">
        <v>14</v>
      </c>
    </row>
    <row r="8" spans="1:18" ht="27" customHeight="1" x14ac:dyDescent="0.2">
      <c r="B8" s="473" t="s">
        <v>55</v>
      </c>
      <c r="C8" s="236" t="s">
        <v>162</v>
      </c>
      <c r="D8" s="25">
        <v>1193.6949999999999</v>
      </c>
      <c r="E8" s="361">
        <v>1210.4369999999999</v>
      </c>
      <c r="F8" s="408">
        <v>-1.3831368340524921</v>
      </c>
      <c r="G8" s="25">
        <v>1192.828</v>
      </c>
      <c r="H8" s="361">
        <v>1226.0740000000001</v>
      </c>
      <c r="I8" s="408">
        <v>-2.7115818457939809</v>
      </c>
      <c r="J8" s="66">
        <v>1220.2909999999999</v>
      </c>
      <c r="K8" s="24">
        <v>1162.4880000000001</v>
      </c>
      <c r="L8" s="412">
        <v>4.9723524027774806</v>
      </c>
      <c r="M8" s="66" t="s">
        <v>96</v>
      </c>
      <c r="N8" s="361" t="s">
        <v>96</v>
      </c>
      <c r="O8" s="408" t="s">
        <v>158</v>
      </c>
      <c r="P8" s="66">
        <v>1216.2349999999999</v>
      </c>
      <c r="Q8" s="361">
        <v>1161.155</v>
      </c>
      <c r="R8" s="408">
        <v>4.7435527556613826</v>
      </c>
    </row>
    <row r="9" spans="1:18" ht="23.25" customHeight="1" x14ac:dyDescent="0.2">
      <c r="B9" s="474"/>
      <c r="C9" s="237" t="s">
        <v>163</v>
      </c>
      <c r="D9" s="26">
        <v>1232.182</v>
      </c>
      <c r="E9" s="362">
        <v>1215.8620000000001</v>
      </c>
      <c r="F9" s="409">
        <v>1.3422575917332671</v>
      </c>
      <c r="G9" s="26">
        <v>1217.4480000000001</v>
      </c>
      <c r="H9" s="362">
        <v>1223.7059999999999</v>
      </c>
      <c r="I9" s="409">
        <v>-0.51139734544080129</v>
      </c>
      <c r="J9" s="118">
        <v>1187.771</v>
      </c>
      <c r="K9" s="41">
        <v>1117.519</v>
      </c>
      <c r="L9" s="413">
        <v>6.2864255551807133</v>
      </c>
      <c r="M9" s="118">
        <v>1152.8430000000001</v>
      </c>
      <c r="N9" s="362">
        <v>1128.558</v>
      </c>
      <c r="O9" s="409">
        <v>2.1518610474605722</v>
      </c>
      <c r="P9" s="118">
        <v>1424.154</v>
      </c>
      <c r="Q9" s="362">
        <v>1378.2190000000001</v>
      </c>
      <c r="R9" s="409">
        <v>3.3329245932612994</v>
      </c>
    </row>
    <row r="10" spans="1:18" ht="27" customHeight="1" x14ac:dyDescent="0.2">
      <c r="B10" s="474"/>
      <c r="C10" s="237" t="s">
        <v>170</v>
      </c>
      <c r="D10" s="26">
        <v>1291.681</v>
      </c>
      <c r="E10" s="362">
        <v>1286.098</v>
      </c>
      <c r="F10" s="409">
        <v>0.43410377747264078</v>
      </c>
      <c r="G10" s="26" t="s">
        <v>96</v>
      </c>
      <c r="H10" s="362" t="s">
        <v>96</v>
      </c>
      <c r="I10" s="409" t="s">
        <v>158</v>
      </c>
      <c r="J10" s="118" t="s">
        <v>96</v>
      </c>
      <c r="K10" s="41" t="s">
        <v>96</v>
      </c>
      <c r="L10" s="413" t="s">
        <v>158</v>
      </c>
      <c r="M10" s="355" t="s">
        <v>96</v>
      </c>
      <c r="N10" s="362" t="s">
        <v>96</v>
      </c>
      <c r="O10" s="409" t="s">
        <v>158</v>
      </c>
      <c r="P10" s="118" t="s">
        <v>27</v>
      </c>
      <c r="Q10" s="362" t="s">
        <v>27</v>
      </c>
      <c r="R10" s="409" t="s">
        <v>27</v>
      </c>
    </row>
    <row r="11" spans="1:18" ht="27.75" customHeight="1" x14ac:dyDescent="0.2">
      <c r="B11" s="474"/>
      <c r="C11" s="237" t="s">
        <v>171</v>
      </c>
      <c r="D11" s="26">
        <v>1427.8050000000001</v>
      </c>
      <c r="E11" s="362">
        <v>1420.6369999999999</v>
      </c>
      <c r="F11" s="409">
        <v>0.50456238997014158</v>
      </c>
      <c r="G11" s="26">
        <v>1456.43</v>
      </c>
      <c r="H11" s="362">
        <v>1445.0239999999999</v>
      </c>
      <c r="I11" s="409">
        <v>0.78932945058353199</v>
      </c>
      <c r="J11" s="118" t="s">
        <v>96</v>
      </c>
      <c r="K11" s="41" t="s">
        <v>96</v>
      </c>
      <c r="L11" s="413" t="s">
        <v>158</v>
      </c>
      <c r="M11" s="355" t="s">
        <v>96</v>
      </c>
      <c r="N11" s="362" t="s">
        <v>96</v>
      </c>
      <c r="O11" s="409" t="s">
        <v>158</v>
      </c>
      <c r="P11" s="118" t="s">
        <v>96</v>
      </c>
      <c r="Q11" s="362" t="s">
        <v>96</v>
      </c>
      <c r="R11" s="409" t="s">
        <v>158</v>
      </c>
    </row>
    <row r="12" spans="1:18" ht="25.5" x14ac:dyDescent="0.2">
      <c r="B12" s="474"/>
      <c r="C12" s="237" t="s">
        <v>56</v>
      </c>
      <c r="D12" s="26">
        <v>1201.2149999999999</v>
      </c>
      <c r="E12" s="362">
        <v>1197.2460000000001</v>
      </c>
      <c r="F12" s="409">
        <v>0.33151081732574783</v>
      </c>
      <c r="G12" s="26">
        <v>1224.0419999999999</v>
      </c>
      <c r="H12" s="362">
        <v>1219.4839999999999</v>
      </c>
      <c r="I12" s="409">
        <v>0.37376464143850946</v>
      </c>
      <c r="J12" s="118" t="s">
        <v>96</v>
      </c>
      <c r="K12" s="41" t="s">
        <v>96</v>
      </c>
      <c r="L12" s="413" t="s">
        <v>158</v>
      </c>
      <c r="M12" s="118">
        <v>1101.5509999999999</v>
      </c>
      <c r="N12" s="362">
        <v>1130.6769999999999</v>
      </c>
      <c r="O12" s="409">
        <v>-2.5759788162313355</v>
      </c>
      <c r="P12" s="118" t="s">
        <v>96</v>
      </c>
      <c r="Q12" s="362" t="s">
        <v>96</v>
      </c>
      <c r="R12" s="409" t="s">
        <v>158</v>
      </c>
    </row>
    <row r="13" spans="1:18" ht="23.25" customHeight="1" x14ac:dyDescent="0.2">
      <c r="B13" s="474"/>
      <c r="C13" s="237" t="s">
        <v>57</v>
      </c>
      <c r="D13" s="26" t="s">
        <v>27</v>
      </c>
      <c r="E13" s="362" t="s">
        <v>27</v>
      </c>
      <c r="F13" s="409" t="s">
        <v>27</v>
      </c>
      <c r="G13" s="26" t="s">
        <v>27</v>
      </c>
      <c r="H13" s="362" t="s">
        <v>27</v>
      </c>
      <c r="I13" s="409" t="s">
        <v>27</v>
      </c>
      <c r="J13" s="118" t="s">
        <v>27</v>
      </c>
      <c r="K13" s="41" t="s">
        <v>27</v>
      </c>
      <c r="L13" s="413" t="s">
        <v>27</v>
      </c>
      <c r="M13" s="118" t="s">
        <v>27</v>
      </c>
      <c r="N13" s="362" t="s">
        <v>27</v>
      </c>
      <c r="O13" s="409" t="s">
        <v>27</v>
      </c>
      <c r="P13" s="118" t="s">
        <v>27</v>
      </c>
      <c r="Q13" s="362" t="s">
        <v>27</v>
      </c>
      <c r="R13" s="409" t="s">
        <v>27</v>
      </c>
    </row>
    <row r="14" spans="1:18" ht="15.75" thickBot="1" x14ac:dyDescent="0.25">
      <c r="B14" s="475"/>
      <c r="C14" s="324" t="s">
        <v>58</v>
      </c>
      <c r="D14" s="28" t="s">
        <v>96</v>
      </c>
      <c r="E14" s="366" t="s">
        <v>96</v>
      </c>
      <c r="F14" s="410" t="s">
        <v>158</v>
      </c>
      <c r="G14" s="28" t="s">
        <v>27</v>
      </c>
      <c r="H14" s="366" t="s">
        <v>27</v>
      </c>
      <c r="I14" s="410" t="s">
        <v>27</v>
      </c>
      <c r="J14" s="130" t="s">
        <v>27</v>
      </c>
      <c r="K14" s="39" t="s">
        <v>27</v>
      </c>
      <c r="L14" s="414" t="s">
        <v>27</v>
      </c>
      <c r="M14" s="337" t="s">
        <v>96</v>
      </c>
      <c r="N14" s="366" t="s">
        <v>96</v>
      </c>
      <c r="O14" s="410" t="s">
        <v>158</v>
      </c>
      <c r="P14" s="130" t="s">
        <v>27</v>
      </c>
      <c r="Q14" s="366" t="s">
        <v>27</v>
      </c>
      <c r="R14" s="410" t="s">
        <v>27</v>
      </c>
    </row>
    <row r="15" spans="1:18" ht="15.75" customHeight="1" x14ac:dyDescent="0.2">
      <c r="B15" s="476" t="s">
        <v>59</v>
      </c>
      <c r="C15" s="477"/>
      <c r="D15" s="25">
        <v>1443.5540000000001</v>
      </c>
      <c r="E15" s="361">
        <v>1444.393</v>
      </c>
      <c r="F15" s="408">
        <v>-5.8086684164208889E-2</v>
      </c>
      <c r="G15" s="25">
        <v>1454.7650000000001</v>
      </c>
      <c r="H15" s="361">
        <v>1454.4970000000001</v>
      </c>
      <c r="I15" s="408">
        <v>1.8425613803261822E-2</v>
      </c>
      <c r="J15" s="66">
        <v>1380.154</v>
      </c>
      <c r="K15" s="24">
        <v>1382.25</v>
      </c>
      <c r="L15" s="412">
        <v>-0.15163682401881018</v>
      </c>
      <c r="M15" s="383">
        <v>1333.8389999999999</v>
      </c>
      <c r="N15" s="361">
        <v>1343.6379999999999</v>
      </c>
      <c r="O15" s="408">
        <v>-0.72928869234123905</v>
      </c>
      <c r="P15" s="66" t="s">
        <v>27</v>
      </c>
      <c r="Q15" s="361" t="s">
        <v>27</v>
      </c>
      <c r="R15" s="408" t="s">
        <v>27</v>
      </c>
    </row>
    <row r="16" spans="1:18" ht="15" x14ac:dyDescent="0.2">
      <c r="B16" s="478" t="s">
        <v>60</v>
      </c>
      <c r="C16" s="479"/>
      <c r="D16" s="26">
        <v>978.52700000000004</v>
      </c>
      <c r="E16" s="362">
        <v>973.93899999999996</v>
      </c>
      <c r="F16" s="409">
        <v>0.47107673067821287</v>
      </c>
      <c r="G16" s="26" t="s">
        <v>96</v>
      </c>
      <c r="H16" s="362" t="s">
        <v>96</v>
      </c>
      <c r="I16" s="409" t="s">
        <v>158</v>
      </c>
      <c r="J16" s="118" t="s">
        <v>96</v>
      </c>
      <c r="K16" s="41" t="s">
        <v>96</v>
      </c>
      <c r="L16" s="413" t="s">
        <v>158</v>
      </c>
      <c r="M16" s="118" t="s">
        <v>96</v>
      </c>
      <c r="N16" s="362" t="s">
        <v>96</v>
      </c>
      <c r="O16" s="409" t="s">
        <v>158</v>
      </c>
      <c r="P16" s="118" t="s">
        <v>27</v>
      </c>
      <c r="Q16" s="362" t="s">
        <v>27</v>
      </c>
      <c r="R16" s="409" t="s">
        <v>27</v>
      </c>
    </row>
    <row r="17" spans="2:18" ht="15" customHeight="1" thickBot="1" x14ac:dyDescent="0.25">
      <c r="B17" s="480" t="s">
        <v>61</v>
      </c>
      <c r="C17" s="481"/>
      <c r="D17" s="28">
        <v>1960.432</v>
      </c>
      <c r="E17" s="366">
        <v>1982.8340000000001</v>
      </c>
      <c r="F17" s="410">
        <v>-1.1297970480635313</v>
      </c>
      <c r="G17" s="28" t="s">
        <v>96</v>
      </c>
      <c r="H17" s="366" t="s">
        <v>96</v>
      </c>
      <c r="I17" s="410" t="s">
        <v>158</v>
      </c>
      <c r="J17" s="130" t="s">
        <v>27</v>
      </c>
      <c r="K17" s="39" t="s">
        <v>27</v>
      </c>
      <c r="L17" s="414" t="s">
        <v>27</v>
      </c>
      <c r="M17" s="130" t="s">
        <v>27</v>
      </c>
      <c r="N17" s="366" t="s">
        <v>27</v>
      </c>
      <c r="O17" s="410" t="s">
        <v>27</v>
      </c>
      <c r="P17" s="130">
        <v>2072.5050000000001</v>
      </c>
      <c r="Q17" s="366">
        <v>2133.27</v>
      </c>
      <c r="R17" s="410">
        <v>-2.8484439381794084</v>
      </c>
    </row>
    <row r="18" spans="2:18" ht="15.75" customHeight="1" x14ac:dyDescent="0.2">
      <c r="B18" s="471" t="s">
        <v>62</v>
      </c>
      <c r="C18" s="325" t="s">
        <v>53</v>
      </c>
      <c r="D18" s="134">
        <v>877.15</v>
      </c>
      <c r="E18" s="370">
        <v>841.13800000000003</v>
      </c>
      <c r="F18" s="411">
        <v>4.2813426572096303</v>
      </c>
      <c r="G18" s="27">
        <v>930.48599999999999</v>
      </c>
      <c r="H18" s="370">
        <v>931.346</v>
      </c>
      <c r="I18" s="411">
        <v>-9.2339474266278448E-2</v>
      </c>
      <c r="J18" s="134">
        <v>957.01800000000003</v>
      </c>
      <c r="K18" s="382">
        <v>962.52200000000005</v>
      </c>
      <c r="L18" s="415">
        <v>-0.57183108541934824</v>
      </c>
      <c r="M18" s="134">
        <v>899.87099999999998</v>
      </c>
      <c r="N18" s="370">
        <v>883.69299999999998</v>
      </c>
      <c r="O18" s="411">
        <v>1.8307262816385326</v>
      </c>
      <c r="P18" s="134">
        <v>770.38199999999995</v>
      </c>
      <c r="Q18" s="370">
        <v>738.78</v>
      </c>
      <c r="R18" s="411">
        <v>4.277592788110125</v>
      </c>
    </row>
    <row r="19" spans="2:18" ht="37.5" customHeight="1" thickBot="1" x14ac:dyDescent="0.25">
      <c r="B19" s="472"/>
      <c r="C19" s="238" t="s">
        <v>63</v>
      </c>
      <c r="D19" s="130">
        <v>671.149</v>
      </c>
      <c r="E19" s="366">
        <v>673.93700000000001</v>
      </c>
      <c r="F19" s="410">
        <v>-0.41368851984681221</v>
      </c>
      <c r="G19" s="28" t="s">
        <v>96</v>
      </c>
      <c r="H19" s="366" t="s">
        <v>96</v>
      </c>
      <c r="I19" s="410" t="s">
        <v>158</v>
      </c>
      <c r="J19" s="130" t="s">
        <v>96</v>
      </c>
      <c r="K19" s="39" t="s">
        <v>96</v>
      </c>
      <c r="L19" s="414" t="s">
        <v>158</v>
      </c>
      <c r="M19" s="130" t="s">
        <v>96</v>
      </c>
      <c r="N19" s="366" t="s">
        <v>96</v>
      </c>
      <c r="O19" s="410" t="s">
        <v>158</v>
      </c>
      <c r="P19" s="130" t="s">
        <v>96</v>
      </c>
      <c r="Q19" s="366" t="s">
        <v>96</v>
      </c>
      <c r="R19" s="410" t="s">
        <v>158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AB27" sqref="AB27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177</v>
      </c>
      <c r="F8" s="29" t="s">
        <v>26</v>
      </c>
      <c r="G8" s="9"/>
      <c r="H8" s="10" t="s">
        <v>178</v>
      </c>
      <c r="I8" s="29" t="s">
        <v>26</v>
      </c>
      <c r="J8" s="9"/>
      <c r="K8" s="10" t="s">
        <v>178</v>
      </c>
      <c r="L8" s="29" t="s">
        <v>26</v>
      </c>
      <c r="M8" s="9"/>
      <c r="N8" s="10" t="s">
        <v>178</v>
      </c>
      <c r="O8" s="29" t="s">
        <v>26</v>
      </c>
      <c r="P8" s="9"/>
      <c r="Q8" s="11" t="s">
        <v>178</v>
      </c>
    </row>
    <row r="9" spans="1:17" ht="30" customHeight="1" thickBot="1" x14ac:dyDescent="0.25">
      <c r="A9" s="23"/>
      <c r="B9" s="15"/>
      <c r="C9" s="12" t="s">
        <v>273</v>
      </c>
      <c r="D9" s="107" t="s">
        <v>269</v>
      </c>
      <c r="E9" s="210" t="s">
        <v>14</v>
      </c>
      <c r="F9" s="12" t="s">
        <v>273</v>
      </c>
      <c r="G9" s="107" t="s">
        <v>269</v>
      </c>
      <c r="H9" s="13" t="s">
        <v>14</v>
      </c>
      <c r="I9" s="12" t="s">
        <v>273</v>
      </c>
      <c r="J9" s="107" t="s">
        <v>269</v>
      </c>
      <c r="K9" s="13" t="s">
        <v>14</v>
      </c>
      <c r="L9" s="12" t="s">
        <v>273</v>
      </c>
      <c r="M9" s="107" t="s">
        <v>269</v>
      </c>
      <c r="N9" s="13" t="s">
        <v>14</v>
      </c>
      <c r="O9" s="12" t="s">
        <v>273</v>
      </c>
      <c r="P9" s="107" t="s">
        <v>269</v>
      </c>
      <c r="Q9" s="14" t="s">
        <v>14</v>
      </c>
    </row>
    <row r="10" spans="1:17" ht="17.25" customHeight="1" x14ac:dyDescent="0.2">
      <c r="A10" s="482" t="s">
        <v>83</v>
      </c>
      <c r="B10" s="239" t="s">
        <v>43</v>
      </c>
      <c r="C10" s="27" t="s">
        <v>27</v>
      </c>
      <c r="D10" s="349" t="s">
        <v>27</v>
      </c>
      <c r="E10" s="416" t="s">
        <v>27</v>
      </c>
      <c r="F10" s="114" t="s">
        <v>27</v>
      </c>
      <c r="G10" s="115" t="s">
        <v>27</v>
      </c>
      <c r="H10" s="423" t="s">
        <v>27</v>
      </c>
      <c r="I10" s="114" t="s">
        <v>27</v>
      </c>
      <c r="J10" s="115" t="s">
        <v>27</v>
      </c>
      <c r="K10" s="423" t="s">
        <v>27</v>
      </c>
      <c r="L10" s="114" t="s">
        <v>27</v>
      </c>
      <c r="M10" s="115" t="s">
        <v>27</v>
      </c>
      <c r="N10" s="423" t="s">
        <v>27</v>
      </c>
      <c r="O10" s="114" t="s">
        <v>27</v>
      </c>
      <c r="P10" s="115" t="s">
        <v>27</v>
      </c>
      <c r="Q10" s="421" t="s">
        <v>27</v>
      </c>
    </row>
    <row r="11" spans="1:17" ht="15" customHeight="1" x14ac:dyDescent="0.2">
      <c r="A11" s="483"/>
      <c r="B11" s="240" t="s">
        <v>44</v>
      </c>
      <c r="C11" s="26" t="s">
        <v>96</v>
      </c>
      <c r="D11" s="350" t="s">
        <v>96</v>
      </c>
      <c r="E11" s="417" t="s">
        <v>158</v>
      </c>
      <c r="F11" s="26" t="s">
        <v>27</v>
      </c>
      <c r="G11" s="41" t="s">
        <v>27</v>
      </c>
      <c r="H11" s="413" t="s">
        <v>27</v>
      </c>
      <c r="I11" s="26" t="s">
        <v>27</v>
      </c>
      <c r="J11" s="41" t="s">
        <v>27</v>
      </c>
      <c r="K11" s="413" t="s">
        <v>27</v>
      </c>
      <c r="L11" s="26" t="s">
        <v>27</v>
      </c>
      <c r="M11" s="41" t="s">
        <v>96</v>
      </c>
      <c r="N11" s="413" t="s">
        <v>27</v>
      </c>
      <c r="O11" s="26" t="s">
        <v>27</v>
      </c>
      <c r="P11" s="41" t="s">
        <v>27</v>
      </c>
      <c r="Q11" s="417" t="s">
        <v>27</v>
      </c>
    </row>
    <row r="12" spans="1:17" ht="15" customHeight="1" x14ac:dyDescent="0.2">
      <c r="A12" s="483"/>
      <c r="B12" s="240" t="s">
        <v>45</v>
      </c>
      <c r="C12" s="26">
        <v>176.30799999999999</v>
      </c>
      <c r="D12" s="350">
        <v>177.06800000000001</v>
      </c>
      <c r="E12" s="417">
        <v>-0.42921363543950308</v>
      </c>
      <c r="F12" s="26">
        <v>178.256</v>
      </c>
      <c r="G12" s="41">
        <v>179.595</v>
      </c>
      <c r="H12" s="413">
        <v>-0.74556641331885554</v>
      </c>
      <c r="I12" s="26">
        <v>177.54599999999999</v>
      </c>
      <c r="J12" s="41">
        <v>177.238</v>
      </c>
      <c r="K12" s="413">
        <v>0.17377763233617663</v>
      </c>
      <c r="L12" s="26">
        <v>173.221</v>
      </c>
      <c r="M12" s="41">
        <v>173.869</v>
      </c>
      <c r="N12" s="413">
        <v>-0.3726943848529618</v>
      </c>
      <c r="O12" s="26">
        <v>166.05600000000001</v>
      </c>
      <c r="P12" s="41">
        <v>164.61199999999999</v>
      </c>
      <c r="Q12" s="417">
        <v>0.87721429786407845</v>
      </c>
    </row>
    <row r="13" spans="1:17" ht="15" customHeight="1" x14ac:dyDescent="0.2">
      <c r="A13" s="483"/>
      <c r="B13" s="241" t="s">
        <v>46</v>
      </c>
      <c r="C13" s="26">
        <v>188.476</v>
      </c>
      <c r="D13" s="350">
        <v>191.21799999999999</v>
      </c>
      <c r="E13" s="417">
        <v>-1.4339654216653195</v>
      </c>
      <c r="F13" s="26">
        <v>188.238</v>
      </c>
      <c r="G13" s="41">
        <v>191.45599999999999</v>
      </c>
      <c r="H13" s="413">
        <v>-1.6808039445094378</v>
      </c>
      <c r="I13" s="26">
        <v>202.327</v>
      </c>
      <c r="J13" s="41">
        <v>201.60400000000001</v>
      </c>
      <c r="K13" s="413">
        <v>0.35862383682862675</v>
      </c>
      <c r="L13" s="26">
        <v>185.67</v>
      </c>
      <c r="M13" s="41">
        <v>185.75299999999999</v>
      </c>
      <c r="N13" s="413">
        <v>-4.4682993006841566E-2</v>
      </c>
      <c r="O13" s="26">
        <v>165.53399999999999</v>
      </c>
      <c r="P13" s="41">
        <v>160.78100000000001</v>
      </c>
      <c r="Q13" s="417">
        <v>2.9561950728008815</v>
      </c>
    </row>
    <row r="14" spans="1:17" ht="15" customHeight="1" thickBot="1" x14ac:dyDescent="0.25">
      <c r="A14" s="483"/>
      <c r="B14" s="242" t="s">
        <v>47</v>
      </c>
      <c r="C14" s="30">
        <v>285.03399999999999</v>
      </c>
      <c r="D14" s="351">
        <v>298.60700000000003</v>
      </c>
      <c r="E14" s="418">
        <v>-4.5454393232576713</v>
      </c>
      <c r="F14" s="30" t="s">
        <v>96</v>
      </c>
      <c r="G14" s="116" t="s">
        <v>96</v>
      </c>
      <c r="H14" s="424" t="s">
        <v>158</v>
      </c>
      <c r="I14" s="30" t="s">
        <v>27</v>
      </c>
      <c r="J14" s="116" t="s">
        <v>27</v>
      </c>
      <c r="K14" s="424" t="s">
        <v>27</v>
      </c>
      <c r="L14" s="30" t="s">
        <v>96</v>
      </c>
      <c r="M14" s="116" t="s">
        <v>96</v>
      </c>
      <c r="N14" s="424" t="s">
        <v>158</v>
      </c>
      <c r="O14" s="30" t="s">
        <v>27</v>
      </c>
      <c r="P14" s="116" t="s">
        <v>27</v>
      </c>
      <c r="Q14" s="418" t="s">
        <v>27</v>
      </c>
    </row>
    <row r="15" spans="1:17" ht="15" customHeight="1" thickBot="1" x14ac:dyDescent="0.25">
      <c r="A15" s="484"/>
      <c r="B15" s="243" t="s">
        <v>24</v>
      </c>
      <c r="C15" s="197">
        <v>182.65208671538153</v>
      </c>
      <c r="D15" s="352">
        <v>184.4750625261623</v>
      </c>
      <c r="E15" s="419">
        <v>-0.98819633711859589</v>
      </c>
      <c r="F15" s="197">
        <v>184.48671169533893</v>
      </c>
      <c r="G15" s="198">
        <v>186.96720775399032</v>
      </c>
      <c r="H15" s="425">
        <v>-1.326701130347526</v>
      </c>
      <c r="I15" s="197">
        <v>187.93837034845538</v>
      </c>
      <c r="J15" s="198">
        <v>187.47311651923889</v>
      </c>
      <c r="K15" s="425">
        <v>0.24817095797772587</v>
      </c>
      <c r="L15" s="197">
        <v>177.44597019994256</v>
      </c>
      <c r="M15" s="198">
        <v>177.82374580056589</v>
      </c>
      <c r="N15" s="425">
        <v>-0.2124438437187173</v>
      </c>
      <c r="O15" s="197">
        <v>164.929279074096</v>
      </c>
      <c r="P15" s="198">
        <v>164.41204291029698</v>
      </c>
      <c r="Q15" s="419">
        <v>0.31459749215647775</v>
      </c>
    </row>
    <row r="16" spans="1:17" ht="15.75" customHeight="1" x14ac:dyDescent="0.2">
      <c r="A16" s="482" t="s">
        <v>25</v>
      </c>
      <c r="B16" s="239" t="s">
        <v>43</v>
      </c>
      <c r="C16" s="31">
        <v>172.57499999999999</v>
      </c>
      <c r="D16" s="117">
        <v>172.328</v>
      </c>
      <c r="E16" s="420">
        <v>0.14333132166565252</v>
      </c>
      <c r="F16" s="114">
        <v>172.4</v>
      </c>
      <c r="G16" s="115">
        <v>171.82</v>
      </c>
      <c r="H16" s="423">
        <v>0.33756256547550489</v>
      </c>
      <c r="I16" s="114">
        <v>173.29300000000001</v>
      </c>
      <c r="J16" s="115">
        <v>175.27</v>
      </c>
      <c r="K16" s="423">
        <v>-1.1279739829976629</v>
      </c>
      <c r="L16" s="114" t="s">
        <v>27</v>
      </c>
      <c r="M16" s="115" t="s">
        <v>27</v>
      </c>
      <c r="N16" s="423" t="s">
        <v>27</v>
      </c>
      <c r="O16" s="114" t="s">
        <v>27</v>
      </c>
      <c r="P16" s="115" t="s">
        <v>27</v>
      </c>
      <c r="Q16" s="421" t="s">
        <v>27</v>
      </c>
    </row>
    <row r="17" spans="1:17" ht="15" customHeight="1" x14ac:dyDescent="0.2">
      <c r="A17" s="487"/>
      <c r="B17" s="244" t="s">
        <v>44</v>
      </c>
      <c r="C17" s="26">
        <v>175.79300000000001</v>
      </c>
      <c r="D17" s="41">
        <v>178.72200000000001</v>
      </c>
      <c r="E17" s="417">
        <v>-1.63885811483757</v>
      </c>
      <c r="F17" s="26">
        <v>173.33600000000001</v>
      </c>
      <c r="G17" s="41">
        <v>176.49299999999999</v>
      </c>
      <c r="H17" s="413">
        <v>-1.7887394967505694</v>
      </c>
      <c r="I17" s="26">
        <v>183.73599999999999</v>
      </c>
      <c r="J17" s="41">
        <v>188.953</v>
      </c>
      <c r="K17" s="413">
        <v>-2.7610040592104981</v>
      </c>
      <c r="L17" s="26" t="s">
        <v>27</v>
      </c>
      <c r="M17" s="41" t="s">
        <v>27</v>
      </c>
      <c r="N17" s="413" t="s">
        <v>27</v>
      </c>
      <c r="O17" s="26" t="s">
        <v>96</v>
      </c>
      <c r="P17" s="41" t="s">
        <v>96</v>
      </c>
      <c r="Q17" s="417" t="s">
        <v>158</v>
      </c>
    </row>
    <row r="18" spans="1:17" ht="15" customHeight="1" x14ac:dyDescent="0.2">
      <c r="A18" s="487"/>
      <c r="B18" s="244" t="s">
        <v>45</v>
      </c>
      <c r="C18" s="26">
        <v>192.13800000000001</v>
      </c>
      <c r="D18" s="41">
        <v>189.50299999999999</v>
      </c>
      <c r="E18" s="417">
        <v>1.3904793063962151</v>
      </c>
      <c r="F18" s="26">
        <v>195.39699999999999</v>
      </c>
      <c r="G18" s="41">
        <v>193.11099999999999</v>
      </c>
      <c r="H18" s="413">
        <v>1.1837751345081333</v>
      </c>
      <c r="I18" s="26">
        <v>178.92</v>
      </c>
      <c r="J18" s="41">
        <v>177.27099999999999</v>
      </c>
      <c r="K18" s="413">
        <v>0.93021419183058751</v>
      </c>
      <c r="L18" s="26" t="s">
        <v>96</v>
      </c>
      <c r="M18" s="41" t="s">
        <v>96</v>
      </c>
      <c r="N18" s="413" t="s">
        <v>158</v>
      </c>
      <c r="O18" s="26" t="s">
        <v>96</v>
      </c>
      <c r="P18" s="41" t="s">
        <v>96</v>
      </c>
      <c r="Q18" s="417" t="s">
        <v>158</v>
      </c>
    </row>
    <row r="19" spans="1:17" ht="15" customHeight="1" x14ac:dyDescent="0.2">
      <c r="A19" s="487"/>
      <c r="B19" s="244" t="s">
        <v>46</v>
      </c>
      <c r="C19" s="26">
        <v>193.37200000000001</v>
      </c>
      <c r="D19" s="41">
        <v>194.73699999999999</v>
      </c>
      <c r="E19" s="417">
        <v>-0.70094537761184605</v>
      </c>
      <c r="F19" s="26">
        <v>193.13200000000001</v>
      </c>
      <c r="G19" s="41">
        <v>194.202</v>
      </c>
      <c r="H19" s="413">
        <v>-0.55097269853039266</v>
      </c>
      <c r="I19" s="26">
        <v>194.04300000000001</v>
      </c>
      <c r="J19" s="41">
        <v>196.5</v>
      </c>
      <c r="K19" s="413">
        <v>-1.2503816793893099</v>
      </c>
      <c r="L19" s="26" t="s">
        <v>27</v>
      </c>
      <c r="M19" s="41" t="s">
        <v>27</v>
      </c>
      <c r="N19" s="413" t="s">
        <v>27</v>
      </c>
      <c r="O19" s="26" t="s">
        <v>96</v>
      </c>
      <c r="P19" s="41" t="s">
        <v>96</v>
      </c>
      <c r="Q19" s="417" t="s">
        <v>158</v>
      </c>
    </row>
    <row r="20" spans="1:17" ht="15" customHeight="1" thickBot="1" x14ac:dyDescent="0.25">
      <c r="A20" s="487"/>
      <c r="B20" s="244" t="s">
        <v>47</v>
      </c>
      <c r="C20" s="30">
        <v>180.244</v>
      </c>
      <c r="D20" s="116">
        <v>186.51900000000001</v>
      </c>
      <c r="E20" s="418">
        <v>-3.3642685195610129</v>
      </c>
      <c r="F20" s="30">
        <v>177.41</v>
      </c>
      <c r="G20" s="116">
        <v>184.202</v>
      </c>
      <c r="H20" s="424">
        <v>-3.6872563815810908</v>
      </c>
      <c r="I20" s="30">
        <v>210.15799999999999</v>
      </c>
      <c r="J20" s="116">
        <v>207</v>
      </c>
      <c r="K20" s="424">
        <v>1.5256038647342933</v>
      </c>
      <c r="L20" s="30" t="s">
        <v>96</v>
      </c>
      <c r="M20" s="116" t="s">
        <v>96</v>
      </c>
      <c r="N20" s="424" t="s">
        <v>158</v>
      </c>
      <c r="O20" s="30" t="s">
        <v>27</v>
      </c>
      <c r="P20" s="116" t="s">
        <v>27</v>
      </c>
      <c r="Q20" s="418" t="s">
        <v>27</v>
      </c>
    </row>
    <row r="21" spans="1:17" ht="15" customHeight="1" thickBot="1" x14ac:dyDescent="0.25">
      <c r="A21" s="488"/>
      <c r="B21" s="245" t="s">
        <v>24</v>
      </c>
      <c r="C21" s="197">
        <v>189.59561671016795</v>
      </c>
      <c r="D21" s="198">
        <v>190.3624717895085</v>
      </c>
      <c r="E21" s="419">
        <v>-0.40283942109582466</v>
      </c>
      <c r="F21" s="197">
        <v>189.59209055009416</v>
      </c>
      <c r="G21" s="198">
        <v>190.15040988823725</v>
      </c>
      <c r="H21" s="425">
        <v>-0.29361984466467927</v>
      </c>
      <c r="I21" s="197">
        <v>189.94854155808275</v>
      </c>
      <c r="J21" s="198">
        <v>191.42913736801691</v>
      </c>
      <c r="K21" s="425">
        <v>-0.77344328574586629</v>
      </c>
      <c r="L21" s="119" t="s">
        <v>96</v>
      </c>
      <c r="M21" s="376" t="s">
        <v>96</v>
      </c>
      <c r="N21" s="425" t="s">
        <v>158</v>
      </c>
      <c r="O21" s="119" t="s">
        <v>96</v>
      </c>
      <c r="P21" s="376" t="s">
        <v>96</v>
      </c>
      <c r="Q21" s="419" t="s">
        <v>158</v>
      </c>
    </row>
    <row r="22" spans="1:17" ht="15.75" customHeight="1" x14ac:dyDescent="0.2">
      <c r="A22" s="482" t="s">
        <v>48</v>
      </c>
      <c r="B22" s="246" t="s">
        <v>43</v>
      </c>
      <c r="C22" s="114">
        <v>302.23399999999998</v>
      </c>
      <c r="D22" s="115">
        <v>312.488</v>
      </c>
      <c r="E22" s="421">
        <v>-3.2814060059906365</v>
      </c>
      <c r="F22" s="280" t="s">
        <v>27</v>
      </c>
      <c r="G22" s="281" t="s">
        <v>27</v>
      </c>
      <c r="H22" s="423" t="s">
        <v>27</v>
      </c>
      <c r="I22" s="30">
        <v>302.23399999999998</v>
      </c>
      <c r="J22" s="116">
        <v>312.488</v>
      </c>
      <c r="K22" s="424">
        <v>-3.2814060059906365</v>
      </c>
      <c r="L22" s="114" t="s">
        <v>27</v>
      </c>
      <c r="M22" s="115" t="s">
        <v>27</v>
      </c>
      <c r="N22" s="423" t="s">
        <v>27</v>
      </c>
      <c r="O22" s="114" t="s">
        <v>27</v>
      </c>
      <c r="P22" s="115" t="s">
        <v>27</v>
      </c>
      <c r="Q22" s="421" t="s">
        <v>27</v>
      </c>
    </row>
    <row r="23" spans="1:17" ht="15" customHeight="1" x14ac:dyDescent="0.2">
      <c r="A23" s="487"/>
      <c r="B23" s="244" t="s">
        <v>44</v>
      </c>
      <c r="C23" s="30">
        <v>434.84899999999999</v>
      </c>
      <c r="D23" s="116">
        <v>410.46100000000001</v>
      </c>
      <c r="E23" s="418">
        <v>5.9416119923695492</v>
      </c>
      <c r="F23" s="26" t="s">
        <v>96</v>
      </c>
      <c r="G23" s="41" t="s">
        <v>96</v>
      </c>
      <c r="H23" s="413" t="s">
        <v>158</v>
      </c>
      <c r="I23" s="30" t="s">
        <v>96</v>
      </c>
      <c r="J23" s="116" t="s">
        <v>96</v>
      </c>
      <c r="K23" s="424" t="s">
        <v>158</v>
      </c>
      <c r="L23" s="30">
        <v>303.91300000000001</v>
      </c>
      <c r="M23" s="116">
        <v>293.33</v>
      </c>
      <c r="N23" s="424">
        <v>3.6078819077489612</v>
      </c>
      <c r="O23" s="30" t="s">
        <v>96</v>
      </c>
      <c r="P23" s="116" t="s">
        <v>96</v>
      </c>
      <c r="Q23" s="418" t="s">
        <v>158</v>
      </c>
    </row>
    <row r="24" spans="1:17" ht="15" customHeight="1" x14ac:dyDescent="0.2">
      <c r="A24" s="487"/>
      <c r="B24" s="244" t="s">
        <v>45</v>
      </c>
      <c r="C24" s="30">
        <v>330.32</v>
      </c>
      <c r="D24" s="116">
        <v>329.721</v>
      </c>
      <c r="E24" s="418">
        <v>0.18166874418068291</v>
      </c>
      <c r="F24" s="30">
        <v>497.73</v>
      </c>
      <c r="G24" s="116">
        <v>504.77800000000002</v>
      </c>
      <c r="H24" s="424">
        <v>-1.3962573646236567</v>
      </c>
      <c r="I24" s="30" t="s">
        <v>96</v>
      </c>
      <c r="J24" s="116" t="s">
        <v>96</v>
      </c>
      <c r="K24" s="424" t="s">
        <v>158</v>
      </c>
      <c r="L24" s="30">
        <v>338.15800000000002</v>
      </c>
      <c r="M24" s="116">
        <v>327.00200000000001</v>
      </c>
      <c r="N24" s="424">
        <v>3.4115999290524233</v>
      </c>
      <c r="O24" s="30" t="s">
        <v>96</v>
      </c>
      <c r="P24" s="116" t="s">
        <v>96</v>
      </c>
      <c r="Q24" s="418" t="s">
        <v>158</v>
      </c>
    </row>
    <row r="25" spans="1:17" ht="15" customHeight="1" x14ac:dyDescent="0.2">
      <c r="A25" s="487"/>
      <c r="B25" s="244" t="s">
        <v>46</v>
      </c>
      <c r="C25" s="30">
        <v>501.29199999999997</v>
      </c>
      <c r="D25" s="116">
        <v>498.55399999999997</v>
      </c>
      <c r="E25" s="418">
        <v>0.54918825242601599</v>
      </c>
      <c r="F25" s="30" t="s">
        <v>27</v>
      </c>
      <c r="G25" s="116" t="s">
        <v>27</v>
      </c>
      <c r="H25" s="424" t="s">
        <v>27</v>
      </c>
      <c r="I25" s="30" t="s">
        <v>96</v>
      </c>
      <c r="J25" s="116" t="s">
        <v>96</v>
      </c>
      <c r="K25" s="424" t="s">
        <v>158</v>
      </c>
      <c r="L25" s="30" t="s">
        <v>27</v>
      </c>
      <c r="M25" s="116" t="s">
        <v>27</v>
      </c>
      <c r="N25" s="424" t="s">
        <v>27</v>
      </c>
      <c r="O25" s="30" t="s">
        <v>96</v>
      </c>
      <c r="P25" s="116" t="s">
        <v>96</v>
      </c>
      <c r="Q25" s="418" t="s">
        <v>158</v>
      </c>
    </row>
    <row r="26" spans="1:17" ht="15" customHeight="1" thickBot="1" x14ac:dyDescent="0.25">
      <c r="A26" s="487"/>
      <c r="B26" s="244" t="s">
        <v>47</v>
      </c>
      <c r="C26" s="30">
        <v>389.30500000000001</v>
      </c>
      <c r="D26" s="116">
        <v>385.166</v>
      </c>
      <c r="E26" s="418">
        <v>1.0746016003489429</v>
      </c>
      <c r="F26" s="30" t="s">
        <v>96</v>
      </c>
      <c r="G26" s="116" t="s">
        <v>96</v>
      </c>
      <c r="H26" s="424" t="s">
        <v>158</v>
      </c>
      <c r="I26" s="30" t="s">
        <v>96</v>
      </c>
      <c r="J26" s="116" t="s">
        <v>96</v>
      </c>
      <c r="K26" s="424" t="s">
        <v>158</v>
      </c>
      <c r="L26" s="30">
        <v>413.10199999999998</v>
      </c>
      <c r="M26" s="116">
        <v>416.435</v>
      </c>
      <c r="N26" s="424">
        <v>-0.80036500294164203</v>
      </c>
      <c r="O26" s="30" t="s">
        <v>27</v>
      </c>
      <c r="P26" s="116" t="s">
        <v>27</v>
      </c>
      <c r="Q26" s="418" t="s">
        <v>27</v>
      </c>
    </row>
    <row r="27" spans="1:17" ht="15" customHeight="1" thickBot="1" x14ac:dyDescent="0.25">
      <c r="A27" s="486"/>
      <c r="B27" s="245" t="s">
        <v>24</v>
      </c>
      <c r="C27" s="197">
        <v>428.23579410227495</v>
      </c>
      <c r="D27" s="198">
        <v>421.9710674414199</v>
      </c>
      <c r="E27" s="419">
        <v>1.4846341714470144</v>
      </c>
      <c r="F27" s="197">
        <v>398.28315927309313</v>
      </c>
      <c r="G27" s="198">
        <v>388.02950957340749</v>
      </c>
      <c r="H27" s="425">
        <v>2.6424922452311197</v>
      </c>
      <c r="I27" s="119">
        <v>377.60505060808157</v>
      </c>
      <c r="J27" s="376">
        <v>375.93263913515051</v>
      </c>
      <c r="K27" s="425">
        <v>0.44486998436169728</v>
      </c>
      <c r="L27" s="197">
        <v>344.38284294248405</v>
      </c>
      <c r="M27" s="198">
        <v>332.27136041694871</v>
      </c>
      <c r="N27" s="425">
        <v>3.6450576150581608</v>
      </c>
      <c r="O27" s="197">
        <v>501.38168314057498</v>
      </c>
      <c r="P27" s="198">
        <v>498.52105407217294</v>
      </c>
      <c r="Q27" s="419">
        <v>0.57382312041486783</v>
      </c>
    </row>
    <row r="28" spans="1:17" ht="15.75" customHeight="1" x14ac:dyDescent="0.2">
      <c r="A28" s="482" t="s">
        <v>49</v>
      </c>
      <c r="B28" s="246" t="s">
        <v>43</v>
      </c>
      <c r="C28" s="114">
        <v>315.64600000000002</v>
      </c>
      <c r="D28" s="115">
        <v>309.399</v>
      </c>
      <c r="E28" s="421">
        <v>2.0190756919059254</v>
      </c>
      <c r="F28" s="280">
        <v>315.64600000000002</v>
      </c>
      <c r="G28" s="281">
        <v>309.399</v>
      </c>
      <c r="H28" s="423">
        <v>2.0190756919059254</v>
      </c>
      <c r="I28" s="353" t="s">
        <v>27</v>
      </c>
      <c r="J28" s="354" t="s">
        <v>27</v>
      </c>
      <c r="K28" s="423" t="s">
        <v>27</v>
      </c>
      <c r="L28" s="114" t="s">
        <v>27</v>
      </c>
      <c r="M28" s="115" t="s">
        <v>27</v>
      </c>
      <c r="N28" s="423" t="s">
        <v>27</v>
      </c>
      <c r="O28" s="114" t="s">
        <v>27</v>
      </c>
      <c r="P28" s="115" t="s">
        <v>27</v>
      </c>
      <c r="Q28" s="421" t="s">
        <v>27</v>
      </c>
    </row>
    <row r="29" spans="1:17" ht="15" customHeight="1" x14ac:dyDescent="0.2">
      <c r="A29" s="487"/>
      <c r="B29" s="244" t="s">
        <v>44</v>
      </c>
      <c r="C29" s="30">
        <v>279.61799999999999</v>
      </c>
      <c r="D29" s="116">
        <v>275.95299999999997</v>
      </c>
      <c r="E29" s="418">
        <v>1.3281247168902026</v>
      </c>
      <c r="F29" s="30">
        <v>220.887</v>
      </c>
      <c r="G29" s="116">
        <v>216.90199999999999</v>
      </c>
      <c r="H29" s="424">
        <v>1.8372352490986776</v>
      </c>
      <c r="I29" s="282">
        <v>271.791</v>
      </c>
      <c r="J29" s="283">
        <v>270.52</v>
      </c>
      <c r="K29" s="424">
        <v>0.46983587165459673</v>
      </c>
      <c r="L29" s="30">
        <v>313.61700000000002</v>
      </c>
      <c r="M29" s="116">
        <v>308.82100000000003</v>
      </c>
      <c r="N29" s="424">
        <v>1.5530031960261743</v>
      </c>
      <c r="O29" s="30">
        <v>350.97399999999999</v>
      </c>
      <c r="P29" s="116">
        <v>367.41899999999998</v>
      </c>
      <c r="Q29" s="418">
        <v>-4.4758164384530996</v>
      </c>
    </row>
    <row r="30" spans="1:17" ht="15" customHeight="1" x14ac:dyDescent="0.2">
      <c r="A30" s="487"/>
      <c r="B30" s="244" t="s">
        <v>45</v>
      </c>
      <c r="C30" s="30">
        <v>263.92899999999997</v>
      </c>
      <c r="D30" s="116">
        <v>265.16699999999997</v>
      </c>
      <c r="E30" s="418">
        <v>-0.46687559160830705</v>
      </c>
      <c r="F30" s="30">
        <v>300.74599999999998</v>
      </c>
      <c r="G30" s="116">
        <v>307.45699999999999</v>
      </c>
      <c r="H30" s="424">
        <v>-2.1827442536679968</v>
      </c>
      <c r="I30" s="282">
        <v>273.95600000000002</v>
      </c>
      <c r="J30" s="283">
        <v>260.32499999999999</v>
      </c>
      <c r="K30" s="424">
        <v>5.2361471237875845</v>
      </c>
      <c r="L30" s="30">
        <v>261.28300000000002</v>
      </c>
      <c r="M30" s="116">
        <v>263.93299999999999</v>
      </c>
      <c r="N30" s="424">
        <v>-1.004042692653051</v>
      </c>
      <c r="O30" s="30">
        <v>298.255</v>
      </c>
      <c r="P30" s="116">
        <v>293.947</v>
      </c>
      <c r="Q30" s="418">
        <v>1.4655703239019255</v>
      </c>
    </row>
    <row r="31" spans="1:17" ht="15" customHeight="1" x14ac:dyDescent="0.2">
      <c r="A31" s="487"/>
      <c r="B31" s="244" t="s">
        <v>46</v>
      </c>
      <c r="C31" s="30" t="s">
        <v>27</v>
      </c>
      <c r="D31" s="116" t="s">
        <v>27</v>
      </c>
      <c r="E31" s="418" t="s">
        <v>27</v>
      </c>
      <c r="F31" s="30" t="s">
        <v>27</v>
      </c>
      <c r="G31" s="116" t="s">
        <v>27</v>
      </c>
      <c r="H31" s="424" t="s">
        <v>27</v>
      </c>
      <c r="I31" s="282" t="s">
        <v>27</v>
      </c>
      <c r="J31" s="283" t="s">
        <v>27</v>
      </c>
      <c r="K31" s="424" t="s">
        <v>27</v>
      </c>
      <c r="L31" s="30" t="s">
        <v>27</v>
      </c>
      <c r="M31" s="116" t="s">
        <v>27</v>
      </c>
      <c r="N31" s="424" t="s">
        <v>27</v>
      </c>
      <c r="O31" s="30" t="s">
        <v>27</v>
      </c>
      <c r="P31" s="116" t="s">
        <v>27</v>
      </c>
      <c r="Q31" s="418" t="s">
        <v>27</v>
      </c>
    </row>
    <row r="32" spans="1:17" ht="15" customHeight="1" thickBot="1" x14ac:dyDescent="0.25">
      <c r="A32" s="487"/>
      <c r="B32" s="244" t="s">
        <v>47</v>
      </c>
      <c r="C32" s="30" t="s">
        <v>27</v>
      </c>
      <c r="D32" s="116" t="s">
        <v>27</v>
      </c>
      <c r="E32" s="418" t="s">
        <v>27</v>
      </c>
      <c r="F32" s="30" t="s">
        <v>27</v>
      </c>
      <c r="G32" s="116" t="s">
        <v>27</v>
      </c>
      <c r="H32" s="424" t="s">
        <v>27</v>
      </c>
      <c r="I32" s="282" t="s">
        <v>27</v>
      </c>
      <c r="J32" s="283" t="s">
        <v>27</v>
      </c>
      <c r="K32" s="424" t="s">
        <v>27</v>
      </c>
      <c r="L32" s="30" t="s">
        <v>27</v>
      </c>
      <c r="M32" s="116" t="s">
        <v>27</v>
      </c>
      <c r="N32" s="424" t="s">
        <v>27</v>
      </c>
      <c r="O32" s="30" t="s">
        <v>27</v>
      </c>
      <c r="P32" s="116" t="s">
        <v>27</v>
      </c>
      <c r="Q32" s="418" t="s">
        <v>27</v>
      </c>
    </row>
    <row r="33" spans="1:17" ht="15" customHeight="1" thickBot="1" x14ac:dyDescent="0.25">
      <c r="A33" s="486"/>
      <c r="B33" s="245" t="s">
        <v>24</v>
      </c>
      <c r="C33" s="197">
        <v>270.18933087361211</v>
      </c>
      <c r="D33" s="198">
        <v>269.25898987611822</v>
      </c>
      <c r="E33" s="419">
        <v>0.34551901049689038</v>
      </c>
      <c r="F33" s="197">
        <v>252.28008528784653</v>
      </c>
      <c r="G33" s="198">
        <v>246.71285750802642</v>
      </c>
      <c r="H33" s="425">
        <v>2.2565616709453393</v>
      </c>
      <c r="I33" s="377">
        <v>272.05650196719773</v>
      </c>
      <c r="J33" s="378">
        <v>268.92357926144859</v>
      </c>
      <c r="K33" s="425">
        <v>1.1649862441787961</v>
      </c>
      <c r="L33" s="197">
        <v>264.96260737451809</v>
      </c>
      <c r="M33" s="198">
        <v>266.72981972469455</v>
      </c>
      <c r="N33" s="425">
        <v>-0.66254772413541707</v>
      </c>
      <c r="O33" s="197">
        <v>328.72384431791426</v>
      </c>
      <c r="P33" s="198">
        <v>334.67864533106109</v>
      </c>
      <c r="Q33" s="419">
        <v>-1.7792593271842603</v>
      </c>
    </row>
    <row r="34" spans="1:17" ht="15.75" customHeight="1" x14ac:dyDescent="0.2">
      <c r="A34" s="482" t="s">
        <v>50</v>
      </c>
      <c r="B34" s="247" t="s">
        <v>51</v>
      </c>
      <c r="C34" s="25">
        <v>605.94899999999996</v>
      </c>
      <c r="D34" s="24">
        <v>604.70399999999995</v>
      </c>
      <c r="E34" s="422">
        <v>0.20588585489760355</v>
      </c>
      <c r="F34" s="25">
        <v>624.29999999999995</v>
      </c>
      <c r="G34" s="24">
        <v>625.51900000000001</v>
      </c>
      <c r="H34" s="412">
        <v>-0.19487817316501194</v>
      </c>
      <c r="I34" s="25">
        <v>514.096</v>
      </c>
      <c r="J34" s="24">
        <v>506.83</v>
      </c>
      <c r="K34" s="412">
        <v>1.4336167945859597</v>
      </c>
      <c r="L34" s="25">
        <v>631.54899999999998</v>
      </c>
      <c r="M34" s="24">
        <v>623.81100000000004</v>
      </c>
      <c r="N34" s="412">
        <v>1.2404398126996705</v>
      </c>
      <c r="O34" s="25">
        <v>613.95600000000002</v>
      </c>
      <c r="P34" s="24">
        <v>607.10799999999995</v>
      </c>
      <c r="Q34" s="422">
        <v>1.1279706411379971</v>
      </c>
    </row>
    <row r="35" spans="1:17" ht="15.75" customHeight="1" thickBot="1" x14ac:dyDescent="0.25">
      <c r="A35" s="485"/>
      <c r="B35" s="239" t="s">
        <v>52</v>
      </c>
      <c r="C35" s="31">
        <v>940.68899999999996</v>
      </c>
      <c r="D35" s="117">
        <v>958.43200000000002</v>
      </c>
      <c r="E35" s="420">
        <v>-1.8512528797035213</v>
      </c>
      <c r="F35" s="31">
        <v>991.68799999999999</v>
      </c>
      <c r="G35" s="117">
        <v>1005.21</v>
      </c>
      <c r="H35" s="426">
        <v>-1.3451915520140119</v>
      </c>
      <c r="I35" s="31">
        <v>891.30499999999995</v>
      </c>
      <c r="J35" s="117">
        <v>941.95</v>
      </c>
      <c r="K35" s="426">
        <v>-5.3766123467275433</v>
      </c>
      <c r="L35" s="31">
        <v>662.10900000000004</v>
      </c>
      <c r="M35" s="117">
        <v>640.88900000000001</v>
      </c>
      <c r="N35" s="426">
        <v>3.3110257782548969</v>
      </c>
      <c r="O35" s="31">
        <v>975.98099999999999</v>
      </c>
      <c r="P35" s="117">
        <v>973.61099999999999</v>
      </c>
      <c r="Q35" s="420">
        <v>0.24342370823665763</v>
      </c>
    </row>
    <row r="36" spans="1:17" ht="15" customHeight="1" thickBot="1" x14ac:dyDescent="0.25">
      <c r="A36" s="486"/>
      <c r="B36" s="243" t="s">
        <v>24</v>
      </c>
      <c r="C36" s="197">
        <v>698.39430992262965</v>
      </c>
      <c r="D36" s="198">
        <v>698.5173847085648</v>
      </c>
      <c r="E36" s="419">
        <v>-1.7619430615389588E-2</v>
      </c>
      <c r="F36" s="197">
        <v>707.78283050682853</v>
      </c>
      <c r="G36" s="198">
        <v>709.32194760595632</v>
      </c>
      <c r="H36" s="425">
        <v>-0.21698427693129918</v>
      </c>
      <c r="I36" s="197">
        <v>658.79134381248537</v>
      </c>
      <c r="J36" s="198">
        <v>668.01863785846979</v>
      </c>
      <c r="K36" s="425">
        <v>-1.3812929045760201</v>
      </c>
      <c r="L36" s="197">
        <v>640.30756025039125</v>
      </c>
      <c r="M36" s="198">
        <v>627.98049539038379</v>
      </c>
      <c r="N36" s="425">
        <v>1.9629693836819468</v>
      </c>
      <c r="O36" s="197">
        <v>723.33979703860643</v>
      </c>
      <c r="P36" s="198">
        <v>719.72724528134279</v>
      </c>
      <c r="Q36" s="419">
        <v>0.50193344505827231</v>
      </c>
    </row>
    <row r="37" spans="1:17" ht="15" customHeight="1" x14ac:dyDescent="0.2"/>
    <row r="38" spans="1:17" ht="18.75" x14ac:dyDescent="0.25">
      <c r="B38" s="131"/>
    </row>
    <row r="39" spans="1:17" ht="21" x14ac:dyDescent="0.25">
      <c r="B39" s="56"/>
    </row>
    <row r="43" spans="1:17" ht="18" x14ac:dyDescent="0.25">
      <c r="E43" s="212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O29" sqref="O29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274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0"/>
    </row>
    <row r="5" spans="1:17" ht="15" customHeight="1" thickBot="1" x14ac:dyDescent="0.25">
      <c r="A5" s="504" t="s">
        <v>0</v>
      </c>
      <c r="B5" s="507" t="s">
        <v>179</v>
      </c>
      <c r="C5" s="491" t="s">
        <v>1</v>
      </c>
      <c r="D5" s="492"/>
      <c r="E5" s="493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5"/>
      <c r="B6" s="508"/>
      <c r="C6" s="494"/>
      <c r="D6" s="495"/>
      <c r="E6" s="496"/>
      <c r="F6" s="8" t="s">
        <v>10</v>
      </c>
      <c r="G6" s="5"/>
      <c r="H6" s="59"/>
      <c r="I6" s="8" t="s">
        <v>11</v>
      </c>
      <c r="J6" s="5"/>
      <c r="K6" s="59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505"/>
      <c r="B7" s="509"/>
      <c r="C7" s="248" t="s">
        <v>26</v>
      </c>
      <c r="D7" s="249"/>
      <c r="E7" s="129" t="s">
        <v>180</v>
      </c>
      <c r="F7" s="489" t="s">
        <v>26</v>
      </c>
      <c r="G7" s="490"/>
      <c r="H7" s="250" t="s">
        <v>180</v>
      </c>
      <c r="I7" s="489" t="s">
        <v>26</v>
      </c>
      <c r="J7" s="490"/>
      <c r="K7" s="250" t="s">
        <v>180</v>
      </c>
      <c r="L7" s="489" t="s">
        <v>26</v>
      </c>
      <c r="M7" s="490"/>
      <c r="N7" s="250" t="s">
        <v>180</v>
      </c>
      <c r="O7" s="489" t="s">
        <v>26</v>
      </c>
      <c r="P7" s="490"/>
      <c r="Q7" s="250" t="s">
        <v>180</v>
      </c>
    </row>
    <row r="8" spans="1:17" ht="15.75" customHeight="1" thickBot="1" x14ac:dyDescent="0.25">
      <c r="A8" s="506"/>
      <c r="B8" s="510"/>
      <c r="C8" s="12" t="s">
        <v>273</v>
      </c>
      <c r="D8" s="360" t="s">
        <v>269</v>
      </c>
      <c r="E8" s="367" t="s">
        <v>14</v>
      </c>
      <c r="F8" s="12" t="s">
        <v>273</v>
      </c>
      <c r="G8" s="360" t="s">
        <v>269</v>
      </c>
      <c r="H8" s="367" t="s">
        <v>14</v>
      </c>
      <c r="I8" s="12" t="s">
        <v>273</v>
      </c>
      <c r="J8" s="360" t="s">
        <v>269</v>
      </c>
      <c r="K8" s="367" t="s">
        <v>14</v>
      </c>
      <c r="L8" s="224" t="s">
        <v>273</v>
      </c>
      <c r="M8" s="360" t="s">
        <v>269</v>
      </c>
      <c r="N8" s="367" t="s">
        <v>14</v>
      </c>
      <c r="O8" s="224" t="s">
        <v>273</v>
      </c>
      <c r="P8" s="360" t="s">
        <v>269</v>
      </c>
      <c r="Q8" s="367" t="s">
        <v>14</v>
      </c>
    </row>
    <row r="9" spans="1:17" ht="24" customHeight="1" x14ac:dyDescent="0.2">
      <c r="A9" s="482" t="s">
        <v>38</v>
      </c>
      <c r="B9" s="251" t="s">
        <v>84</v>
      </c>
      <c r="C9" s="25">
        <v>1841.7809999999999</v>
      </c>
      <c r="D9" s="361">
        <v>1825.4760000000001</v>
      </c>
      <c r="E9" s="408">
        <v>0.89319169356375183</v>
      </c>
      <c r="F9" s="25">
        <v>1841.3530000000001</v>
      </c>
      <c r="G9" s="361">
        <v>1832.742</v>
      </c>
      <c r="H9" s="408">
        <v>0.46984245463901109</v>
      </c>
      <c r="I9" s="25">
        <v>2017.4929999999999</v>
      </c>
      <c r="J9" s="361">
        <v>2008.3710000000001</v>
      </c>
      <c r="K9" s="408">
        <v>0.45419895029353857</v>
      </c>
      <c r="L9" s="66">
        <v>1787.056</v>
      </c>
      <c r="M9" s="361">
        <v>1832.3520000000001</v>
      </c>
      <c r="N9" s="408">
        <v>-2.47201411082587</v>
      </c>
      <c r="O9" s="66">
        <v>1849.385</v>
      </c>
      <c r="P9" s="361">
        <v>1745.55</v>
      </c>
      <c r="Q9" s="408">
        <v>5.94855489673742</v>
      </c>
    </row>
    <row r="10" spans="1:17" ht="27" customHeight="1" x14ac:dyDescent="0.2">
      <c r="A10" s="485"/>
      <c r="B10" s="252" t="s">
        <v>85</v>
      </c>
      <c r="C10" s="26">
        <v>2070.384</v>
      </c>
      <c r="D10" s="362">
        <v>2063.1979999999999</v>
      </c>
      <c r="E10" s="409">
        <v>0.34829424999443337</v>
      </c>
      <c r="F10" s="26">
        <v>2075.482</v>
      </c>
      <c r="G10" s="362">
        <v>2057.8850000000002</v>
      </c>
      <c r="H10" s="409">
        <v>0.85510123257615223</v>
      </c>
      <c r="I10" s="26">
        <v>2052.54</v>
      </c>
      <c r="J10" s="362">
        <v>2048.3200000000002</v>
      </c>
      <c r="K10" s="409">
        <v>0.20602249648491444</v>
      </c>
      <c r="L10" s="118">
        <v>2018.905</v>
      </c>
      <c r="M10" s="362">
        <v>2042</v>
      </c>
      <c r="N10" s="409">
        <v>-1.1309990205680718</v>
      </c>
      <c r="O10" s="118">
        <v>2112.739</v>
      </c>
      <c r="P10" s="362">
        <v>2167.6410000000001</v>
      </c>
      <c r="Q10" s="409">
        <v>-2.5327994810948882</v>
      </c>
    </row>
    <row r="11" spans="1:17" ht="30" customHeight="1" thickBot="1" x14ac:dyDescent="0.25">
      <c r="A11" s="253" t="s">
        <v>153</v>
      </c>
      <c r="B11" s="254" t="s">
        <v>86</v>
      </c>
      <c r="C11" s="30" t="s">
        <v>27</v>
      </c>
      <c r="D11" s="363" t="s">
        <v>27</v>
      </c>
      <c r="E11" s="427" t="s">
        <v>27</v>
      </c>
      <c r="F11" s="30" t="s">
        <v>27</v>
      </c>
      <c r="G11" s="363" t="s">
        <v>27</v>
      </c>
      <c r="H11" s="427" t="s">
        <v>27</v>
      </c>
      <c r="I11" s="30" t="s">
        <v>27</v>
      </c>
      <c r="J11" s="363" t="s">
        <v>27</v>
      </c>
      <c r="K11" s="427" t="s">
        <v>27</v>
      </c>
      <c r="L11" s="374" t="s">
        <v>27</v>
      </c>
      <c r="M11" s="363" t="s">
        <v>27</v>
      </c>
      <c r="N11" s="427" t="s">
        <v>27</v>
      </c>
      <c r="O11" s="374" t="s">
        <v>27</v>
      </c>
      <c r="P11" s="363" t="s">
        <v>27</v>
      </c>
      <c r="Q11" s="427" t="s">
        <v>27</v>
      </c>
    </row>
    <row r="12" spans="1:17" ht="24.75" customHeight="1" thickBot="1" x14ac:dyDescent="0.25">
      <c r="A12" s="255" t="s">
        <v>39</v>
      </c>
      <c r="B12" s="256" t="s">
        <v>24</v>
      </c>
      <c r="C12" s="359">
        <v>1993.3372779975816</v>
      </c>
      <c r="D12" s="364">
        <v>2011.9917758726388</v>
      </c>
      <c r="E12" s="373">
        <v>-0.92716571204503673</v>
      </c>
      <c r="F12" s="359">
        <v>1993.5268477615055</v>
      </c>
      <c r="G12" s="364">
        <v>2008.0889142682327</v>
      </c>
      <c r="H12" s="373">
        <v>-0.72517040471954231</v>
      </c>
      <c r="I12" s="359">
        <v>2051.6604336691767</v>
      </c>
      <c r="J12" s="364">
        <v>2046.6432496962248</v>
      </c>
      <c r="K12" s="373">
        <v>0.24514208686328598</v>
      </c>
      <c r="L12" s="375">
        <v>1964.8338922851874</v>
      </c>
      <c r="M12" s="364">
        <v>1971.9943689310655</v>
      </c>
      <c r="N12" s="373">
        <v>-0.36310837184385697</v>
      </c>
      <c r="O12" s="375">
        <v>1968.301066019683</v>
      </c>
      <c r="P12" s="364">
        <v>2023.9437574319352</v>
      </c>
      <c r="Q12" s="373">
        <v>-2.749221227513452</v>
      </c>
    </row>
    <row r="13" spans="1:17" ht="20.25" customHeight="1" x14ac:dyDescent="0.2">
      <c r="A13" s="482" t="s">
        <v>28</v>
      </c>
      <c r="B13" s="251" t="s">
        <v>29</v>
      </c>
      <c r="C13" s="25">
        <v>1063.98</v>
      </c>
      <c r="D13" s="361">
        <v>1066.31</v>
      </c>
      <c r="E13" s="408">
        <v>-0.21851056446998782</v>
      </c>
      <c r="F13" s="25">
        <v>1018.701</v>
      </c>
      <c r="G13" s="361">
        <v>1043.769</v>
      </c>
      <c r="H13" s="408">
        <v>-2.4016808316782723</v>
      </c>
      <c r="I13" s="25">
        <v>1131.268</v>
      </c>
      <c r="J13" s="361">
        <v>1131.221</v>
      </c>
      <c r="K13" s="408">
        <v>4.1548026424567319E-3</v>
      </c>
      <c r="L13" s="66" t="s">
        <v>96</v>
      </c>
      <c r="M13" s="361" t="s">
        <v>96</v>
      </c>
      <c r="N13" s="408" t="s">
        <v>158</v>
      </c>
      <c r="O13" s="66" t="s">
        <v>96</v>
      </c>
      <c r="P13" s="361" t="s">
        <v>96</v>
      </c>
      <c r="Q13" s="408" t="s">
        <v>158</v>
      </c>
    </row>
    <row r="14" spans="1:17" ht="20.25" customHeight="1" thickBot="1" x14ac:dyDescent="0.25">
      <c r="A14" s="485"/>
      <c r="B14" s="252" t="s">
        <v>30</v>
      </c>
      <c r="C14" s="30">
        <v>545.41999999999996</v>
      </c>
      <c r="D14" s="363">
        <v>547.01599999999996</v>
      </c>
      <c r="E14" s="427">
        <v>-0.29176477470494533</v>
      </c>
      <c r="F14" s="30">
        <v>554.22699999999998</v>
      </c>
      <c r="G14" s="363">
        <v>546.601</v>
      </c>
      <c r="H14" s="427">
        <v>1.3951675902532152</v>
      </c>
      <c r="I14" s="30">
        <v>550.47500000000002</v>
      </c>
      <c r="J14" s="363">
        <v>536.755</v>
      </c>
      <c r="K14" s="427">
        <v>2.5561010144293075</v>
      </c>
      <c r="L14" s="374">
        <v>512.28300000000002</v>
      </c>
      <c r="M14" s="363">
        <v>548.51400000000001</v>
      </c>
      <c r="N14" s="427">
        <v>-6.6053008674345586</v>
      </c>
      <c r="O14" s="374">
        <v>547.15</v>
      </c>
      <c r="P14" s="363">
        <v>566.31600000000003</v>
      </c>
      <c r="Q14" s="427">
        <v>-3.384329596903505</v>
      </c>
    </row>
    <row r="15" spans="1:17" ht="20.25" customHeight="1" thickBot="1" x14ac:dyDescent="0.25">
      <c r="A15" s="501"/>
      <c r="B15" s="256" t="s">
        <v>24</v>
      </c>
      <c r="C15" s="359">
        <v>603.91495330249995</v>
      </c>
      <c r="D15" s="364">
        <v>596.86890847018617</v>
      </c>
      <c r="E15" s="373">
        <v>1.1805012344123023</v>
      </c>
      <c r="F15" s="359">
        <v>608.52921431600373</v>
      </c>
      <c r="G15" s="364">
        <v>573.23076740720501</v>
      </c>
      <c r="H15" s="373">
        <v>6.1578074513442544</v>
      </c>
      <c r="I15" s="359">
        <v>583.68514065061152</v>
      </c>
      <c r="J15" s="364">
        <v>610.88164124236255</v>
      </c>
      <c r="K15" s="373">
        <v>-4.4520081723917828</v>
      </c>
      <c r="L15" s="375">
        <v>553.71539769862306</v>
      </c>
      <c r="M15" s="364">
        <v>605.67985741811185</v>
      </c>
      <c r="N15" s="373">
        <v>-8.5795258143472939</v>
      </c>
      <c r="O15" s="375">
        <v>649.30670382875439</v>
      </c>
      <c r="P15" s="364">
        <v>698.87114758361622</v>
      </c>
      <c r="Q15" s="373">
        <v>-7.0920718255766459</v>
      </c>
    </row>
    <row r="16" spans="1:17" ht="18.75" customHeight="1" x14ac:dyDescent="0.2">
      <c r="A16" s="482" t="s">
        <v>31</v>
      </c>
      <c r="B16" s="257" t="s">
        <v>32</v>
      </c>
      <c r="C16" s="25" t="s">
        <v>96</v>
      </c>
      <c r="D16" s="361" t="s">
        <v>96</v>
      </c>
      <c r="E16" s="408" t="s">
        <v>158</v>
      </c>
      <c r="F16" s="114" t="s">
        <v>27</v>
      </c>
      <c r="G16" s="368" t="s">
        <v>27</v>
      </c>
      <c r="H16" s="429" t="s">
        <v>27</v>
      </c>
      <c r="I16" s="25" t="s">
        <v>27</v>
      </c>
      <c r="J16" s="361" t="s">
        <v>27</v>
      </c>
      <c r="K16" s="408" t="s">
        <v>27</v>
      </c>
      <c r="L16" s="66" t="s">
        <v>27</v>
      </c>
      <c r="M16" s="361" t="s">
        <v>27</v>
      </c>
      <c r="N16" s="408" t="s">
        <v>27</v>
      </c>
      <c r="O16" s="114" t="s">
        <v>96</v>
      </c>
      <c r="P16" s="368" t="s">
        <v>96</v>
      </c>
      <c r="Q16" s="429" t="s">
        <v>158</v>
      </c>
    </row>
    <row r="17" spans="1:17" ht="18" customHeight="1" thickBot="1" x14ac:dyDescent="0.25">
      <c r="A17" s="485"/>
      <c r="B17" s="252" t="s">
        <v>33</v>
      </c>
      <c r="C17" s="31">
        <v>548.20399999999995</v>
      </c>
      <c r="D17" s="365">
        <v>552.56799999999998</v>
      </c>
      <c r="E17" s="428">
        <v>-0.7897670512950502</v>
      </c>
      <c r="F17" s="30" t="s">
        <v>96</v>
      </c>
      <c r="G17" s="363" t="s">
        <v>96</v>
      </c>
      <c r="H17" s="427" t="s">
        <v>158</v>
      </c>
      <c r="I17" s="31" t="s">
        <v>27</v>
      </c>
      <c r="J17" s="365" t="s">
        <v>27</v>
      </c>
      <c r="K17" s="428" t="s">
        <v>27</v>
      </c>
      <c r="L17" s="345" t="s">
        <v>27</v>
      </c>
      <c r="M17" s="365" t="s">
        <v>27</v>
      </c>
      <c r="N17" s="428" t="s">
        <v>27</v>
      </c>
      <c r="O17" s="30" t="s">
        <v>96</v>
      </c>
      <c r="P17" s="363" t="s">
        <v>96</v>
      </c>
      <c r="Q17" s="427" t="s">
        <v>158</v>
      </c>
    </row>
    <row r="18" spans="1:17" ht="18.75" customHeight="1" thickBot="1" x14ac:dyDescent="0.25">
      <c r="A18" s="501" t="s">
        <v>25</v>
      </c>
      <c r="B18" s="256" t="s">
        <v>24</v>
      </c>
      <c r="C18" s="359">
        <v>635.84461412358132</v>
      </c>
      <c r="D18" s="364">
        <v>674.60817916018664</v>
      </c>
      <c r="E18" s="373">
        <v>-5.7460858367981409</v>
      </c>
      <c r="F18" s="346" t="s">
        <v>96</v>
      </c>
      <c r="G18" s="369" t="s">
        <v>96</v>
      </c>
      <c r="H18" s="371" t="s">
        <v>158</v>
      </c>
      <c r="I18" s="347" t="s">
        <v>27</v>
      </c>
      <c r="J18" s="372" t="s">
        <v>27</v>
      </c>
      <c r="K18" s="373" t="s">
        <v>27</v>
      </c>
      <c r="L18" s="348" t="s">
        <v>27</v>
      </c>
      <c r="M18" s="372" t="s">
        <v>27</v>
      </c>
      <c r="N18" s="373" t="s">
        <v>27</v>
      </c>
      <c r="O18" s="346" t="s">
        <v>96</v>
      </c>
      <c r="P18" s="369" t="s">
        <v>96</v>
      </c>
      <c r="Q18" s="371" t="s">
        <v>158</v>
      </c>
    </row>
    <row r="19" spans="1:17" ht="18.75" customHeight="1" x14ac:dyDescent="0.2">
      <c r="A19" s="502" t="s">
        <v>37</v>
      </c>
      <c r="B19" s="503"/>
      <c r="C19" s="25" t="s">
        <v>96</v>
      </c>
      <c r="D19" s="361" t="s">
        <v>96</v>
      </c>
      <c r="E19" s="408" t="s">
        <v>158</v>
      </c>
      <c r="F19" s="27" t="s">
        <v>96</v>
      </c>
      <c r="G19" s="370" t="s">
        <v>96</v>
      </c>
      <c r="H19" s="411" t="s">
        <v>158</v>
      </c>
      <c r="I19" s="27" t="s">
        <v>27</v>
      </c>
      <c r="J19" s="370" t="s">
        <v>27</v>
      </c>
      <c r="K19" s="411" t="s">
        <v>27</v>
      </c>
      <c r="L19" s="134" t="s">
        <v>27</v>
      </c>
      <c r="M19" s="370" t="s">
        <v>27</v>
      </c>
      <c r="N19" s="411" t="s">
        <v>27</v>
      </c>
      <c r="O19" s="134" t="s">
        <v>27</v>
      </c>
      <c r="P19" s="370" t="s">
        <v>27</v>
      </c>
      <c r="Q19" s="411" t="s">
        <v>27</v>
      </c>
    </row>
    <row r="20" spans="1:17" ht="20.25" customHeight="1" x14ac:dyDescent="0.2">
      <c r="A20" s="497" t="s">
        <v>34</v>
      </c>
      <c r="B20" s="498"/>
      <c r="C20" s="26">
        <v>264.35300000000001</v>
      </c>
      <c r="D20" s="362">
        <v>254.286</v>
      </c>
      <c r="E20" s="409">
        <v>3.9589281360358051</v>
      </c>
      <c r="F20" s="26">
        <v>270.27499999999998</v>
      </c>
      <c r="G20" s="362">
        <v>271.28899999999999</v>
      </c>
      <c r="H20" s="409">
        <v>-0.37377114442532133</v>
      </c>
      <c r="I20" s="26">
        <v>209.16</v>
      </c>
      <c r="J20" s="362">
        <v>197.53800000000001</v>
      </c>
      <c r="K20" s="409">
        <v>5.8834249612732661</v>
      </c>
      <c r="L20" s="118">
        <v>226.77199999999999</v>
      </c>
      <c r="M20" s="362">
        <v>241.077</v>
      </c>
      <c r="N20" s="409">
        <v>-5.9337887894739056</v>
      </c>
      <c r="O20" s="118" t="s">
        <v>27</v>
      </c>
      <c r="P20" s="362" t="s">
        <v>27</v>
      </c>
      <c r="Q20" s="409" t="s">
        <v>27</v>
      </c>
    </row>
    <row r="21" spans="1:17" ht="18" customHeight="1" x14ac:dyDescent="0.2">
      <c r="A21" s="497" t="s">
        <v>35</v>
      </c>
      <c r="B21" s="498"/>
      <c r="C21" s="26" t="s">
        <v>27</v>
      </c>
      <c r="D21" s="362" t="s">
        <v>27</v>
      </c>
      <c r="E21" s="409" t="s">
        <v>27</v>
      </c>
      <c r="F21" s="26" t="s">
        <v>27</v>
      </c>
      <c r="G21" s="362" t="s">
        <v>27</v>
      </c>
      <c r="H21" s="409" t="s">
        <v>27</v>
      </c>
      <c r="I21" s="26" t="s">
        <v>27</v>
      </c>
      <c r="J21" s="362" t="s">
        <v>27</v>
      </c>
      <c r="K21" s="409" t="s">
        <v>27</v>
      </c>
      <c r="L21" s="118" t="s">
        <v>27</v>
      </c>
      <c r="M21" s="362" t="s">
        <v>27</v>
      </c>
      <c r="N21" s="409" t="s">
        <v>27</v>
      </c>
      <c r="O21" s="118" t="s">
        <v>27</v>
      </c>
      <c r="P21" s="362" t="s">
        <v>27</v>
      </c>
      <c r="Q21" s="409" t="s">
        <v>27</v>
      </c>
    </row>
    <row r="22" spans="1:17" ht="21" customHeight="1" thickBot="1" x14ac:dyDescent="0.25">
      <c r="A22" s="499" t="s">
        <v>36</v>
      </c>
      <c r="B22" s="500"/>
      <c r="C22" s="28" t="s">
        <v>27</v>
      </c>
      <c r="D22" s="366" t="s">
        <v>27</v>
      </c>
      <c r="E22" s="410" t="s">
        <v>27</v>
      </c>
      <c r="F22" s="28" t="s">
        <v>27</v>
      </c>
      <c r="G22" s="366" t="s">
        <v>27</v>
      </c>
      <c r="H22" s="410" t="s">
        <v>27</v>
      </c>
      <c r="I22" s="28" t="s">
        <v>27</v>
      </c>
      <c r="J22" s="366" t="s">
        <v>27</v>
      </c>
      <c r="K22" s="410" t="s">
        <v>27</v>
      </c>
      <c r="L22" s="130" t="s">
        <v>27</v>
      </c>
      <c r="M22" s="366" t="s">
        <v>27</v>
      </c>
      <c r="N22" s="410" t="s">
        <v>27</v>
      </c>
      <c r="O22" s="130" t="s">
        <v>27</v>
      </c>
      <c r="P22" s="366" t="s">
        <v>27</v>
      </c>
      <c r="Q22" s="410" t="s">
        <v>27</v>
      </c>
    </row>
    <row r="24" spans="1:17" ht="21" x14ac:dyDescent="0.25">
      <c r="A24" s="56"/>
      <c r="B24" s="404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17" sqref="V17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205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16" t="s">
        <v>0</v>
      </c>
      <c r="G4" s="517"/>
      <c r="H4" s="333" t="s">
        <v>1</v>
      </c>
      <c r="I4" s="334"/>
      <c r="J4" s="335"/>
    </row>
    <row r="5" spans="2:15" ht="18.75" customHeight="1" x14ac:dyDescent="0.3">
      <c r="B5" s="302"/>
      <c r="F5" s="512"/>
      <c r="G5" s="518"/>
      <c r="H5" s="336" t="s">
        <v>26</v>
      </c>
      <c r="I5" s="336"/>
      <c r="J5" s="521" t="s">
        <v>207</v>
      </c>
    </row>
    <row r="6" spans="2:15" ht="24.75" customHeight="1" x14ac:dyDescent="0.2">
      <c r="F6" s="519"/>
      <c r="G6" s="520"/>
      <c r="H6" s="384" t="s">
        <v>264</v>
      </c>
      <c r="I6" s="384" t="s">
        <v>241</v>
      </c>
      <c r="J6" s="522"/>
    </row>
    <row r="7" spans="2:15" ht="48" customHeight="1" thickBot="1" x14ac:dyDescent="0.25">
      <c r="F7" s="523" t="s">
        <v>209</v>
      </c>
      <c r="G7" s="524"/>
      <c r="H7" s="337">
        <v>137.26</v>
      </c>
      <c r="I7" s="337">
        <v>141.66999999999999</v>
      </c>
      <c r="J7" s="40">
        <v>-3.1128679325192325</v>
      </c>
    </row>
    <row r="8" spans="2:15" ht="15.75" customHeight="1" thickBot="1" x14ac:dyDescent="0.25"/>
    <row r="9" spans="2:15" ht="15" customHeight="1" thickBot="1" x14ac:dyDescent="0.25">
      <c r="B9" s="511" t="s">
        <v>0</v>
      </c>
      <c r="C9" s="493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2"/>
      <c r="C10" s="513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2"/>
      <c r="C11" s="513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94"/>
      <c r="C12" s="496"/>
      <c r="D12" s="275" t="s">
        <v>264</v>
      </c>
      <c r="E12" s="275" t="s">
        <v>241</v>
      </c>
      <c r="F12" s="276" t="s">
        <v>14</v>
      </c>
      <c r="G12" s="275" t="s">
        <v>264</v>
      </c>
      <c r="H12" s="275" t="s">
        <v>241</v>
      </c>
      <c r="I12" s="276" t="s">
        <v>14</v>
      </c>
      <c r="J12" s="275" t="s">
        <v>264</v>
      </c>
      <c r="K12" s="275" t="s">
        <v>241</v>
      </c>
      <c r="L12" s="276" t="s">
        <v>14</v>
      </c>
      <c r="M12" s="275" t="s">
        <v>264</v>
      </c>
      <c r="N12" s="275" t="s">
        <v>241</v>
      </c>
      <c r="O12" s="277" t="s">
        <v>14</v>
      </c>
    </row>
    <row r="13" spans="2:15" ht="36" customHeight="1" thickBot="1" x14ac:dyDescent="0.25">
      <c r="B13" s="514" t="s">
        <v>214</v>
      </c>
      <c r="C13" s="515"/>
      <c r="D13" s="119">
        <v>142.15</v>
      </c>
      <c r="E13" s="119">
        <v>146.22999999999999</v>
      </c>
      <c r="F13" s="120">
        <v>-2.7901251453190072</v>
      </c>
      <c r="G13" s="102">
        <v>129.24</v>
      </c>
      <c r="H13" s="102">
        <v>132.65</v>
      </c>
      <c r="I13" s="120">
        <v>-2.5706747078778713</v>
      </c>
      <c r="J13" s="102">
        <v>130.24</v>
      </c>
      <c r="K13" s="102">
        <v>141.04</v>
      </c>
      <c r="L13" s="120">
        <v>-7.6574021554168912</v>
      </c>
      <c r="M13" s="102">
        <v>135.02000000000001</v>
      </c>
      <c r="N13" s="102">
        <v>137.29</v>
      </c>
      <c r="O13" s="121">
        <v>-1.6534343360769044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25" t="s">
        <v>265</v>
      </c>
      <c r="K18" s="525" t="s">
        <v>266</v>
      </c>
      <c r="L18" s="525" t="s">
        <v>267</v>
      </c>
      <c r="M18" s="96" t="s">
        <v>277</v>
      </c>
      <c r="N18" s="97"/>
    </row>
    <row r="19" spans="9:14" ht="19.5" customHeight="1" thickBot="1" x14ac:dyDescent="0.25">
      <c r="I19" s="98"/>
      <c r="J19" s="526"/>
      <c r="K19" s="526"/>
      <c r="L19" s="526"/>
      <c r="M19" s="99" t="s">
        <v>240</v>
      </c>
      <c r="N19" s="100" t="s">
        <v>225</v>
      </c>
    </row>
    <row r="20" spans="9:14" ht="52.5" customHeight="1" thickBot="1" x14ac:dyDescent="0.3">
      <c r="I20" s="101" t="s">
        <v>151</v>
      </c>
      <c r="J20" s="126">
        <v>137.26</v>
      </c>
      <c r="K20" s="108">
        <v>131.69999999999999</v>
      </c>
      <c r="L20" s="109">
        <v>112.6</v>
      </c>
      <c r="M20" s="110">
        <v>4.2217160212604421</v>
      </c>
      <c r="N20" s="111">
        <v>21.900532859680283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workbookViewId="0">
      <selection activeCell="M32" sqref="M32"/>
    </sheetView>
  </sheetViews>
  <sheetFormatPr defaultRowHeight="12.75" x14ac:dyDescent="0.2"/>
  <cols>
    <col min="3" max="3" width="19.7109375" customWidth="1"/>
  </cols>
  <sheetData>
    <row r="2" spans="2:10" x14ac:dyDescent="0.2">
      <c r="B2" s="61" t="s">
        <v>2</v>
      </c>
      <c r="C2" s="61"/>
      <c r="D2" s="61"/>
      <c r="E2" s="61"/>
    </row>
    <row r="3" spans="2:10" x14ac:dyDescent="0.2">
      <c r="B3" s="211" t="s">
        <v>125</v>
      </c>
      <c r="C3" s="211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271</v>
      </c>
      <c r="D9" s="1" t="s">
        <v>22</v>
      </c>
    </row>
    <row r="10" spans="2:10" x14ac:dyDescent="0.2">
      <c r="B10" s="1" t="s">
        <v>272</v>
      </c>
    </row>
    <row r="11" spans="2:10" x14ac:dyDescent="0.2">
      <c r="B11" s="1"/>
    </row>
    <row r="12" spans="2:10" ht="15" x14ac:dyDescent="0.2">
      <c r="B12" s="300"/>
      <c r="C12" s="301"/>
      <c r="D12" s="301"/>
      <c r="E12" s="301"/>
      <c r="F12" s="301"/>
      <c r="G12" s="301"/>
      <c r="H12" s="301"/>
      <c r="I12" s="301"/>
      <c r="J12" s="390"/>
    </row>
    <row r="14" spans="2:10" x14ac:dyDescent="0.2">
      <c r="B14" s="1" t="s">
        <v>275</v>
      </c>
    </row>
    <row r="16" spans="2:10" x14ac:dyDescent="0.2">
      <c r="B16" t="s">
        <v>230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228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2018-04-11T13:11:38Z</dcterms:modified>
</cp:coreProperties>
</file>