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Q40" i="14"/>
  <c r="P40" i="14"/>
  <c r="Q39" i="14"/>
  <c r="P39" i="14"/>
  <c r="Q38" i="14"/>
  <c r="P38" i="14"/>
  <c r="Q37" i="14"/>
  <c r="P37" i="14"/>
  <c r="Q36" i="14"/>
  <c r="P36" i="14"/>
  <c r="Q35" i="14"/>
  <c r="P35" i="14"/>
  <c r="Q16" i="14"/>
  <c r="P16" i="14"/>
  <c r="Q15" i="14"/>
  <c r="P15" i="14"/>
  <c r="Q14" i="14"/>
  <c r="P14" i="14"/>
  <c r="Q13" i="14"/>
  <c r="P13" i="14"/>
  <c r="Q12" i="14"/>
  <c r="P12" i="14"/>
  <c r="Q11" i="14"/>
  <c r="P11" i="14"/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<sst xmlns="http://schemas.openxmlformats.org/spreadsheetml/2006/main" count="1442" uniqueCount="275">
  <si>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</si>
  <si>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</si>
  <si>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</si>
  <si>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</si>
  <si>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</si>
  <si>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</si>
  <si>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</si>
  <si>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</si>
  <si>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</si>
  <si>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</si>
  <si>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</si>
  <si>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</si>
  <si>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</si>
  <si>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</si>
  <si>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</si>
  <si>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</si>
  <si>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</si>
  <si>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</si>
  <si>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</si>
  <si>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</si>
  <si>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</si>
  <si>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</si>
  <si>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</si>
  <si>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</si>
  <si>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</si>
  <si>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</si>
  <si>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</si>
  <si>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</si>
  <si>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</si>
  <si>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</si>
  <si>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</si>
  <si>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</si>
  <si>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</si>
  <si>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</si>
  <si>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</si>
  <si>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</si>
  <si>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</si>
  <si>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</si>
  <si>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</si>
  <si>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</si>
  <si>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</si>
  <si>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</si>
  <si>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</si>
  <si>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</si>
  <si>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</si>
  <si>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</si>
  <si>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</si>
  <si>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</si>
  <si>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</si>
  <si>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</si>
  <si>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</si>
  <si>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</si>
  <si>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</si>
  <si>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</si>
  <si>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</si>
  <si>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</si>
  <si>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</si>
  <si>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</si>
  <si>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</si>
  <si>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</si>
  <si>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</si>
  <si>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</si>
  <si>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</si>
  <si>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</si>
  <si>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</si>
  <si>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</si>
  <si>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</si>
  <si>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</si>
  <si>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</si>
  <si>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</si>
  <si>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</si>
  <si>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</si>
  <si>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</si>
  <si>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</si>
  <si>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</si>
  <si>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</si>
  <si>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</si>
  <si>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</si>
  <si>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</si>
  <si>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</si>
  <si>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</si>
  <si>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</si>
  <si>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</si>
  <si>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</si>
  <si>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</si>
  <si>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</si>
  <si>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</si>
  <si>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</si>
  <si>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</si>
  <si>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</si>
  <si>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</si>
  <si>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</si>
  <si>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</si>
  <si>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</si>
  <si>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</si>
  <si>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</si>
  <si>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</si>
  <si>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</si>
  <si>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</si>
  <si>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</si>
  <si>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</si>
  <si>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</si>
  <si>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</si>
  <si>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</si>
  <si>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</si>
  <si>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</si>
  <si>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</si>
  <si>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</si>
  <si>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</si>
  <si>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</si>
  <si>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</si>
  <si>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</si>
  <si>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</si>
  <si>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</si>
  <si>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</si>
  <si>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</si>
  <si>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</si>
  <si>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</si>
  <si>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</si>
  <si>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</si>
  <si>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</si>
  <si>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</si>
  <si>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</si>
  <si>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</si>
  <si>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</si>
  <si>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</si>
  <si>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</si>
  <si>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</si>
  <si>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</si>
  <si>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</si>
  <si>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</si>
  <si>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</si>
  <si>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</si>
  <si>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</si>
  <si>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</si>
  <si>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</si>
  <si>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</si>
  <si>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</si>
  <si>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</si>
  <si>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</si>
  <si>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</si>
  <si>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</si>
  <si>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</si>
  <si>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</si>
  <si>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</si>
  <si>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</si>
  <si>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</si>
  <si>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</si>
  <si>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</si>
  <si>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</si>
  <si>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</si>
  <si>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</si>
  <si>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</si>
  <si>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</si>
  <si>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</si>
  <si>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</si>
  <si>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</si>
  <si>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</si>
  <si>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</si>
  <si>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</si>
  <si>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</si>
  <si>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</si>
  <si>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</si>
  <si>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</si>
  <si>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</si>
  <si>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</si>
  <si>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</si>
  <si>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</si>
  <si>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</si>
  <si>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</si>
  <si>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</si>
  <si>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</si>
  <si>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</si>
  <si>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</si>
  <si>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</si>
  <si>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</si>
  <si>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</si>
  <si>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</si>
  <si>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</si>
  <si>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</si>
  <si>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</si>
  <si>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</si>
  <si>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</si>
  <si>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</si>
  <si>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</si>
  <si>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</si>
  <si>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</si>
  <si>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</si>
  <si>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</si>
  <si>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</si>
  <si>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</si>
  <si>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</si>
  <si>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</si>
  <si>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</si>
  <si>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</si>
  <si>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</si>
  <si>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</si>
  <si>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</si>
  <si>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</si>
  <si>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</si>
  <si>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</si>
  <si>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</si>
  <si>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</si>
  <si>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</si>
  <si>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</si>
  <si>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</si>
  <si>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</si>
  <si>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</si>
  <si>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</si>
  <si>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</si>
  <si>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</si>
  <si>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</si>
  <si>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</si>
  <si>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</si>
  <si>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</si>
  <si>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</si>
  <si>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</si>
  <si>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</si>
  <si>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</si>
  <si>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</si>
  <si>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</si>
  <si>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</si>
  <si>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</si>
  <si>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</si>
  <si>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</si>
  <si>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</si>
  <si>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</si>
  <si>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</si>
  <si>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</si>
  <si>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</si>
  <si>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</si>
  <si>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</si>
  <si>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</si>
  <si>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</si>
  <si>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</si>
  <si>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</si>
  <si>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</si>
  <si>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1-tydz. temu</t>
  </si>
  <si>
    <t>2017r.</t>
  </si>
  <si>
    <t>styczeń</t>
  </si>
  <si>
    <t>Mongolia</t>
  </si>
  <si>
    <t>Katar</t>
  </si>
  <si>
    <t>Singapur</t>
  </si>
  <si>
    <t>Senegal</t>
  </si>
  <si>
    <t>Egipt</t>
  </si>
  <si>
    <t>Stany Zjednoczone Ameryki</t>
  </si>
  <si>
    <t>luty</t>
  </si>
  <si>
    <t>luty 2018</t>
  </si>
  <si>
    <t>luty 2017</t>
  </si>
  <si>
    <t>luty 2016</t>
  </si>
  <si>
    <r>
      <t>Mleko surowe</t>
    </r>
    <r>
      <rPr>
        <b/>
        <sz val="11"/>
        <rFont val="Times New Roman"/>
        <family val="1"/>
        <charset val="238"/>
      </rPr>
      <t xml:space="preserve"> skup     luty 18</t>
    </r>
  </si>
  <si>
    <t>Zmiana ceny [%] w 2018r. w stos. do lat:</t>
  </si>
  <si>
    <t>2018-04-08</t>
  </si>
  <si>
    <t>1EUR=4,2037</t>
  </si>
  <si>
    <t>I-18</t>
  </si>
  <si>
    <t>II-2018</t>
  </si>
  <si>
    <t>II-2017</t>
  </si>
  <si>
    <t>Handel zagraniczny produktami mlecznymi w okresie II  2018r. - dane wstępne</t>
  </si>
  <si>
    <t>I-II 2017r.*</t>
  </si>
  <si>
    <t>I-II 2018r.*</t>
  </si>
  <si>
    <t>według ważniejszych krajów w okresie I -II 2018r (dane wstępne)</t>
  </si>
  <si>
    <t>I -II 2017r</t>
  </si>
  <si>
    <t>Kuba</t>
  </si>
  <si>
    <t>Jemen</t>
  </si>
  <si>
    <t>Kambodża</t>
  </si>
  <si>
    <t xml:space="preserve"> z mleka - kod 0405) według ważniejszych krajów w okresie I -II 2018r (dane wstępne)</t>
  </si>
  <si>
    <t>z mleka - kod 0405) według ważniejszych krajów w okresie I -II 2018r (dane wstępne)</t>
  </si>
  <si>
    <t>Panama</t>
  </si>
  <si>
    <t>I -II 2018r</t>
  </si>
  <si>
    <t>NR 15/2018</t>
  </si>
  <si>
    <t>19 kwietnia 2018r.</t>
  </si>
  <si>
    <t>Notowania z okresu: 09-15.04.2018r.</t>
  </si>
  <si>
    <t>Ceny sprzedaży (NETTO) wybranych produktów mleczarskich za okres: 09-15.04.2018r.</t>
  </si>
  <si>
    <t>2018-04-15</t>
  </si>
  <si>
    <t>1EUR=4,1881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</si>
</sst>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85725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457825"/>
          <a:ext cx="3667125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600075</xdr:colOff>
      <xdr:row>61</xdr:row>
      <xdr:rowOff>28575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7762875"/>
          <a:ext cx="3648075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533401</xdr:colOff>
      <xdr:row>61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67201" y="7762875"/>
          <a:ext cx="3581400" cy="2295525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0</xdr:rowOff>
    </xdr:from>
    <xdr:to>
      <xdr:col>9</xdr:col>
      <xdr:colOff>466724</xdr:colOff>
      <xdr:row>83</xdr:row>
      <xdr:rowOff>0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599" y="10353675"/>
          <a:ext cx="5343525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23" name="Obraz 2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0" y="103536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161924</xdr:rowOff>
    </xdr:to>
    <xdr:pic>
      <xdr:nvPicPr>
        <xdr:cNvPr id="25" name="Obraz 2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24800" y="2352674"/>
          <a:ext cx="6134100" cy="3590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133350</xdr:colOff>
      <xdr:row>34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123825</xdr:colOff>
      <xdr:row>48</xdr:row>
      <xdr:rowOff>152400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81425" cy="22574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114300</xdr:colOff>
      <xdr:row>34</xdr:row>
      <xdr:rowOff>9525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719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0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24" name="Obraz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14</xdr:col>
      <xdr:colOff>56062</xdr:colOff>
      <xdr:row>41</xdr:row>
      <xdr:rowOff>95250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1188" y="1643063"/>
          <a:ext cx="5985374" cy="552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114106</xdr:colOff>
      <xdr:row>44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930707" cy="330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166686</xdr:rowOff>
    </xdr:from>
    <xdr:to>
      <xdr:col>6</xdr:col>
      <xdr:colOff>797718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4000499"/>
          <a:ext cx="4869656" cy="283368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27</xdr:row>
      <xdr:rowOff>0</xdr:rowOff>
    </xdr:from>
    <xdr:to>
      <xdr:col>7</xdr:col>
      <xdr:colOff>11905</xdr:colOff>
      <xdr:row>43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5"/>
          <a:ext cx="4893469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68" sqref="T68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260</v>
      </c>
      <c r="B3" s="151"/>
      <c r="C3" s="151"/>
      <c r="D3" s="151"/>
      <c r="E3" s="151"/>
      <c r="F3" s="151"/>
      <c r="G3" s="151"/>
      <c r="H3" s="151"/>
      <c r="I3" s="151"/>
      <c r="J3" s="151" t="s">
        <v>260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261</v>
      </c>
      <c r="B5" s="158"/>
      <c r="C5" s="159"/>
      <c r="D5" s="160"/>
      <c r="E5" s="157" t="s">
        <v>268</v>
      </c>
      <c r="F5" s="158"/>
      <c r="G5" s="159"/>
      <c r="H5" s="160"/>
      <c r="I5" s="156"/>
      <c r="J5" s="157" t="s">
        <v>261</v>
      </c>
      <c r="K5" s="158"/>
      <c r="L5" s="159"/>
      <c r="M5" s="160"/>
      <c r="N5" s="157" t="s">
        <v>268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53687.377999999997</v>
      </c>
      <c r="C7" s="167">
        <v>235870.87400000001</v>
      </c>
      <c r="D7" s="168">
        <v>90018.77</v>
      </c>
      <c r="E7" s="169" t="s">
        <v>118</v>
      </c>
      <c r="F7" s="170">
        <v>56898.803999999996</v>
      </c>
      <c r="G7" s="171">
        <v>237941.258</v>
      </c>
      <c r="H7" s="168">
        <v>101271.04700000001</v>
      </c>
      <c r="I7" s="156"/>
      <c r="J7" s="165" t="s">
        <v>118</v>
      </c>
      <c r="K7" s="166">
        <v>19886.981</v>
      </c>
      <c r="L7" s="167">
        <v>87447.887000000002</v>
      </c>
      <c r="M7" s="168">
        <v>32083.241000000002</v>
      </c>
      <c r="N7" s="169" t="s">
        <v>118</v>
      </c>
      <c r="O7" s="170">
        <v>22392.796999999999</v>
      </c>
      <c r="P7" s="171">
        <v>93678.997000000003</v>
      </c>
      <c r="Q7" s="168">
        <v>30606.166000000001</v>
      </c>
    </row>
    <row r="8" spans="1:17" x14ac:dyDescent="0.2">
      <c r="A8" s="172" t="s">
        <v>77</v>
      </c>
      <c r="B8" s="173">
        <v>35840.612000000001</v>
      </c>
      <c r="C8" s="174">
        <v>157475.405</v>
      </c>
      <c r="D8" s="173">
        <v>62861.883999999998</v>
      </c>
      <c r="E8" s="175" t="s">
        <v>77</v>
      </c>
      <c r="F8" s="176">
        <v>32688.922999999999</v>
      </c>
      <c r="G8" s="177">
        <v>136702.571</v>
      </c>
      <c r="H8" s="178">
        <v>60727.667000000001</v>
      </c>
      <c r="I8" s="156"/>
      <c r="J8" s="172" t="s">
        <v>136</v>
      </c>
      <c r="K8" s="173">
        <v>9471.3559999999998</v>
      </c>
      <c r="L8" s="174">
        <v>41654.171999999999</v>
      </c>
      <c r="M8" s="173">
        <v>13541.652</v>
      </c>
      <c r="N8" s="175" t="s">
        <v>136</v>
      </c>
      <c r="O8" s="176">
        <v>9612.6990000000005</v>
      </c>
      <c r="P8" s="177">
        <v>40229.421999999999</v>
      </c>
      <c r="Q8" s="178">
        <v>10345.883</v>
      </c>
    </row>
    <row r="9" spans="1:17" x14ac:dyDescent="0.2">
      <c r="A9" s="179" t="s">
        <v>144</v>
      </c>
      <c r="B9" s="180">
        <v>2248.366</v>
      </c>
      <c r="C9" s="181">
        <v>9889.0210000000006</v>
      </c>
      <c r="D9" s="180">
        <v>3439.212</v>
      </c>
      <c r="E9" s="182" t="s">
        <v>182</v>
      </c>
      <c r="F9" s="183">
        <v>3673.6759999999999</v>
      </c>
      <c r="G9" s="184">
        <v>15339.735000000001</v>
      </c>
      <c r="H9" s="185">
        <v>6927.4049999999997</v>
      </c>
      <c r="I9" s="156"/>
      <c r="J9" s="179" t="s">
        <v>77</v>
      </c>
      <c r="K9" s="180">
        <v>4998.4889999999996</v>
      </c>
      <c r="L9" s="181">
        <v>21971.280999999999</v>
      </c>
      <c r="M9" s="180">
        <v>6914.7420000000002</v>
      </c>
      <c r="N9" s="182" t="s">
        <v>77</v>
      </c>
      <c r="O9" s="183">
        <v>7206.5290000000005</v>
      </c>
      <c r="P9" s="184">
        <v>30147.88</v>
      </c>
      <c r="Q9" s="185">
        <v>8445.0789999999997</v>
      </c>
    </row>
    <row r="10" spans="1:17" x14ac:dyDescent="0.2">
      <c r="A10" s="179" t="s">
        <v>137</v>
      </c>
      <c r="B10" s="180">
        <v>1721.261</v>
      </c>
      <c r="C10" s="181">
        <v>7554.2049999999999</v>
      </c>
      <c r="D10" s="180">
        <v>1491.308</v>
      </c>
      <c r="E10" s="182" t="s">
        <v>211</v>
      </c>
      <c r="F10" s="183">
        <v>3301.9580000000001</v>
      </c>
      <c r="G10" s="184">
        <v>13835.204</v>
      </c>
      <c r="H10" s="185">
        <v>7048.25</v>
      </c>
      <c r="I10" s="156"/>
      <c r="J10" s="179" t="s">
        <v>160</v>
      </c>
      <c r="K10" s="180">
        <v>1828.0809999999999</v>
      </c>
      <c r="L10" s="181">
        <v>8054.0429999999997</v>
      </c>
      <c r="M10" s="180">
        <v>3295.4490000000001</v>
      </c>
      <c r="N10" s="182" t="s">
        <v>137</v>
      </c>
      <c r="O10" s="183">
        <v>1947.5920000000001</v>
      </c>
      <c r="P10" s="184">
        <v>8145.1559999999999</v>
      </c>
      <c r="Q10" s="185">
        <v>5497.2020000000002</v>
      </c>
    </row>
    <row r="11" spans="1:17" x14ac:dyDescent="0.2">
      <c r="A11" s="179" t="s">
        <v>146</v>
      </c>
      <c r="B11" s="180">
        <v>1707.8109999999999</v>
      </c>
      <c r="C11" s="181">
        <v>7496.2849999999999</v>
      </c>
      <c r="D11" s="180">
        <v>4020.364</v>
      </c>
      <c r="E11" s="182" t="s">
        <v>144</v>
      </c>
      <c r="F11" s="183">
        <v>2928.9009999999998</v>
      </c>
      <c r="G11" s="184">
        <v>12254.584000000001</v>
      </c>
      <c r="H11" s="185">
        <v>4914.5959999999995</v>
      </c>
      <c r="I11" s="156"/>
      <c r="J11" s="179" t="s">
        <v>137</v>
      </c>
      <c r="K11" s="180">
        <v>1446.2249999999999</v>
      </c>
      <c r="L11" s="181">
        <v>6355.2960000000003</v>
      </c>
      <c r="M11" s="180">
        <v>4214.4359999999997</v>
      </c>
      <c r="N11" s="182" t="s">
        <v>139</v>
      </c>
      <c r="O11" s="183">
        <v>942.39499999999998</v>
      </c>
      <c r="P11" s="184">
        <v>3936.0160000000001</v>
      </c>
      <c r="Q11" s="185">
        <v>1184.2159999999999</v>
      </c>
    </row>
    <row r="12" spans="1:17" x14ac:dyDescent="0.2">
      <c r="A12" s="179" t="s">
        <v>136</v>
      </c>
      <c r="B12" s="180">
        <v>1418.191</v>
      </c>
      <c r="C12" s="181">
        <v>6230.1639999999998</v>
      </c>
      <c r="D12" s="180">
        <v>2988.4839999999999</v>
      </c>
      <c r="E12" s="182" t="s">
        <v>136</v>
      </c>
      <c r="F12" s="183">
        <v>2408.7510000000002</v>
      </c>
      <c r="G12" s="184">
        <v>10074.120000000001</v>
      </c>
      <c r="H12" s="185">
        <v>5680.2240000000002</v>
      </c>
      <c r="I12" s="156"/>
      <c r="J12" s="179" t="s">
        <v>219</v>
      </c>
      <c r="K12" s="180">
        <v>504.82</v>
      </c>
      <c r="L12" s="181">
        <v>2216.8310000000001</v>
      </c>
      <c r="M12" s="180">
        <v>991.91899999999998</v>
      </c>
      <c r="N12" s="182" t="s">
        <v>138</v>
      </c>
      <c r="O12" s="183">
        <v>687.34100000000001</v>
      </c>
      <c r="P12" s="184">
        <v>2879.3159999999998</v>
      </c>
      <c r="Q12" s="185">
        <v>1530.1679999999999</v>
      </c>
    </row>
    <row r="13" spans="1:17" x14ac:dyDescent="0.2">
      <c r="A13" s="179" t="s">
        <v>76</v>
      </c>
      <c r="B13" s="180">
        <v>1338.066</v>
      </c>
      <c r="C13" s="181">
        <v>5882.5829999999996</v>
      </c>
      <c r="D13" s="180">
        <v>630.40599999999995</v>
      </c>
      <c r="E13" s="182" t="s">
        <v>146</v>
      </c>
      <c r="F13" s="183">
        <v>1459.3019999999999</v>
      </c>
      <c r="G13" s="184">
        <v>6098.13</v>
      </c>
      <c r="H13" s="185">
        <v>2725.0740000000001</v>
      </c>
      <c r="I13" s="156"/>
      <c r="J13" s="179" t="s">
        <v>141</v>
      </c>
      <c r="K13" s="180">
        <v>491.40699999999998</v>
      </c>
      <c r="L13" s="181">
        <v>2160.7049999999999</v>
      </c>
      <c r="M13" s="180">
        <v>867.23299999999995</v>
      </c>
      <c r="N13" s="182" t="s">
        <v>141</v>
      </c>
      <c r="O13" s="183">
        <v>667.70100000000002</v>
      </c>
      <c r="P13" s="184">
        <v>2788.0120000000002</v>
      </c>
      <c r="Q13" s="185">
        <v>2029.0029999999999</v>
      </c>
    </row>
    <row r="14" spans="1:17" x14ac:dyDescent="0.2">
      <c r="A14" s="179" t="s">
        <v>211</v>
      </c>
      <c r="B14" s="180">
        <v>1282.308</v>
      </c>
      <c r="C14" s="181">
        <v>5621.5609999999997</v>
      </c>
      <c r="D14" s="180">
        <v>2805.8</v>
      </c>
      <c r="E14" s="182" t="s">
        <v>79</v>
      </c>
      <c r="F14" s="183">
        <v>1136.6310000000001</v>
      </c>
      <c r="G14" s="184">
        <v>4751.41</v>
      </c>
      <c r="H14" s="185">
        <v>863.04300000000001</v>
      </c>
      <c r="I14" s="156"/>
      <c r="J14" s="179" t="s">
        <v>139</v>
      </c>
      <c r="K14" s="180">
        <v>404.85599999999999</v>
      </c>
      <c r="L14" s="181">
        <v>1779.9780000000001</v>
      </c>
      <c r="M14" s="180">
        <v>505.29500000000002</v>
      </c>
      <c r="N14" s="182" t="s">
        <v>219</v>
      </c>
      <c r="O14" s="183">
        <v>543.952</v>
      </c>
      <c r="P14" s="184">
        <v>2275.0329999999999</v>
      </c>
      <c r="Q14" s="185">
        <v>471.23399999999998</v>
      </c>
    </row>
    <row r="15" spans="1:17" x14ac:dyDescent="0.2">
      <c r="A15" s="179" t="s">
        <v>182</v>
      </c>
      <c r="B15" s="180">
        <v>886.80499999999995</v>
      </c>
      <c r="C15" s="181">
        <v>3890.5419999999999</v>
      </c>
      <c r="D15" s="180">
        <v>1815.7349999999999</v>
      </c>
      <c r="E15" s="182" t="s">
        <v>142</v>
      </c>
      <c r="F15" s="183">
        <v>1067.2170000000001</v>
      </c>
      <c r="G15" s="184">
        <v>4461.5919999999996</v>
      </c>
      <c r="H15" s="185">
        <v>2079.1770000000001</v>
      </c>
      <c r="I15" s="156"/>
      <c r="J15" s="179" t="s">
        <v>138</v>
      </c>
      <c r="K15" s="180">
        <v>214.49600000000001</v>
      </c>
      <c r="L15" s="181">
        <v>938.05600000000004</v>
      </c>
      <c r="M15" s="180">
        <v>456.69499999999999</v>
      </c>
      <c r="N15" s="182" t="s">
        <v>133</v>
      </c>
      <c r="O15" s="183">
        <v>208.90199999999999</v>
      </c>
      <c r="P15" s="184">
        <v>870.51</v>
      </c>
      <c r="Q15" s="185">
        <v>76.236999999999995</v>
      </c>
    </row>
    <row r="16" spans="1:17" x14ac:dyDescent="0.2">
      <c r="A16" s="179" t="s">
        <v>142</v>
      </c>
      <c r="B16" s="180">
        <v>751.89599999999996</v>
      </c>
      <c r="C16" s="181">
        <v>3304.8290000000002</v>
      </c>
      <c r="D16" s="180">
        <v>1599.885</v>
      </c>
      <c r="E16" s="182" t="s">
        <v>133</v>
      </c>
      <c r="F16" s="183">
        <v>1005.49</v>
      </c>
      <c r="G16" s="184">
        <v>4205.4620000000004</v>
      </c>
      <c r="H16" s="185">
        <v>866.55100000000004</v>
      </c>
      <c r="I16" s="156"/>
      <c r="J16" s="179" t="s">
        <v>79</v>
      </c>
      <c r="K16" s="180">
        <v>201.86699999999999</v>
      </c>
      <c r="L16" s="181">
        <v>887.61500000000001</v>
      </c>
      <c r="M16" s="180">
        <v>869.07100000000003</v>
      </c>
      <c r="N16" s="182" t="s">
        <v>79</v>
      </c>
      <c r="O16" s="183">
        <v>200.559</v>
      </c>
      <c r="P16" s="184">
        <v>835.88400000000001</v>
      </c>
      <c r="Q16" s="185">
        <v>634.48</v>
      </c>
    </row>
    <row r="17" spans="1:17" x14ac:dyDescent="0.2">
      <c r="A17" s="179" t="s">
        <v>133</v>
      </c>
      <c r="B17" s="180">
        <v>676.29899999999998</v>
      </c>
      <c r="C17" s="181">
        <v>2972.5650000000001</v>
      </c>
      <c r="D17" s="180">
        <v>785.221</v>
      </c>
      <c r="E17" s="182" t="s">
        <v>141</v>
      </c>
      <c r="F17" s="183">
        <v>858.69399999999996</v>
      </c>
      <c r="G17" s="184">
        <v>3590.93</v>
      </c>
      <c r="H17" s="185">
        <v>834.41700000000003</v>
      </c>
      <c r="I17" s="156"/>
      <c r="J17" s="179" t="s">
        <v>157</v>
      </c>
      <c r="K17" s="180">
        <v>102.666</v>
      </c>
      <c r="L17" s="181">
        <v>451.39299999999997</v>
      </c>
      <c r="M17" s="180">
        <v>183.88</v>
      </c>
      <c r="N17" s="182" t="s">
        <v>160</v>
      </c>
      <c r="O17" s="183">
        <v>144.096</v>
      </c>
      <c r="P17" s="184">
        <v>604.66</v>
      </c>
      <c r="Q17" s="185">
        <v>82.436999999999998</v>
      </c>
    </row>
    <row r="18" spans="1:17" x14ac:dyDescent="0.2">
      <c r="A18" s="179" t="s">
        <v>141</v>
      </c>
      <c r="B18" s="180">
        <v>644.00099999999998</v>
      </c>
      <c r="C18" s="181">
        <v>2827.9279999999999</v>
      </c>
      <c r="D18" s="180">
        <v>757.07799999999997</v>
      </c>
      <c r="E18" s="182" t="s">
        <v>160</v>
      </c>
      <c r="F18" s="183">
        <v>819.60599999999999</v>
      </c>
      <c r="G18" s="184">
        <v>3429.2689999999998</v>
      </c>
      <c r="H18" s="185">
        <v>2243.0700000000002</v>
      </c>
      <c r="I18" s="156"/>
      <c r="J18" s="179" t="s">
        <v>143</v>
      </c>
      <c r="K18" s="180">
        <v>79.8</v>
      </c>
      <c r="L18" s="181">
        <v>350.57299999999998</v>
      </c>
      <c r="M18" s="180">
        <v>102.35299999999999</v>
      </c>
      <c r="N18" s="182" t="s">
        <v>76</v>
      </c>
      <c r="O18" s="183">
        <v>63.756</v>
      </c>
      <c r="P18" s="184">
        <v>266.84399999999999</v>
      </c>
      <c r="Q18" s="185">
        <v>49.5</v>
      </c>
    </row>
    <row r="19" spans="1:17" x14ac:dyDescent="0.2">
      <c r="A19" s="179" t="s">
        <v>240</v>
      </c>
      <c r="B19" s="180">
        <v>634.13099999999997</v>
      </c>
      <c r="C19" s="181">
        <v>2792.0459999999998</v>
      </c>
      <c r="D19" s="180">
        <v>220</v>
      </c>
      <c r="E19" s="182" t="s">
        <v>76</v>
      </c>
      <c r="F19" s="183">
        <v>606.26400000000001</v>
      </c>
      <c r="G19" s="184">
        <v>2535.8130000000001</v>
      </c>
      <c r="H19" s="185">
        <v>470.02300000000002</v>
      </c>
      <c r="I19" s="156"/>
      <c r="J19" s="179" t="s">
        <v>76</v>
      </c>
      <c r="K19" s="180">
        <v>64.363</v>
      </c>
      <c r="L19" s="181">
        <v>283.56299999999999</v>
      </c>
      <c r="M19" s="180">
        <v>54.555</v>
      </c>
      <c r="N19" s="182" t="s">
        <v>157</v>
      </c>
      <c r="O19" s="183">
        <v>59.651000000000003</v>
      </c>
      <c r="P19" s="184">
        <v>249.26400000000001</v>
      </c>
      <c r="Q19" s="185">
        <v>169.85</v>
      </c>
    </row>
    <row r="20" spans="1:17" x14ac:dyDescent="0.2">
      <c r="A20" s="179" t="s">
        <v>210</v>
      </c>
      <c r="B20" s="180">
        <v>604.13900000000001</v>
      </c>
      <c r="C20" s="181">
        <v>2648.0140000000001</v>
      </c>
      <c r="D20" s="180">
        <v>369.27300000000002</v>
      </c>
      <c r="E20" s="182" t="s">
        <v>175</v>
      </c>
      <c r="F20" s="183">
        <v>586.45699999999999</v>
      </c>
      <c r="G20" s="184">
        <v>2449.4</v>
      </c>
      <c r="H20" s="185">
        <v>1088.963</v>
      </c>
      <c r="I20" s="156"/>
      <c r="J20" s="179" t="s">
        <v>201</v>
      </c>
      <c r="K20" s="180">
        <v>43.384</v>
      </c>
      <c r="L20" s="181">
        <v>189.60900000000001</v>
      </c>
      <c r="M20" s="180">
        <v>24.853000000000002</v>
      </c>
      <c r="N20" s="182" t="s">
        <v>201</v>
      </c>
      <c r="O20" s="183">
        <v>57.598999999999997</v>
      </c>
      <c r="P20" s="184">
        <v>241.34299999999999</v>
      </c>
      <c r="Q20" s="185">
        <v>44.072000000000003</v>
      </c>
    </row>
    <row r="21" spans="1:17" x14ac:dyDescent="0.2">
      <c r="A21" s="179" t="s">
        <v>219</v>
      </c>
      <c r="B21" s="180">
        <v>435.62799999999999</v>
      </c>
      <c r="C21" s="181">
        <v>1918.028</v>
      </c>
      <c r="D21" s="180">
        <v>839.98199999999997</v>
      </c>
      <c r="E21" s="182" t="s">
        <v>137</v>
      </c>
      <c r="F21" s="183">
        <v>558.83100000000002</v>
      </c>
      <c r="G21" s="184">
        <v>2335.248</v>
      </c>
      <c r="H21" s="185">
        <v>447.375</v>
      </c>
      <c r="I21" s="156"/>
      <c r="J21" s="179" t="s">
        <v>144</v>
      </c>
      <c r="K21" s="180">
        <v>18.669</v>
      </c>
      <c r="L21" s="181">
        <v>81.903999999999996</v>
      </c>
      <c r="M21" s="180">
        <v>12.085000000000001</v>
      </c>
      <c r="N21" s="182" t="s">
        <v>143</v>
      </c>
      <c r="O21" s="183">
        <v>29.178999999999998</v>
      </c>
      <c r="P21" s="184">
        <v>122.477</v>
      </c>
      <c r="Q21" s="185">
        <v>24</v>
      </c>
    </row>
    <row r="22" spans="1:17" x14ac:dyDescent="0.2">
      <c r="A22" s="179" t="s">
        <v>79</v>
      </c>
      <c r="B22" s="180">
        <v>390.66</v>
      </c>
      <c r="C22" s="181">
        <v>1713.6890000000001</v>
      </c>
      <c r="D22" s="180">
        <v>284.89600000000002</v>
      </c>
      <c r="E22" s="182" t="s">
        <v>241</v>
      </c>
      <c r="F22" s="183">
        <v>501.80700000000002</v>
      </c>
      <c r="G22" s="184">
        <v>2102.0970000000002</v>
      </c>
      <c r="H22" s="185">
        <v>153.62700000000001</v>
      </c>
      <c r="I22" s="156"/>
      <c r="J22" s="179" t="s">
        <v>133</v>
      </c>
      <c r="K22" s="180">
        <v>16.489999999999998</v>
      </c>
      <c r="L22" s="181">
        <v>72.813000000000002</v>
      </c>
      <c r="M22" s="180">
        <v>49.023000000000003</v>
      </c>
      <c r="N22" s="182" t="s">
        <v>144</v>
      </c>
      <c r="O22" s="183">
        <v>20.651</v>
      </c>
      <c r="P22" s="184">
        <v>86.361000000000004</v>
      </c>
      <c r="Q22" s="185">
        <v>22.765000000000001</v>
      </c>
    </row>
    <row r="23" spans="1:17" ht="13.5" thickBot="1" x14ac:dyDescent="0.25">
      <c r="A23" s="186" t="s">
        <v>160</v>
      </c>
      <c r="B23" s="187">
        <v>379.67899999999997</v>
      </c>
      <c r="C23" s="188">
        <v>1668.681</v>
      </c>
      <c r="D23" s="187">
        <v>832.846</v>
      </c>
      <c r="E23" s="189" t="s">
        <v>206</v>
      </c>
      <c r="F23" s="190">
        <v>441.71699999999998</v>
      </c>
      <c r="G23" s="191">
        <v>1846.14</v>
      </c>
      <c r="H23" s="192">
        <v>213.93</v>
      </c>
      <c r="I23" s="156"/>
      <c r="J23" s="186" t="s">
        <v>135</v>
      </c>
      <c r="K23" s="187">
        <v>1.2E-2</v>
      </c>
      <c r="L23" s="188">
        <v>5.5E-2</v>
      </c>
      <c r="M23" s="187">
        <v>0</v>
      </c>
      <c r="N23" s="189" t="s">
        <v>242</v>
      </c>
      <c r="O23" s="190">
        <v>0.14099999999999999</v>
      </c>
      <c r="P23" s="191">
        <v>0.59099999999999997</v>
      </c>
      <c r="Q23" s="192">
        <v>1.0999999999999999E-2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260</v>
      </c>
      <c r="B28" s="151"/>
      <c r="C28" s="151"/>
      <c r="D28" s="151"/>
      <c r="E28" s="151"/>
      <c r="F28" s="151"/>
      <c r="G28" s="151"/>
      <c r="H28" s="152"/>
      <c r="I28" s="152"/>
      <c r="J28" s="151" t="s">
        <v>260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261</v>
      </c>
      <c r="B30" s="158"/>
      <c r="C30" s="159"/>
      <c r="D30" s="160"/>
      <c r="E30" s="157" t="s">
        <v>268</v>
      </c>
      <c r="F30" s="158"/>
      <c r="G30" s="159"/>
      <c r="H30" s="160"/>
      <c r="I30" s="156"/>
      <c r="J30" s="157" t="s">
        <v>261</v>
      </c>
      <c r="K30" s="158"/>
      <c r="L30" s="159"/>
      <c r="M30" s="160"/>
      <c r="N30" s="157" t="s">
        <v>268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45343.743999999999</v>
      </c>
      <c r="C32" s="167">
        <v>198990.024</v>
      </c>
      <c r="D32" s="168">
        <v>19675.72</v>
      </c>
      <c r="E32" s="169" t="s">
        <v>118</v>
      </c>
      <c r="F32" s="170">
        <v>29505.199000000001</v>
      </c>
      <c r="G32" s="171">
        <v>123356.82799999999</v>
      </c>
      <c r="H32" s="168">
        <v>19691.802</v>
      </c>
      <c r="I32" s="156"/>
      <c r="J32" s="165" t="s">
        <v>118</v>
      </c>
      <c r="K32" s="166">
        <v>32692.708999999999</v>
      </c>
      <c r="L32" s="167">
        <v>143812.79699999999</v>
      </c>
      <c r="M32" s="168">
        <v>19652.541000000001</v>
      </c>
      <c r="N32" s="169" t="s">
        <v>118</v>
      </c>
      <c r="O32" s="170">
        <v>19394.821</v>
      </c>
      <c r="P32" s="171">
        <v>81075.387000000002</v>
      </c>
      <c r="Q32" s="168">
        <v>14927.164000000001</v>
      </c>
    </row>
    <row r="33" spans="1:17" x14ac:dyDescent="0.2">
      <c r="A33" s="172" t="s">
        <v>168</v>
      </c>
      <c r="B33" s="173">
        <v>10716.18</v>
      </c>
      <c r="C33" s="174">
        <v>46963.756999999998</v>
      </c>
      <c r="D33" s="173">
        <v>5115</v>
      </c>
      <c r="E33" s="175" t="s">
        <v>168</v>
      </c>
      <c r="F33" s="176">
        <v>10558.519</v>
      </c>
      <c r="G33" s="177">
        <v>44123.896000000001</v>
      </c>
      <c r="H33" s="178">
        <v>7202</v>
      </c>
      <c r="I33" s="156"/>
      <c r="J33" s="172" t="s">
        <v>77</v>
      </c>
      <c r="K33" s="173">
        <v>15935.109</v>
      </c>
      <c r="L33" s="174">
        <v>70115.357000000004</v>
      </c>
      <c r="M33" s="173">
        <v>12483.849</v>
      </c>
      <c r="N33" s="175" t="s">
        <v>77</v>
      </c>
      <c r="O33" s="176">
        <v>9438.7950000000001</v>
      </c>
      <c r="P33" s="177">
        <v>39448.872000000003</v>
      </c>
      <c r="Q33" s="178">
        <v>10318.958000000001</v>
      </c>
    </row>
    <row r="34" spans="1:17" x14ac:dyDescent="0.2">
      <c r="A34" s="179" t="s">
        <v>219</v>
      </c>
      <c r="B34" s="180">
        <v>9663.6910000000007</v>
      </c>
      <c r="C34" s="181">
        <v>42458.339</v>
      </c>
      <c r="D34" s="180">
        <v>2916.0740000000001</v>
      </c>
      <c r="E34" s="182" t="s">
        <v>243</v>
      </c>
      <c r="F34" s="183">
        <v>3252.018</v>
      </c>
      <c r="G34" s="184">
        <v>13625.864</v>
      </c>
      <c r="H34" s="185">
        <v>2001.9929999999999</v>
      </c>
      <c r="I34" s="156"/>
      <c r="J34" s="179" t="s">
        <v>134</v>
      </c>
      <c r="K34" s="180">
        <v>7414.3720000000003</v>
      </c>
      <c r="L34" s="181">
        <v>32621.771000000001</v>
      </c>
      <c r="M34" s="180">
        <v>2616.8240000000001</v>
      </c>
      <c r="N34" s="182" t="s">
        <v>134</v>
      </c>
      <c r="O34" s="183">
        <v>2078.1370000000002</v>
      </c>
      <c r="P34" s="184">
        <v>8708.643</v>
      </c>
      <c r="Q34" s="185">
        <v>868.03899999999999</v>
      </c>
    </row>
    <row r="35" spans="1:17" x14ac:dyDescent="0.2">
      <c r="A35" s="179" t="s">
        <v>77</v>
      </c>
      <c r="B35" s="180">
        <v>2959.8580000000002</v>
      </c>
      <c r="C35" s="181">
        <v>12988.904</v>
      </c>
      <c r="D35" s="180">
        <v>1445.2249999999999</v>
      </c>
      <c r="E35" s="182" t="s">
        <v>133</v>
      </c>
      <c r="F35" s="183">
        <v>2072.569</v>
      </c>
      <c r="G35" s="184">
        <v>8664.0450000000001</v>
      </c>
      <c r="H35" s="185">
        <v>1100.93</v>
      </c>
      <c r="I35" s="156"/>
      <c r="J35" s="179" t="s">
        <v>219</v>
      </c>
      <c r="K35" s="180">
        <v>4528.3339999999998</v>
      </c>
      <c r="L35" s="181">
        <v>19927.761999999999</v>
      </c>
      <c r="M35" s="180">
        <v>2000.431</v>
      </c>
      <c r="N35" s="182" t="s">
        <v>219</v>
      </c>
      <c r="O35" s="183">
        <v>1940.1790000000001</v>
      </c>
      <c r="P35" s="184">
        <v>8088.9960000000001</v>
      </c>
      <c r="Q35" s="185">
        <v>1122.481</v>
      </c>
    </row>
    <row r="36" spans="1:17" x14ac:dyDescent="0.2">
      <c r="A36" s="179" t="s">
        <v>183</v>
      </c>
      <c r="B36" s="180">
        <v>2108.7469999999998</v>
      </c>
      <c r="C36" s="181">
        <v>9244.8809999999994</v>
      </c>
      <c r="D36" s="180">
        <v>1052.1590000000001</v>
      </c>
      <c r="E36" s="182" t="s">
        <v>219</v>
      </c>
      <c r="F36" s="183">
        <v>1892.817</v>
      </c>
      <c r="G36" s="184">
        <v>7915.3440000000001</v>
      </c>
      <c r="H36" s="185">
        <v>576.81600000000003</v>
      </c>
      <c r="I36" s="156"/>
      <c r="J36" s="179" t="s">
        <v>76</v>
      </c>
      <c r="K36" s="180">
        <v>1529.069</v>
      </c>
      <c r="L36" s="181">
        <v>6728.8289999999997</v>
      </c>
      <c r="M36" s="180">
        <v>914.20299999999997</v>
      </c>
      <c r="N36" s="182" t="s">
        <v>76</v>
      </c>
      <c r="O36" s="183">
        <v>1916.4059999999999</v>
      </c>
      <c r="P36" s="184">
        <v>8001.3530000000001</v>
      </c>
      <c r="Q36" s="185">
        <v>702.24</v>
      </c>
    </row>
    <row r="37" spans="1:17" x14ac:dyDescent="0.2">
      <c r="A37" s="179" t="s">
        <v>134</v>
      </c>
      <c r="B37" s="180">
        <v>2008.44</v>
      </c>
      <c r="C37" s="181">
        <v>8825.7279999999992</v>
      </c>
      <c r="D37" s="180">
        <v>327.298</v>
      </c>
      <c r="E37" s="182" t="s">
        <v>77</v>
      </c>
      <c r="F37" s="183">
        <v>1753.4010000000001</v>
      </c>
      <c r="G37" s="184">
        <v>7327.7269999999999</v>
      </c>
      <c r="H37" s="185">
        <v>2976.1030000000001</v>
      </c>
      <c r="I37" s="156"/>
      <c r="J37" s="179" t="s">
        <v>138</v>
      </c>
      <c r="K37" s="180">
        <v>665.23599999999999</v>
      </c>
      <c r="L37" s="181">
        <v>2923.41</v>
      </c>
      <c r="M37" s="180">
        <v>250.215</v>
      </c>
      <c r="N37" s="182" t="s">
        <v>143</v>
      </c>
      <c r="O37" s="183">
        <v>740.87599999999998</v>
      </c>
      <c r="P37" s="184">
        <v>3101.74</v>
      </c>
      <c r="Q37" s="185">
        <v>235.45</v>
      </c>
    </row>
    <row r="38" spans="1:17" x14ac:dyDescent="0.2">
      <c r="A38" s="179" t="s">
        <v>133</v>
      </c>
      <c r="B38" s="180">
        <v>1990.1120000000001</v>
      </c>
      <c r="C38" s="181">
        <v>8750.7440000000006</v>
      </c>
      <c r="D38" s="180">
        <v>1120.1969999999999</v>
      </c>
      <c r="E38" s="182" t="s">
        <v>142</v>
      </c>
      <c r="F38" s="183">
        <v>1664.0360000000001</v>
      </c>
      <c r="G38" s="184">
        <v>6954.2759999999998</v>
      </c>
      <c r="H38" s="185">
        <v>1001.653</v>
      </c>
      <c r="I38" s="156"/>
      <c r="J38" s="179" t="s">
        <v>136</v>
      </c>
      <c r="K38" s="180">
        <v>429.05500000000001</v>
      </c>
      <c r="L38" s="181">
        <v>1876.64</v>
      </c>
      <c r="M38" s="180">
        <v>264.41399999999999</v>
      </c>
      <c r="N38" s="182" t="s">
        <v>144</v>
      </c>
      <c r="O38" s="183">
        <v>720.83100000000002</v>
      </c>
      <c r="P38" s="184">
        <v>3024.4630000000002</v>
      </c>
      <c r="Q38" s="185">
        <v>367.63200000000001</v>
      </c>
    </row>
    <row r="39" spans="1:17" x14ac:dyDescent="0.2">
      <c r="A39" s="179" t="s">
        <v>203</v>
      </c>
      <c r="B39" s="180">
        <v>1640.1579999999999</v>
      </c>
      <c r="C39" s="181">
        <v>7212.9930000000004</v>
      </c>
      <c r="D39" s="180">
        <v>704</v>
      </c>
      <c r="E39" s="182" t="s">
        <v>146</v>
      </c>
      <c r="F39" s="183">
        <v>987.40499999999997</v>
      </c>
      <c r="G39" s="184">
        <v>4128.5029999999997</v>
      </c>
      <c r="H39" s="185">
        <v>716.44</v>
      </c>
      <c r="I39" s="156"/>
      <c r="J39" s="179" t="s">
        <v>157</v>
      </c>
      <c r="K39" s="180">
        <v>393.16699999999997</v>
      </c>
      <c r="L39" s="181">
        <v>1722.2909999999999</v>
      </c>
      <c r="M39" s="180">
        <v>190.96</v>
      </c>
      <c r="N39" s="182" t="s">
        <v>139</v>
      </c>
      <c r="O39" s="183">
        <v>604.99</v>
      </c>
      <c r="P39" s="184">
        <v>2518.9940000000001</v>
      </c>
      <c r="Q39" s="185">
        <v>255.03800000000001</v>
      </c>
    </row>
    <row r="40" spans="1:17" x14ac:dyDescent="0.2">
      <c r="A40" s="179" t="s">
        <v>262</v>
      </c>
      <c r="B40" s="180">
        <v>1494.2850000000001</v>
      </c>
      <c r="C40" s="181">
        <v>6530.7730000000001</v>
      </c>
      <c r="D40" s="180">
        <v>588</v>
      </c>
      <c r="E40" s="182" t="s">
        <v>182</v>
      </c>
      <c r="F40" s="183">
        <v>529.90499999999997</v>
      </c>
      <c r="G40" s="184">
        <v>2222.1970000000001</v>
      </c>
      <c r="H40" s="185">
        <v>273.18700000000001</v>
      </c>
      <c r="I40" s="156"/>
      <c r="J40" s="179" t="s">
        <v>145</v>
      </c>
      <c r="K40" s="180">
        <v>389.80200000000002</v>
      </c>
      <c r="L40" s="181">
        <v>1711.278</v>
      </c>
      <c r="M40" s="180">
        <v>161.69999999999999</v>
      </c>
      <c r="N40" s="182" t="s">
        <v>137</v>
      </c>
      <c r="O40" s="183">
        <v>443.30200000000002</v>
      </c>
      <c r="P40" s="184">
        <v>1857.2</v>
      </c>
      <c r="Q40" s="185">
        <v>237.416</v>
      </c>
    </row>
    <row r="41" spans="1:17" x14ac:dyDescent="0.2">
      <c r="A41" s="179" t="s">
        <v>144</v>
      </c>
      <c r="B41" s="180">
        <v>1156.402</v>
      </c>
      <c r="C41" s="181">
        <v>5082.518</v>
      </c>
      <c r="D41" s="180">
        <v>652.52099999999996</v>
      </c>
      <c r="E41" s="182" t="s">
        <v>245</v>
      </c>
      <c r="F41" s="183">
        <v>457.78300000000002</v>
      </c>
      <c r="G41" s="184">
        <v>1913.57</v>
      </c>
      <c r="H41" s="185">
        <v>31.629000000000001</v>
      </c>
      <c r="I41" s="156"/>
      <c r="J41" s="179" t="s">
        <v>137</v>
      </c>
      <c r="K41" s="180">
        <v>367.23899999999998</v>
      </c>
      <c r="L41" s="181">
        <v>1615.6890000000001</v>
      </c>
      <c r="M41" s="180">
        <v>205.99799999999999</v>
      </c>
      <c r="N41" s="182" t="s">
        <v>138</v>
      </c>
      <c r="O41" s="183">
        <v>399.07900000000001</v>
      </c>
      <c r="P41" s="184">
        <v>1670.7439999999999</v>
      </c>
      <c r="Q41" s="185">
        <v>152</v>
      </c>
    </row>
    <row r="42" spans="1:17" x14ac:dyDescent="0.2">
      <c r="A42" s="179" t="s">
        <v>142</v>
      </c>
      <c r="B42" s="180">
        <v>1126.2190000000001</v>
      </c>
      <c r="C42" s="181">
        <v>4946.4880000000003</v>
      </c>
      <c r="D42" s="180">
        <v>567.31299999999999</v>
      </c>
      <c r="E42" s="182" t="s">
        <v>210</v>
      </c>
      <c r="F42" s="183">
        <v>453.68900000000002</v>
      </c>
      <c r="G42" s="184">
        <v>1896.076</v>
      </c>
      <c r="H42" s="185">
        <v>215.05199999999999</v>
      </c>
      <c r="I42" s="156"/>
      <c r="J42" s="179" t="s">
        <v>79</v>
      </c>
      <c r="K42" s="180">
        <v>254.148</v>
      </c>
      <c r="L42" s="181">
        <v>1115.693</v>
      </c>
      <c r="M42" s="180">
        <v>133.83000000000001</v>
      </c>
      <c r="N42" s="182" t="s">
        <v>157</v>
      </c>
      <c r="O42" s="183">
        <v>294.32400000000001</v>
      </c>
      <c r="P42" s="184">
        <v>1235.4259999999999</v>
      </c>
      <c r="Q42" s="185">
        <v>127.193</v>
      </c>
    </row>
    <row r="43" spans="1:17" x14ac:dyDescent="0.2">
      <c r="A43" s="179" t="s">
        <v>182</v>
      </c>
      <c r="B43" s="180">
        <v>1108.3620000000001</v>
      </c>
      <c r="C43" s="181">
        <v>4870.1279999999997</v>
      </c>
      <c r="D43" s="180">
        <v>515.58900000000006</v>
      </c>
      <c r="E43" s="182" t="s">
        <v>144</v>
      </c>
      <c r="F43" s="183">
        <v>453.56900000000002</v>
      </c>
      <c r="G43" s="184">
        <v>1896.73</v>
      </c>
      <c r="H43" s="185">
        <v>272.19299999999998</v>
      </c>
      <c r="I43" s="156"/>
      <c r="J43" s="179" t="s">
        <v>143</v>
      </c>
      <c r="K43" s="180">
        <v>251.75700000000001</v>
      </c>
      <c r="L43" s="181">
        <v>1101.05</v>
      </c>
      <c r="M43" s="180">
        <v>104.74</v>
      </c>
      <c r="N43" s="182" t="s">
        <v>136</v>
      </c>
      <c r="O43" s="183">
        <v>248.48</v>
      </c>
      <c r="P43" s="184">
        <v>1038.0350000000001</v>
      </c>
      <c r="Q43" s="185">
        <v>166.983</v>
      </c>
    </row>
    <row r="44" spans="1:17" x14ac:dyDescent="0.2">
      <c r="A44" s="179" t="s">
        <v>224</v>
      </c>
      <c r="B44" s="180">
        <v>973.17</v>
      </c>
      <c r="C44" s="181">
        <v>4272.067</v>
      </c>
      <c r="D44" s="180">
        <v>498</v>
      </c>
      <c r="E44" s="182" t="s">
        <v>183</v>
      </c>
      <c r="F44" s="183">
        <v>401.91199999999998</v>
      </c>
      <c r="G44" s="184">
        <v>1675.0530000000001</v>
      </c>
      <c r="H44" s="185">
        <v>273.47300000000001</v>
      </c>
      <c r="I44" s="156"/>
      <c r="J44" s="179" t="s">
        <v>139</v>
      </c>
      <c r="K44" s="180">
        <v>193.845</v>
      </c>
      <c r="L44" s="181">
        <v>852.94299999999998</v>
      </c>
      <c r="M44" s="180">
        <v>108.247</v>
      </c>
      <c r="N44" s="182" t="s">
        <v>160</v>
      </c>
      <c r="O44" s="183">
        <v>208.50399999999999</v>
      </c>
      <c r="P44" s="184">
        <v>871.59500000000003</v>
      </c>
      <c r="Q44" s="185">
        <v>156.529</v>
      </c>
    </row>
    <row r="45" spans="1:17" x14ac:dyDescent="0.2">
      <c r="A45" s="179" t="s">
        <v>146</v>
      </c>
      <c r="B45" s="180">
        <v>700.697</v>
      </c>
      <c r="C45" s="181">
        <v>3076.13</v>
      </c>
      <c r="D45" s="180">
        <v>372</v>
      </c>
      <c r="E45" s="182" t="s">
        <v>264</v>
      </c>
      <c r="F45" s="183">
        <v>392.697</v>
      </c>
      <c r="G45" s="184">
        <v>1638.204</v>
      </c>
      <c r="H45" s="185">
        <v>286</v>
      </c>
      <c r="I45" s="156"/>
      <c r="J45" s="179" t="s">
        <v>133</v>
      </c>
      <c r="K45" s="180">
        <v>132.12799999999999</v>
      </c>
      <c r="L45" s="181">
        <v>577.54600000000005</v>
      </c>
      <c r="M45" s="180">
        <v>44.530999999999999</v>
      </c>
      <c r="N45" s="182" t="s">
        <v>142</v>
      </c>
      <c r="O45" s="183">
        <v>151.536</v>
      </c>
      <c r="P45" s="184">
        <v>632.995</v>
      </c>
      <c r="Q45" s="185">
        <v>50.125</v>
      </c>
    </row>
    <row r="46" spans="1:17" x14ac:dyDescent="0.2">
      <c r="A46" s="179" t="s">
        <v>263</v>
      </c>
      <c r="B46" s="180">
        <v>679.34299999999996</v>
      </c>
      <c r="C46" s="181">
        <v>2969.0680000000002</v>
      </c>
      <c r="D46" s="180">
        <v>350</v>
      </c>
      <c r="E46" s="182" t="s">
        <v>244</v>
      </c>
      <c r="F46" s="183">
        <v>340.71199999999999</v>
      </c>
      <c r="G46" s="184">
        <v>1428.854</v>
      </c>
      <c r="H46" s="185">
        <v>220</v>
      </c>
      <c r="I46" s="156"/>
      <c r="J46" s="179" t="s">
        <v>155</v>
      </c>
      <c r="K46" s="180">
        <v>96.911000000000001</v>
      </c>
      <c r="L46" s="181">
        <v>425.76400000000001</v>
      </c>
      <c r="M46" s="180">
        <v>36.411000000000001</v>
      </c>
      <c r="N46" s="182" t="s">
        <v>155</v>
      </c>
      <c r="O46" s="183">
        <v>103.012</v>
      </c>
      <c r="P46" s="184">
        <v>430.80700000000002</v>
      </c>
      <c r="Q46" s="185">
        <v>38.448</v>
      </c>
    </row>
    <row r="47" spans="1:17" x14ac:dyDescent="0.2">
      <c r="A47" s="179" t="s">
        <v>149</v>
      </c>
      <c r="B47" s="180">
        <v>628.27700000000004</v>
      </c>
      <c r="C47" s="181">
        <v>2745.8850000000002</v>
      </c>
      <c r="D47" s="180">
        <v>286</v>
      </c>
      <c r="E47" s="182" t="s">
        <v>141</v>
      </c>
      <c r="F47" s="183">
        <v>338.17399999999998</v>
      </c>
      <c r="G47" s="184">
        <v>1415.672</v>
      </c>
      <c r="H47" s="185">
        <v>161.554</v>
      </c>
      <c r="I47" s="156"/>
      <c r="J47" s="179" t="s">
        <v>160</v>
      </c>
      <c r="K47" s="180">
        <v>90.602000000000004</v>
      </c>
      <c r="L47" s="181">
        <v>400.279</v>
      </c>
      <c r="M47" s="180">
        <v>126.444</v>
      </c>
      <c r="N47" s="182" t="s">
        <v>133</v>
      </c>
      <c r="O47" s="183">
        <v>68.405000000000001</v>
      </c>
      <c r="P47" s="184">
        <v>287.08499999999998</v>
      </c>
      <c r="Q47" s="185">
        <v>114.526</v>
      </c>
    </row>
    <row r="48" spans="1:17" ht="13.5" thickBot="1" x14ac:dyDescent="0.25">
      <c r="A48" s="186" t="s">
        <v>206</v>
      </c>
      <c r="B48" s="187">
        <v>531.6</v>
      </c>
      <c r="C48" s="188">
        <v>2331.5070000000001</v>
      </c>
      <c r="D48" s="187">
        <v>198</v>
      </c>
      <c r="E48" s="189" t="s">
        <v>136</v>
      </c>
      <c r="F48" s="190">
        <v>318.14999999999998</v>
      </c>
      <c r="G48" s="191">
        <v>1331.0440000000001</v>
      </c>
      <c r="H48" s="192">
        <v>207.03100000000001</v>
      </c>
      <c r="I48" s="156"/>
      <c r="J48" s="186" t="s">
        <v>146</v>
      </c>
      <c r="K48" s="187">
        <v>11.233000000000001</v>
      </c>
      <c r="L48" s="188">
        <v>49.628999999999998</v>
      </c>
      <c r="M48" s="187">
        <v>5</v>
      </c>
      <c r="N48" s="189" t="s">
        <v>175</v>
      </c>
      <c r="O48" s="190">
        <v>15.284000000000001</v>
      </c>
      <c r="P48" s="191">
        <v>63.805</v>
      </c>
      <c r="Q48" s="192">
        <v>6.3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265</v>
      </c>
      <c r="B53" s="151"/>
      <c r="C53" s="151"/>
      <c r="D53" s="151"/>
      <c r="E53" s="151"/>
      <c r="F53" s="151"/>
      <c r="G53" s="151"/>
      <c r="H53" s="152"/>
      <c r="I53" s="152"/>
      <c r="J53" s="151" t="s">
        <v>266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261</v>
      </c>
      <c r="B56" s="158"/>
      <c r="C56" s="159"/>
      <c r="D56" s="160"/>
      <c r="E56" s="157" t="s">
        <v>268</v>
      </c>
      <c r="F56" s="158"/>
      <c r="G56" s="159"/>
      <c r="H56" s="160"/>
      <c r="I56" s="156"/>
      <c r="J56" s="157" t="s">
        <v>261</v>
      </c>
      <c r="K56" s="158"/>
      <c r="L56" s="159"/>
      <c r="M56" s="160"/>
      <c r="N56" s="157" t="s">
        <v>268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35057.874000000003</v>
      </c>
      <c r="C58" s="167">
        <v>153946.948</v>
      </c>
      <c r="D58" s="168">
        <v>9115.6710000000003</v>
      </c>
      <c r="E58" s="169" t="s">
        <v>118</v>
      </c>
      <c r="F58" s="170">
        <v>58713.466</v>
      </c>
      <c r="G58" s="171">
        <v>245473.981</v>
      </c>
      <c r="H58" s="168">
        <v>14185.09</v>
      </c>
      <c r="I58" s="156"/>
      <c r="J58" s="166" t="s">
        <v>118</v>
      </c>
      <c r="K58" s="167">
        <v>14613.58</v>
      </c>
      <c r="L58" s="168">
        <v>64265.911</v>
      </c>
      <c r="M58" s="406">
        <v>3230.3919999999998</v>
      </c>
      <c r="N58" s="405" t="s">
        <v>118</v>
      </c>
      <c r="O58" s="171">
        <v>14853.859</v>
      </c>
      <c r="P58" s="168">
        <v>62115.682999999997</v>
      </c>
      <c r="Q58" s="168">
        <v>2814.895</v>
      </c>
    </row>
    <row r="59" spans="1:17" x14ac:dyDescent="0.2">
      <c r="A59" s="172" t="s">
        <v>139</v>
      </c>
      <c r="B59" s="173">
        <v>5347.6689999999999</v>
      </c>
      <c r="C59" s="174">
        <v>23487.044000000002</v>
      </c>
      <c r="D59" s="173">
        <v>1358.7860000000001</v>
      </c>
      <c r="E59" s="175" t="s">
        <v>219</v>
      </c>
      <c r="F59" s="176">
        <v>17356.749</v>
      </c>
      <c r="G59" s="177">
        <v>72463.798999999999</v>
      </c>
      <c r="H59" s="178">
        <v>4309.5600000000004</v>
      </c>
      <c r="I59" s="156"/>
      <c r="J59" s="306" t="s">
        <v>219</v>
      </c>
      <c r="K59" s="174">
        <v>4878.2110000000002</v>
      </c>
      <c r="L59" s="173">
        <v>21454.995999999999</v>
      </c>
      <c r="M59" s="176">
        <v>983.21199999999999</v>
      </c>
      <c r="N59" s="176" t="s">
        <v>219</v>
      </c>
      <c r="O59" s="177">
        <v>5519.1540000000005</v>
      </c>
      <c r="P59" s="178">
        <v>23086.167000000001</v>
      </c>
      <c r="Q59" s="178">
        <v>986.32</v>
      </c>
    </row>
    <row r="60" spans="1:17" x14ac:dyDescent="0.2">
      <c r="A60" s="179" t="s">
        <v>77</v>
      </c>
      <c r="B60" s="180">
        <v>4812.5309999999999</v>
      </c>
      <c r="C60" s="181">
        <v>21141.488000000001</v>
      </c>
      <c r="D60" s="180">
        <v>1374.106</v>
      </c>
      <c r="E60" s="182" t="s">
        <v>77</v>
      </c>
      <c r="F60" s="183">
        <v>7410.5510000000004</v>
      </c>
      <c r="G60" s="184">
        <v>31006.554</v>
      </c>
      <c r="H60" s="185">
        <v>1797.511</v>
      </c>
      <c r="I60" s="156"/>
      <c r="J60" s="307" t="s">
        <v>77</v>
      </c>
      <c r="K60" s="181">
        <v>4569.4740000000002</v>
      </c>
      <c r="L60" s="180">
        <v>20072.531999999999</v>
      </c>
      <c r="M60" s="183">
        <v>1051.03</v>
      </c>
      <c r="N60" s="183" t="s">
        <v>77</v>
      </c>
      <c r="O60" s="184">
        <v>4417.5439999999999</v>
      </c>
      <c r="P60" s="185">
        <v>18472.763999999999</v>
      </c>
      <c r="Q60" s="185">
        <v>857.53399999999999</v>
      </c>
    </row>
    <row r="61" spans="1:17" x14ac:dyDescent="0.2">
      <c r="A61" s="179" t="s">
        <v>219</v>
      </c>
      <c r="B61" s="180">
        <v>4607.9970000000003</v>
      </c>
      <c r="C61" s="181">
        <v>20185.472000000002</v>
      </c>
      <c r="D61" s="180">
        <v>1211.5229999999999</v>
      </c>
      <c r="E61" s="182" t="s">
        <v>137</v>
      </c>
      <c r="F61" s="183">
        <v>6958.73</v>
      </c>
      <c r="G61" s="184">
        <v>29138.253000000001</v>
      </c>
      <c r="H61" s="185">
        <v>1694.5650000000001</v>
      </c>
      <c r="I61" s="156"/>
      <c r="J61" s="307" t="s">
        <v>134</v>
      </c>
      <c r="K61" s="181">
        <v>1392.855</v>
      </c>
      <c r="L61" s="180">
        <v>6140.8819999999996</v>
      </c>
      <c r="M61" s="183">
        <v>314.09800000000001</v>
      </c>
      <c r="N61" s="183" t="s">
        <v>139</v>
      </c>
      <c r="O61" s="184">
        <v>1236.2760000000001</v>
      </c>
      <c r="P61" s="185">
        <v>5187.933</v>
      </c>
      <c r="Q61" s="185">
        <v>208.52199999999999</v>
      </c>
    </row>
    <row r="62" spans="1:17" x14ac:dyDescent="0.2">
      <c r="A62" s="179" t="s">
        <v>79</v>
      </c>
      <c r="B62" s="180">
        <v>3742.848</v>
      </c>
      <c r="C62" s="181">
        <v>16441.214</v>
      </c>
      <c r="D62" s="180">
        <v>918.49099999999999</v>
      </c>
      <c r="E62" s="182" t="s">
        <v>76</v>
      </c>
      <c r="F62" s="183">
        <v>6175.335</v>
      </c>
      <c r="G62" s="184">
        <v>25795.96</v>
      </c>
      <c r="H62" s="185">
        <v>1450.364</v>
      </c>
      <c r="I62" s="156"/>
      <c r="J62" s="307" t="s">
        <v>136</v>
      </c>
      <c r="K62" s="181">
        <v>808.024</v>
      </c>
      <c r="L62" s="180">
        <v>3546.5259999999998</v>
      </c>
      <c r="M62" s="183">
        <v>181</v>
      </c>
      <c r="N62" s="183" t="s">
        <v>145</v>
      </c>
      <c r="O62" s="184">
        <v>775.33799999999997</v>
      </c>
      <c r="P62" s="185">
        <v>3243.194</v>
      </c>
      <c r="Q62" s="185">
        <v>134.4</v>
      </c>
    </row>
    <row r="63" spans="1:17" x14ac:dyDescent="0.2">
      <c r="A63" s="179" t="s">
        <v>137</v>
      </c>
      <c r="B63" s="180">
        <v>3120.25</v>
      </c>
      <c r="C63" s="181">
        <v>13714.415999999999</v>
      </c>
      <c r="D63" s="180">
        <v>772.53</v>
      </c>
      <c r="E63" s="182" t="s">
        <v>139</v>
      </c>
      <c r="F63" s="183">
        <v>4793.0190000000002</v>
      </c>
      <c r="G63" s="184">
        <v>20081.355</v>
      </c>
      <c r="H63" s="185">
        <v>1242.18</v>
      </c>
      <c r="I63" s="156"/>
      <c r="J63" s="307" t="s">
        <v>145</v>
      </c>
      <c r="K63" s="181">
        <v>784.85199999999998</v>
      </c>
      <c r="L63" s="180">
        <v>3457.3490000000002</v>
      </c>
      <c r="M63" s="183">
        <v>188.64</v>
      </c>
      <c r="N63" s="183" t="s">
        <v>133</v>
      </c>
      <c r="O63" s="184">
        <v>648.06299999999999</v>
      </c>
      <c r="P63" s="185">
        <v>2698.3870000000002</v>
      </c>
      <c r="Q63" s="185">
        <v>151.97</v>
      </c>
    </row>
    <row r="64" spans="1:17" x14ac:dyDescent="0.2">
      <c r="A64" s="179" t="s">
        <v>146</v>
      </c>
      <c r="B64" s="180">
        <v>3083.17</v>
      </c>
      <c r="C64" s="181">
        <v>13573.746999999999</v>
      </c>
      <c r="D64" s="180">
        <v>763.89499999999998</v>
      </c>
      <c r="E64" s="182" t="s">
        <v>146</v>
      </c>
      <c r="F64" s="183">
        <v>3691.9229999999998</v>
      </c>
      <c r="G64" s="184">
        <v>15440.888000000001</v>
      </c>
      <c r="H64" s="185">
        <v>840.08799999999997</v>
      </c>
      <c r="I64" s="156"/>
      <c r="J64" s="307" t="s">
        <v>76</v>
      </c>
      <c r="K64" s="181">
        <v>759.08799999999997</v>
      </c>
      <c r="L64" s="180">
        <v>3342.1210000000001</v>
      </c>
      <c r="M64" s="183">
        <v>176.40700000000001</v>
      </c>
      <c r="N64" s="183" t="s">
        <v>76</v>
      </c>
      <c r="O64" s="184">
        <v>485.49299999999999</v>
      </c>
      <c r="P64" s="185">
        <v>2031.818</v>
      </c>
      <c r="Q64" s="185">
        <v>78.405000000000001</v>
      </c>
    </row>
    <row r="65" spans="1:17" x14ac:dyDescent="0.2">
      <c r="A65" s="179" t="s">
        <v>76</v>
      </c>
      <c r="B65" s="180">
        <v>2390.4389999999999</v>
      </c>
      <c r="C65" s="181">
        <v>10486.749</v>
      </c>
      <c r="D65" s="180">
        <v>656.03899999999999</v>
      </c>
      <c r="E65" s="182" t="s">
        <v>79</v>
      </c>
      <c r="F65" s="183">
        <v>2578.355</v>
      </c>
      <c r="G65" s="184">
        <v>10791.575999999999</v>
      </c>
      <c r="H65" s="185">
        <v>634.33799999999997</v>
      </c>
      <c r="I65" s="156"/>
      <c r="J65" s="307" t="s">
        <v>138</v>
      </c>
      <c r="K65" s="181">
        <v>528.47299999999996</v>
      </c>
      <c r="L65" s="180">
        <v>2324.6990000000001</v>
      </c>
      <c r="M65" s="183">
        <v>108</v>
      </c>
      <c r="N65" s="183" t="s">
        <v>138</v>
      </c>
      <c r="O65" s="184">
        <v>449.64699999999999</v>
      </c>
      <c r="P65" s="185">
        <v>1882.4580000000001</v>
      </c>
      <c r="Q65" s="185">
        <v>65.52</v>
      </c>
    </row>
    <row r="66" spans="1:17" x14ac:dyDescent="0.2">
      <c r="A66" s="179" t="s">
        <v>144</v>
      </c>
      <c r="B66" s="180">
        <v>1202.8219999999999</v>
      </c>
      <c r="C66" s="181">
        <v>5286.0190000000002</v>
      </c>
      <c r="D66" s="180">
        <v>374.48899999999998</v>
      </c>
      <c r="E66" s="182" t="s">
        <v>136</v>
      </c>
      <c r="F66" s="183">
        <v>1875.3019999999999</v>
      </c>
      <c r="G66" s="184">
        <v>7842.7280000000001</v>
      </c>
      <c r="H66" s="185">
        <v>426.81400000000002</v>
      </c>
      <c r="I66" s="156"/>
      <c r="J66" s="307" t="s">
        <v>139</v>
      </c>
      <c r="K66" s="181">
        <v>319.03899999999999</v>
      </c>
      <c r="L66" s="180">
        <v>1407.58</v>
      </c>
      <c r="M66" s="183">
        <v>65.644000000000005</v>
      </c>
      <c r="N66" s="183" t="s">
        <v>136</v>
      </c>
      <c r="O66" s="184">
        <v>424.28100000000001</v>
      </c>
      <c r="P66" s="185">
        <v>1766.5830000000001</v>
      </c>
      <c r="Q66" s="185">
        <v>111.151</v>
      </c>
    </row>
    <row r="67" spans="1:17" x14ac:dyDescent="0.2">
      <c r="A67" s="179" t="s">
        <v>136</v>
      </c>
      <c r="B67" s="180">
        <v>1201.73</v>
      </c>
      <c r="C67" s="181">
        <v>5279.2910000000002</v>
      </c>
      <c r="D67" s="180">
        <v>284.45400000000001</v>
      </c>
      <c r="E67" s="182" t="s">
        <v>144</v>
      </c>
      <c r="F67" s="183">
        <v>1204.2339999999999</v>
      </c>
      <c r="G67" s="184">
        <v>5031.5919999999996</v>
      </c>
      <c r="H67" s="185">
        <v>280.72500000000002</v>
      </c>
      <c r="I67" s="156"/>
      <c r="J67" s="307" t="s">
        <v>143</v>
      </c>
      <c r="K67" s="181">
        <v>251.32</v>
      </c>
      <c r="L67" s="180">
        <v>1102.241</v>
      </c>
      <c r="M67" s="183">
        <v>68.263999999999996</v>
      </c>
      <c r="N67" s="183" t="s">
        <v>134</v>
      </c>
      <c r="O67" s="184">
        <v>358.613</v>
      </c>
      <c r="P67" s="185">
        <v>1493.3510000000001</v>
      </c>
      <c r="Q67" s="185">
        <v>82.281999999999996</v>
      </c>
    </row>
    <row r="68" spans="1:17" x14ac:dyDescent="0.2">
      <c r="A68" s="179" t="s">
        <v>206</v>
      </c>
      <c r="B68" s="180">
        <v>979.55</v>
      </c>
      <c r="C68" s="181">
        <v>4298.3230000000003</v>
      </c>
      <c r="D68" s="180">
        <v>231</v>
      </c>
      <c r="E68" s="182" t="s">
        <v>133</v>
      </c>
      <c r="F68" s="183">
        <v>1060.9190000000001</v>
      </c>
      <c r="G68" s="184">
        <v>4440.96</v>
      </c>
      <c r="H68" s="185">
        <v>219.41</v>
      </c>
      <c r="I68" s="156"/>
      <c r="J68" s="307" t="s">
        <v>133</v>
      </c>
      <c r="K68" s="181">
        <v>98.841999999999999</v>
      </c>
      <c r="L68" s="180">
        <v>436.60500000000002</v>
      </c>
      <c r="M68" s="183">
        <v>26.021999999999998</v>
      </c>
      <c r="N68" s="183" t="s">
        <v>143</v>
      </c>
      <c r="O68" s="184">
        <v>197.678</v>
      </c>
      <c r="P68" s="185">
        <v>825.45799999999997</v>
      </c>
      <c r="Q68" s="185">
        <v>41.183999999999997</v>
      </c>
    </row>
    <row r="69" spans="1:17" x14ac:dyDescent="0.2">
      <c r="A69" s="179" t="s">
        <v>142</v>
      </c>
      <c r="B69" s="180">
        <v>801.82500000000005</v>
      </c>
      <c r="C69" s="181">
        <v>3529.2739999999999</v>
      </c>
      <c r="D69" s="180">
        <v>230.61500000000001</v>
      </c>
      <c r="E69" s="182" t="s">
        <v>175</v>
      </c>
      <c r="F69" s="183">
        <v>927.24199999999996</v>
      </c>
      <c r="G69" s="184">
        <v>3878.0929999999998</v>
      </c>
      <c r="H69" s="185">
        <v>235.524</v>
      </c>
      <c r="I69" s="156"/>
      <c r="J69" s="307" t="s">
        <v>135</v>
      </c>
      <c r="K69" s="181">
        <v>83.875</v>
      </c>
      <c r="L69" s="180">
        <v>366.577</v>
      </c>
      <c r="M69" s="183">
        <v>22</v>
      </c>
      <c r="N69" s="183" t="s">
        <v>142</v>
      </c>
      <c r="O69" s="184">
        <v>167.44499999999999</v>
      </c>
      <c r="P69" s="185">
        <v>697.19</v>
      </c>
      <c r="Q69" s="185">
        <v>41.1</v>
      </c>
    </row>
    <row r="70" spans="1:17" x14ac:dyDescent="0.2">
      <c r="A70" s="179" t="s">
        <v>143</v>
      </c>
      <c r="B70" s="180">
        <v>592.81600000000003</v>
      </c>
      <c r="C70" s="181">
        <v>2599.4290000000001</v>
      </c>
      <c r="D70" s="180">
        <v>150.07400000000001</v>
      </c>
      <c r="E70" s="182" t="s">
        <v>206</v>
      </c>
      <c r="F70" s="183">
        <v>845.85</v>
      </c>
      <c r="G70" s="184">
        <v>3532.3679999999999</v>
      </c>
      <c r="H70" s="185">
        <v>189</v>
      </c>
      <c r="I70" s="156"/>
      <c r="J70" s="307" t="s">
        <v>144</v>
      </c>
      <c r="K70" s="181">
        <v>67.966999999999999</v>
      </c>
      <c r="L70" s="180">
        <v>299.245</v>
      </c>
      <c r="M70" s="183">
        <v>30.36</v>
      </c>
      <c r="N70" s="183" t="s">
        <v>144</v>
      </c>
      <c r="O70" s="184">
        <v>142.482</v>
      </c>
      <c r="P70" s="185">
        <v>597.04600000000005</v>
      </c>
      <c r="Q70" s="185">
        <v>50.292000000000002</v>
      </c>
    </row>
    <row r="71" spans="1:17" x14ac:dyDescent="0.2">
      <c r="A71" s="179" t="s">
        <v>216</v>
      </c>
      <c r="B71" s="180">
        <v>542</v>
      </c>
      <c r="C71" s="181">
        <v>2368.8110000000001</v>
      </c>
      <c r="D71" s="180">
        <v>140</v>
      </c>
      <c r="E71" s="182" t="s">
        <v>142</v>
      </c>
      <c r="F71" s="183">
        <v>670.70899999999995</v>
      </c>
      <c r="G71" s="184">
        <v>2802.5740000000001</v>
      </c>
      <c r="H71" s="185">
        <v>159.244</v>
      </c>
      <c r="I71" s="156"/>
      <c r="J71" s="307" t="s">
        <v>79</v>
      </c>
      <c r="K71" s="181">
        <v>60.593000000000004</v>
      </c>
      <c r="L71" s="180">
        <v>266.22899999999998</v>
      </c>
      <c r="M71" s="183">
        <v>13.744999999999999</v>
      </c>
      <c r="N71" s="183" t="s">
        <v>79</v>
      </c>
      <c r="O71" s="184">
        <v>27.795000000000002</v>
      </c>
      <c r="P71" s="185">
        <v>116.354</v>
      </c>
      <c r="Q71" s="185">
        <v>5.4450000000000003</v>
      </c>
    </row>
    <row r="72" spans="1:17" x14ac:dyDescent="0.2">
      <c r="A72" s="179" t="s">
        <v>133</v>
      </c>
      <c r="B72" s="180">
        <v>505.38499999999999</v>
      </c>
      <c r="C72" s="181">
        <v>2224.7919999999999</v>
      </c>
      <c r="D72" s="180">
        <v>118.072</v>
      </c>
      <c r="E72" s="182" t="s">
        <v>138</v>
      </c>
      <c r="F72" s="183">
        <v>547.42999999999995</v>
      </c>
      <c r="G72" s="184">
        <v>2289.5300000000002</v>
      </c>
      <c r="H72" s="185">
        <v>126.315</v>
      </c>
      <c r="I72" s="156"/>
      <c r="J72" s="307" t="s">
        <v>141</v>
      </c>
      <c r="K72" s="181">
        <v>5.4779999999999998</v>
      </c>
      <c r="L72" s="180">
        <v>24.077999999999999</v>
      </c>
      <c r="M72" s="183">
        <v>0.89400000000000002</v>
      </c>
      <c r="N72" s="183" t="s">
        <v>137</v>
      </c>
      <c r="O72" s="184">
        <v>2.8650000000000002</v>
      </c>
      <c r="P72" s="185">
        <v>12.025</v>
      </c>
      <c r="Q72" s="185">
        <v>0.57599999999999996</v>
      </c>
    </row>
    <row r="73" spans="1:17" x14ac:dyDescent="0.2">
      <c r="A73" s="179" t="s">
        <v>175</v>
      </c>
      <c r="B73" s="180">
        <v>465.75599999999997</v>
      </c>
      <c r="C73" s="181">
        <v>2043.2439999999999</v>
      </c>
      <c r="D73" s="180">
        <v>127.464</v>
      </c>
      <c r="E73" s="182" t="s">
        <v>160</v>
      </c>
      <c r="F73" s="183">
        <v>520.71500000000003</v>
      </c>
      <c r="G73" s="184">
        <v>2177.1640000000002</v>
      </c>
      <c r="H73" s="185">
        <v>101.307</v>
      </c>
      <c r="I73" s="156"/>
      <c r="J73" s="307" t="s">
        <v>157</v>
      </c>
      <c r="K73" s="181">
        <v>2.9089999999999998</v>
      </c>
      <c r="L73" s="180">
        <v>12.852</v>
      </c>
      <c r="M73" s="183">
        <v>0.5</v>
      </c>
      <c r="N73" s="183" t="s">
        <v>141</v>
      </c>
      <c r="O73" s="184">
        <v>1.1850000000000001</v>
      </c>
      <c r="P73" s="185">
        <v>4.9550000000000001</v>
      </c>
      <c r="Q73" s="185">
        <v>0.19400000000000001</v>
      </c>
    </row>
    <row r="74" spans="1:17" ht="13.5" thickBot="1" x14ac:dyDescent="0.25">
      <c r="A74" s="186" t="s">
        <v>141</v>
      </c>
      <c r="B74" s="187">
        <v>285.23599999999999</v>
      </c>
      <c r="C74" s="188">
        <v>1252.5</v>
      </c>
      <c r="D74" s="187">
        <v>75.203000000000003</v>
      </c>
      <c r="E74" s="189" t="s">
        <v>141</v>
      </c>
      <c r="F74" s="190">
        <v>501.68599999999998</v>
      </c>
      <c r="G74" s="191">
        <v>2098.9340000000002</v>
      </c>
      <c r="H74" s="192">
        <v>111.949</v>
      </c>
      <c r="I74" s="156"/>
      <c r="J74" s="308" t="s">
        <v>137</v>
      </c>
      <c r="K74" s="188">
        <v>2.58</v>
      </c>
      <c r="L74" s="187">
        <v>11.398999999999999</v>
      </c>
      <c r="M74" s="190">
        <v>0.57599999999999996</v>
      </c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260</v>
      </c>
      <c r="B79" s="151"/>
      <c r="C79" s="151"/>
      <c r="D79" s="151"/>
      <c r="E79" s="151"/>
      <c r="F79" s="151"/>
      <c r="G79" s="151"/>
      <c r="H79" s="152"/>
      <c r="I79" s="152"/>
      <c r="J79" s="151" t="s">
        <v>260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261</v>
      </c>
      <c r="B82" s="158"/>
      <c r="C82" s="159"/>
      <c r="D82" s="160"/>
      <c r="E82" s="157" t="s">
        <v>268</v>
      </c>
      <c r="F82" s="158"/>
      <c r="G82" s="159"/>
      <c r="H82" s="160"/>
      <c r="I82" s="156"/>
      <c r="J82" s="157" t="s">
        <v>261</v>
      </c>
      <c r="K82" s="158"/>
      <c r="L82" s="159"/>
      <c r="M82" s="160"/>
      <c r="N82" s="157" t="s">
        <v>268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110930.766</v>
      </c>
      <c r="C84" s="167">
        <v>487374.40600000002</v>
      </c>
      <c r="D84" s="168">
        <v>37742.483999999997</v>
      </c>
      <c r="E84" s="169" t="s">
        <v>118</v>
      </c>
      <c r="F84" s="170">
        <v>121653.46</v>
      </c>
      <c r="G84" s="171">
        <v>508676.45299999998</v>
      </c>
      <c r="H84" s="168">
        <v>40842.786</v>
      </c>
      <c r="I84" s="156"/>
      <c r="J84" s="165" t="s">
        <v>118</v>
      </c>
      <c r="K84" s="166">
        <v>48559.873</v>
      </c>
      <c r="L84" s="167">
        <v>213407.027</v>
      </c>
      <c r="M84" s="168">
        <v>14165.759</v>
      </c>
      <c r="N84" s="169" t="s">
        <v>118</v>
      </c>
      <c r="O84" s="170">
        <v>48900.722000000002</v>
      </c>
      <c r="P84" s="171">
        <v>204533.58799999999</v>
      </c>
      <c r="Q84" s="168">
        <v>14148.094999999999</v>
      </c>
    </row>
    <row r="85" spans="1:17" x14ac:dyDescent="0.2">
      <c r="A85" s="172" t="s">
        <v>77</v>
      </c>
      <c r="B85" s="173">
        <v>13643.223</v>
      </c>
      <c r="C85" s="174">
        <v>59949.455000000002</v>
      </c>
      <c r="D85" s="173">
        <v>5590.17</v>
      </c>
      <c r="E85" s="175" t="s">
        <v>77</v>
      </c>
      <c r="F85" s="176">
        <v>15714.299000000001</v>
      </c>
      <c r="G85" s="177">
        <v>65705.635999999999</v>
      </c>
      <c r="H85" s="178">
        <v>6055.1750000000002</v>
      </c>
      <c r="I85" s="156"/>
      <c r="J85" s="172" t="s">
        <v>77</v>
      </c>
      <c r="K85" s="173">
        <v>18741.183000000001</v>
      </c>
      <c r="L85" s="174">
        <v>82385.062000000005</v>
      </c>
      <c r="M85" s="173">
        <v>6353.8379999999997</v>
      </c>
      <c r="N85" s="175" t="s">
        <v>77</v>
      </c>
      <c r="O85" s="176">
        <v>17601.266</v>
      </c>
      <c r="P85" s="177">
        <v>73609.676000000007</v>
      </c>
      <c r="Q85" s="178">
        <v>5752.8379999999997</v>
      </c>
    </row>
    <row r="86" spans="1:17" x14ac:dyDescent="0.2">
      <c r="A86" s="179" t="s">
        <v>137</v>
      </c>
      <c r="B86" s="180">
        <v>11299.388000000001</v>
      </c>
      <c r="C86" s="181">
        <v>49657.084000000003</v>
      </c>
      <c r="D86" s="180">
        <v>3793.2139999999999</v>
      </c>
      <c r="E86" s="182" t="s">
        <v>137</v>
      </c>
      <c r="F86" s="183">
        <v>15092.796</v>
      </c>
      <c r="G86" s="184">
        <v>63132.343000000001</v>
      </c>
      <c r="H86" s="185">
        <v>4634.2259999999997</v>
      </c>
      <c r="I86" s="156"/>
      <c r="J86" s="179" t="s">
        <v>219</v>
      </c>
      <c r="K86" s="180">
        <v>5421.9489999999996</v>
      </c>
      <c r="L86" s="181">
        <v>23811.152999999998</v>
      </c>
      <c r="M86" s="180">
        <v>1590.943</v>
      </c>
      <c r="N86" s="182" t="s">
        <v>219</v>
      </c>
      <c r="O86" s="183">
        <v>6801.7240000000002</v>
      </c>
      <c r="P86" s="184">
        <v>28484.092000000001</v>
      </c>
      <c r="Q86" s="185">
        <v>2407.9899999999998</v>
      </c>
    </row>
    <row r="87" spans="1:17" x14ac:dyDescent="0.2">
      <c r="A87" s="179" t="s">
        <v>133</v>
      </c>
      <c r="B87" s="180">
        <v>10288.936</v>
      </c>
      <c r="C87" s="181">
        <v>45217.728999999999</v>
      </c>
      <c r="D87" s="180">
        <v>3034.2489999999998</v>
      </c>
      <c r="E87" s="182" t="s">
        <v>133</v>
      </c>
      <c r="F87" s="183">
        <v>11187.677</v>
      </c>
      <c r="G87" s="184">
        <v>46789.879000000001</v>
      </c>
      <c r="H87" s="185">
        <v>3273.6579999999999</v>
      </c>
      <c r="I87" s="156"/>
      <c r="J87" s="179" t="s">
        <v>133</v>
      </c>
      <c r="K87" s="180">
        <v>5206.9129999999996</v>
      </c>
      <c r="L87" s="181">
        <v>22871.652999999998</v>
      </c>
      <c r="M87" s="180">
        <v>1128.7670000000001</v>
      </c>
      <c r="N87" s="182" t="s">
        <v>133</v>
      </c>
      <c r="O87" s="183">
        <v>5301.527</v>
      </c>
      <c r="P87" s="184">
        <v>22148.421999999999</v>
      </c>
      <c r="Q87" s="185">
        <v>977.78899999999999</v>
      </c>
    </row>
    <row r="88" spans="1:17" x14ac:dyDescent="0.2">
      <c r="A88" s="179" t="s">
        <v>144</v>
      </c>
      <c r="B88" s="180">
        <v>7843.3180000000002</v>
      </c>
      <c r="C88" s="181">
        <v>34463.663999999997</v>
      </c>
      <c r="D88" s="180">
        <v>2503.1460000000002</v>
      </c>
      <c r="E88" s="182" t="s">
        <v>79</v>
      </c>
      <c r="F88" s="183">
        <v>8456.3670000000002</v>
      </c>
      <c r="G88" s="184">
        <v>35377.489000000001</v>
      </c>
      <c r="H88" s="185">
        <v>2943.0680000000002</v>
      </c>
      <c r="I88" s="156"/>
      <c r="J88" s="179" t="s">
        <v>76</v>
      </c>
      <c r="K88" s="180">
        <v>4738.5590000000002</v>
      </c>
      <c r="L88" s="181">
        <v>20838.579000000002</v>
      </c>
      <c r="M88" s="180">
        <v>1409.7429999999999</v>
      </c>
      <c r="N88" s="182" t="s">
        <v>137</v>
      </c>
      <c r="O88" s="183">
        <v>4446.076</v>
      </c>
      <c r="P88" s="184">
        <v>18590.694</v>
      </c>
      <c r="Q88" s="185">
        <v>1148.2049999999999</v>
      </c>
    </row>
    <row r="89" spans="1:17" x14ac:dyDescent="0.2">
      <c r="A89" s="179" t="s">
        <v>79</v>
      </c>
      <c r="B89" s="180">
        <v>6626.0529999999999</v>
      </c>
      <c r="C89" s="181">
        <v>29128.663</v>
      </c>
      <c r="D89" s="180">
        <v>2169.9690000000001</v>
      </c>
      <c r="E89" s="182" t="s">
        <v>140</v>
      </c>
      <c r="F89" s="183">
        <v>8414.2649999999994</v>
      </c>
      <c r="G89" s="184">
        <v>35180.163</v>
      </c>
      <c r="H89" s="185">
        <v>2442.6660000000002</v>
      </c>
      <c r="I89" s="156"/>
      <c r="J89" s="179" t="s">
        <v>143</v>
      </c>
      <c r="K89" s="180">
        <v>4349.5360000000001</v>
      </c>
      <c r="L89" s="181">
        <v>19105.687000000002</v>
      </c>
      <c r="M89" s="180">
        <v>1198.5319999999999</v>
      </c>
      <c r="N89" s="182" t="s">
        <v>76</v>
      </c>
      <c r="O89" s="183">
        <v>3551.6410000000001</v>
      </c>
      <c r="P89" s="184">
        <v>14864.213</v>
      </c>
      <c r="Q89" s="185">
        <v>899.10699999999997</v>
      </c>
    </row>
    <row r="90" spans="1:17" x14ac:dyDescent="0.2">
      <c r="A90" s="179" t="s">
        <v>140</v>
      </c>
      <c r="B90" s="180">
        <v>6059.3310000000001</v>
      </c>
      <c r="C90" s="181">
        <v>26627.77</v>
      </c>
      <c r="D90" s="180">
        <v>2018.0809999999999</v>
      </c>
      <c r="E90" s="182" t="s">
        <v>144</v>
      </c>
      <c r="F90" s="183">
        <v>6569.9790000000003</v>
      </c>
      <c r="G90" s="184">
        <v>27469.503000000001</v>
      </c>
      <c r="H90" s="185">
        <v>2244.1280000000002</v>
      </c>
      <c r="I90" s="156"/>
      <c r="J90" s="179" t="s">
        <v>137</v>
      </c>
      <c r="K90" s="180">
        <v>3542.9349999999999</v>
      </c>
      <c r="L90" s="181">
        <v>15579.315000000001</v>
      </c>
      <c r="M90" s="180">
        <v>966.67700000000002</v>
      </c>
      <c r="N90" s="182" t="s">
        <v>143</v>
      </c>
      <c r="O90" s="183">
        <v>3225.143</v>
      </c>
      <c r="P90" s="184">
        <v>13485.259</v>
      </c>
      <c r="Q90" s="185">
        <v>974.673</v>
      </c>
    </row>
    <row r="91" spans="1:17" x14ac:dyDescent="0.2">
      <c r="A91" s="179" t="s">
        <v>146</v>
      </c>
      <c r="B91" s="180">
        <v>5031.6369999999997</v>
      </c>
      <c r="C91" s="181">
        <v>22123.113000000001</v>
      </c>
      <c r="D91" s="180">
        <v>2113.9279999999999</v>
      </c>
      <c r="E91" s="182" t="s">
        <v>146</v>
      </c>
      <c r="F91" s="183">
        <v>5694.97</v>
      </c>
      <c r="G91" s="184">
        <v>23813.312999999998</v>
      </c>
      <c r="H91" s="185">
        <v>2317.9389999999999</v>
      </c>
      <c r="I91" s="156"/>
      <c r="J91" s="179" t="s">
        <v>144</v>
      </c>
      <c r="K91" s="180">
        <v>1332.6679999999999</v>
      </c>
      <c r="L91" s="181">
        <v>5852.8490000000002</v>
      </c>
      <c r="M91" s="180">
        <v>334.26400000000001</v>
      </c>
      <c r="N91" s="182" t="s">
        <v>144</v>
      </c>
      <c r="O91" s="183">
        <v>1839.5350000000001</v>
      </c>
      <c r="P91" s="184">
        <v>7693.6319999999996</v>
      </c>
      <c r="Q91" s="185">
        <v>551.54200000000003</v>
      </c>
    </row>
    <row r="92" spans="1:17" x14ac:dyDescent="0.2">
      <c r="A92" s="179" t="s">
        <v>141</v>
      </c>
      <c r="B92" s="180">
        <v>3953.5819999999999</v>
      </c>
      <c r="C92" s="181">
        <v>17362.998</v>
      </c>
      <c r="D92" s="180">
        <v>1335.375</v>
      </c>
      <c r="E92" s="182" t="s">
        <v>219</v>
      </c>
      <c r="F92" s="183">
        <v>4524.2460000000001</v>
      </c>
      <c r="G92" s="184">
        <v>18937.762999999999</v>
      </c>
      <c r="H92" s="185">
        <v>1779.37</v>
      </c>
      <c r="I92" s="156"/>
      <c r="J92" s="179" t="s">
        <v>136</v>
      </c>
      <c r="K92" s="180">
        <v>1108.1790000000001</v>
      </c>
      <c r="L92" s="181">
        <v>4870.7489999999998</v>
      </c>
      <c r="M92" s="180">
        <v>210.02699999999999</v>
      </c>
      <c r="N92" s="182" t="s">
        <v>135</v>
      </c>
      <c r="O92" s="183">
        <v>1348.173</v>
      </c>
      <c r="P92" s="184">
        <v>5639.0209999999997</v>
      </c>
      <c r="Q92" s="185">
        <v>243.095</v>
      </c>
    </row>
    <row r="93" spans="1:17" x14ac:dyDescent="0.2">
      <c r="A93" s="179" t="s">
        <v>219</v>
      </c>
      <c r="B93" s="180">
        <v>3693.9670000000001</v>
      </c>
      <c r="C93" s="181">
        <v>16232.441000000001</v>
      </c>
      <c r="D93" s="180">
        <v>1246.067</v>
      </c>
      <c r="E93" s="182" t="s">
        <v>141</v>
      </c>
      <c r="F93" s="183">
        <v>4194.4620000000004</v>
      </c>
      <c r="G93" s="184">
        <v>17531.866000000002</v>
      </c>
      <c r="H93" s="185">
        <v>1516.0820000000001</v>
      </c>
      <c r="I93" s="156"/>
      <c r="J93" s="179" t="s">
        <v>135</v>
      </c>
      <c r="K93" s="180">
        <v>1027.8779999999999</v>
      </c>
      <c r="L93" s="181">
        <v>4520.9889999999996</v>
      </c>
      <c r="M93" s="180">
        <v>184.26900000000001</v>
      </c>
      <c r="N93" s="182" t="s">
        <v>136</v>
      </c>
      <c r="O93" s="183">
        <v>972.86900000000003</v>
      </c>
      <c r="P93" s="184">
        <v>4068.5410000000002</v>
      </c>
      <c r="Q93" s="185">
        <v>204.935</v>
      </c>
    </row>
    <row r="94" spans="1:17" x14ac:dyDescent="0.2">
      <c r="A94" s="179" t="s">
        <v>143</v>
      </c>
      <c r="B94" s="180">
        <v>3311.9960000000001</v>
      </c>
      <c r="C94" s="181">
        <v>14550.83</v>
      </c>
      <c r="D94" s="180">
        <v>917.71500000000003</v>
      </c>
      <c r="E94" s="182" t="s">
        <v>136</v>
      </c>
      <c r="F94" s="183">
        <v>3610.4389999999999</v>
      </c>
      <c r="G94" s="184">
        <v>15098.77</v>
      </c>
      <c r="H94" s="185">
        <v>1239.7170000000001</v>
      </c>
      <c r="I94" s="156"/>
      <c r="J94" s="179" t="s">
        <v>139</v>
      </c>
      <c r="K94" s="180">
        <v>559.33299999999997</v>
      </c>
      <c r="L94" s="181">
        <v>2461.0639999999999</v>
      </c>
      <c r="M94" s="180">
        <v>149.357</v>
      </c>
      <c r="N94" s="182" t="s">
        <v>141</v>
      </c>
      <c r="O94" s="183">
        <v>845.52</v>
      </c>
      <c r="P94" s="184">
        <v>3539.527</v>
      </c>
      <c r="Q94" s="185">
        <v>146.22999999999999</v>
      </c>
    </row>
    <row r="95" spans="1:17" x14ac:dyDescent="0.2">
      <c r="A95" s="179" t="s">
        <v>216</v>
      </c>
      <c r="B95" s="180">
        <v>2945.3490000000002</v>
      </c>
      <c r="C95" s="181">
        <v>12959.608</v>
      </c>
      <c r="D95" s="180">
        <v>829.21799999999996</v>
      </c>
      <c r="E95" s="182" t="s">
        <v>149</v>
      </c>
      <c r="F95" s="183">
        <v>3107.37</v>
      </c>
      <c r="G95" s="184">
        <v>12980.795</v>
      </c>
      <c r="H95" s="185">
        <v>1005.231</v>
      </c>
      <c r="I95" s="156"/>
      <c r="J95" s="179" t="s">
        <v>160</v>
      </c>
      <c r="K95" s="180">
        <v>508.30500000000001</v>
      </c>
      <c r="L95" s="181">
        <v>2226.8020000000001</v>
      </c>
      <c r="M95" s="180">
        <v>159.36799999999999</v>
      </c>
      <c r="N95" s="182" t="s">
        <v>175</v>
      </c>
      <c r="O95" s="183">
        <v>631.58399999999995</v>
      </c>
      <c r="P95" s="184">
        <v>2644.3209999999999</v>
      </c>
      <c r="Q95" s="185">
        <v>110.172</v>
      </c>
    </row>
    <row r="96" spans="1:17" x14ac:dyDescent="0.2">
      <c r="A96" s="179" t="s">
        <v>136</v>
      </c>
      <c r="B96" s="180">
        <v>2927.8180000000002</v>
      </c>
      <c r="C96" s="181">
        <v>12855.855</v>
      </c>
      <c r="D96" s="180">
        <v>1027.8309999999999</v>
      </c>
      <c r="E96" s="182" t="s">
        <v>227</v>
      </c>
      <c r="F96" s="183">
        <v>2964.0970000000002</v>
      </c>
      <c r="G96" s="184">
        <v>12394.752</v>
      </c>
      <c r="H96" s="185">
        <v>836.30600000000004</v>
      </c>
      <c r="I96" s="156"/>
      <c r="J96" s="179" t="s">
        <v>175</v>
      </c>
      <c r="K96" s="180">
        <v>407.53</v>
      </c>
      <c r="L96" s="181">
        <v>1786.9949999999999</v>
      </c>
      <c r="M96" s="180">
        <v>65.590999999999994</v>
      </c>
      <c r="N96" s="182" t="s">
        <v>160</v>
      </c>
      <c r="O96" s="183">
        <v>490.20600000000002</v>
      </c>
      <c r="P96" s="184">
        <v>2047.019</v>
      </c>
      <c r="Q96" s="185">
        <v>207.93899999999999</v>
      </c>
    </row>
    <row r="97" spans="1:17" x14ac:dyDescent="0.2">
      <c r="A97" s="179" t="s">
        <v>267</v>
      </c>
      <c r="B97" s="180">
        <v>2919</v>
      </c>
      <c r="C97" s="181">
        <v>12794.078</v>
      </c>
      <c r="D97" s="180">
        <v>834</v>
      </c>
      <c r="E97" s="182" t="s">
        <v>142</v>
      </c>
      <c r="F97" s="183">
        <v>2485.9569999999999</v>
      </c>
      <c r="G97" s="184">
        <v>10394.373</v>
      </c>
      <c r="H97" s="185">
        <v>976.18200000000002</v>
      </c>
      <c r="I97" s="156"/>
      <c r="J97" s="179" t="s">
        <v>141</v>
      </c>
      <c r="K97" s="180">
        <v>386.40300000000002</v>
      </c>
      <c r="L97" s="181">
        <v>1691.54</v>
      </c>
      <c r="M97" s="180">
        <v>86.876999999999995</v>
      </c>
      <c r="N97" s="182" t="s">
        <v>79</v>
      </c>
      <c r="O97" s="183">
        <v>303.83600000000001</v>
      </c>
      <c r="P97" s="184">
        <v>1272.5820000000001</v>
      </c>
      <c r="Q97" s="185">
        <v>80.677000000000007</v>
      </c>
    </row>
    <row r="98" spans="1:17" x14ac:dyDescent="0.2">
      <c r="A98" s="179" t="s">
        <v>142</v>
      </c>
      <c r="B98" s="180">
        <v>1972.6410000000001</v>
      </c>
      <c r="C98" s="181">
        <v>8674.81</v>
      </c>
      <c r="D98" s="180">
        <v>694.60400000000004</v>
      </c>
      <c r="E98" s="182" t="s">
        <v>143</v>
      </c>
      <c r="F98" s="183">
        <v>2466.5729999999999</v>
      </c>
      <c r="G98" s="184">
        <v>10314.866</v>
      </c>
      <c r="H98" s="185">
        <v>821.02700000000004</v>
      </c>
      <c r="I98" s="156"/>
      <c r="J98" s="179" t="s">
        <v>138</v>
      </c>
      <c r="K98" s="180">
        <v>318.82</v>
      </c>
      <c r="L98" s="181">
        <v>1402.5070000000001</v>
      </c>
      <c r="M98" s="180">
        <v>112.69</v>
      </c>
      <c r="N98" s="182" t="s">
        <v>134</v>
      </c>
      <c r="O98" s="183">
        <v>281.00599999999997</v>
      </c>
      <c r="P98" s="184">
        <v>1175.519</v>
      </c>
      <c r="Q98" s="185">
        <v>61.292999999999999</v>
      </c>
    </row>
    <row r="99" spans="1:17" x14ac:dyDescent="0.2">
      <c r="A99" s="179" t="s">
        <v>135</v>
      </c>
      <c r="B99" s="180">
        <v>1863.432</v>
      </c>
      <c r="C99" s="181">
        <v>8197.7289999999994</v>
      </c>
      <c r="D99" s="180">
        <v>563.50199999999995</v>
      </c>
      <c r="E99" s="182" t="s">
        <v>216</v>
      </c>
      <c r="F99" s="183">
        <v>2120.5949999999998</v>
      </c>
      <c r="G99" s="184">
        <v>8850.7610000000004</v>
      </c>
      <c r="H99" s="185">
        <v>610.14</v>
      </c>
      <c r="I99" s="156"/>
      <c r="J99" s="179" t="s">
        <v>134</v>
      </c>
      <c r="K99" s="180">
        <v>276.92200000000003</v>
      </c>
      <c r="L99" s="181">
        <v>1219.376</v>
      </c>
      <c r="M99" s="180">
        <v>70.847999999999999</v>
      </c>
      <c r="N99" s="182" t="s">
        <v>138</v>
      </c>
      <c r="O99" s="183">
        <v>277.89100000000002</v>
      </c>
      <c r="P99" s="184">
        <v>1162.5840000000001</v>
      </c>
      <c r="Q99" s="185">
        <v>121.328</v>
      </c>
    </row>
    <row r="100" spans="1:17" ht="13.5" thickBot="1" x14ac:dyDescent="0.25">
      <c r="A100" s="186" t="s">
        <v>76</v>
      </c>
      <c r="B100" s="187">
        <v>1794.8589999999999</v>
      </c>
      <c r="C100" s="188">
        <v>7873.7719999999999</v>
      </c>
      <c r="D100" s="187">
        <v>615.00099999999998</v>
      </c>
      <c r="E100" s="189" t="s">
        <v>160</v>
      </c>
      <c r="F100" s="190">
        <v>1894.69</v>
      </c>
      <c r="G100" s="191">
        <v>7920.7070000000003</v>
      </c>
      <c r="H100" s="192">
        <v>594.83600000000001</v>
      </c>
      <c r="I100" s="156"/>
      <c r="J100" s="186" t="s">
        <v>79</v>
      </c>
      <c r="K100" s="187">
        <v>165.03299999999999</v>
      </c>
      <c r="L100" s="188">
        <v>723.91600000000005</v>
      </c>
      <c r="M100" s="187">
        <v>51.095999999999997</v>
      </c>
      <c r="N100" s="189" t="s">
        <v>139</v>
      </c>
      <c r="O100" s="190">
        <v>248.184</v>
      </c>
      <c r="P100" s="191">
        <v>1036.123</v>
      </c>
      <c r="Q100" s="192">
        <v>86.286000000000001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22" sqref="U2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257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258</v>
      </c>
      <c r="E9" s="215" t="s">
        <v>259</v>
      </c>
      <c r="F9" s="214" t="s">
        <v>258</v>
      </c>
      <c r="G9" s="215" t="s">
        <v>259</v>
      </c>
      <c r="H9" s="217" t="s">
        <v>258</v>
      </c>
      <c r="I9" s="218" t="s">
        <v>259</v>
      </c>
      <c r="J9" s="228" t="s">
        <v>258</v>
      </c>
      <c r="K9" s="104" t="s">
        <v>259</v>
      </c>
      <c r="L9" s="140" t="s">
        <v>258</v>
      </c>
      <c r="M9" s="104" t="s">
        <v>259</v>
      </c>
      <c r="N9" s="103" t="s">
        <v>258</v>
      </c>
      <c r="O9" s="105" t="s">
        <v>259</v>
      </c>
      <c r="P9" s="228" t="s">
        <v>258</v>
      </c>
      <c r="Q9" s="104" t="s">
        <v>259</v>
      </c>
      <c r="R9" s="141" t="s">
        <v>258</v>
      </c>
      <c r="S9" s="106" t="s">
        <v>259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299837.66700000002</v>
      </c>
      <c r="E10" s="216">
        <f t="shared" si="0"/>
        <v>318087.92700000003</v>
      </c>
      <c r="F10" s="219">
        <f>SUM(F11:F16)</f>
        <v>1317073.4920000001</v>
      </c>
      <c r="G10" s="220">
        <f>SUM(G11:G16)</f>
        <v>1330038.2549999999</v>
      </c>
      <c r="H10" s="225">
        <f t="shared" si="0"/>
        <v>209519.524</v>
      </c>
      <c r="I10" s="229">
        <f t="shared" si="0"/>
        <v>230596.36099999998</v>
      </c>
      <c r="J10" s="227">
        <f t="shared" si="0"/>
        <v>136710.33100000001</v>
      </c>
      <c r="K10" s="203">
        <f t="shared" si="0"/>
        <v>125670.022</v>
      </c>
      <c r="L10" s="204">
        <f t="shared" si="0"/>
        <v>601019.41200000001</v>
      </c>
      <c r="M10" s="203">
        <f t="shared" si="0"/>
        <v>525563.60199999996</v>
      </c>
      <c r="N10" s="205">
        <f t="shared" si="0"/>
        <v>91986.555000000008</v>
      </c>
      <c r="O10" s="231">
        <f t="shared" si="0"/>
        <v>87624.178</v>
      </c>
      <c r="P10" s="227">
        <f t="shared" si="0"/>
        <v>163127.33600000001</v>
      </c>
      <c r="Q10" s="195">
        <f t="shared" si="0"/>
        <v>192417.90500000003</v>
      </c>
      <c r="R10" s="194">
        <f>SUM(R11:R16)</f>
        <v>716054.08000000007</v>
      </c>
      <c r="S10" s="195">
        <f>SUM(S11:S16)</f>
        <v>804474.65299999993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53687.377999999997</v>
      </c>
      <c r="E11" s="260">
        <v>56898.803999999996</v>
      </c>
      <c r="F11" s="142">
        <v>235870.87400000001</v>
      </c>
      <c r="G11" s="80">
        <v>237941.258</v>
      </c>
      <c r="H11" s="259">
        <v>90018.77</v>
      </c>
      <c r="I11" s="261">
        <v>101271.04700000001</v>
      </c>
      <c r="J11" s="259">
        <v>19886.981</v>
      </c>
      <c r="K11" s="260">
        <v>22392.796999999999</v>
      </c>
      <c r="L11" s="142">
        <v>87447.887000000002</v>
      </c>
      <c r="M11" s="80">
        <v>93678.997000000003</v>
      </c>
      <c r="N11" s="259">
        <v>32083.241000000002</v>
      </c>
      <c r="O11" s="261">
        <v>30606.166000000001</v>
      </c>
      <c r="P11" s="262">
        <f t="shared" ref="P11:P16" si="1">D11-J11</f>
        <v>33800.396999999997</v>
      </c>
      <c r="Q11" s="263">
        <f t="shared" ref="Q11:Q16" si="2">E11-K11</f>
        <v>34506.006999999998</v>
      </c>
      <c r="R11" s="143">
        <f t="shared" ref="R11:S16" si="3">F11-L11</f>
        <v>148422.98700000002</v>
      </c>
      <c r="S11" s="144">
        <f t="shared" si="3"/>
        <v>144262.261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45343.743999999999</v>
      </c>
      <c r="E12" s="260">
        <v>29505.199000000001</v>
      </c>
      <c r="F12" s="142">
        <v>198990.024</v>
      </c>
      <c r="G12" s="80">
        <v>123356.82799999999</v>
      </c>
      <c r="H12" s="259">
        <v>19675.72</v>
      </c>
      <c r="I12" s="261">
        <v>19691.802</v>
      </c>
      <c r="J12" s="259">
        <v>32692.708999999999</v>
      </c>
      <c r="K12" s="260">
        <v>19394.821</v>
      </c>
      <c r="L12" s="142">
        <v>143812.79699999999</v>
      </c>
      <c r="M12" s="80">
        <v>81075.387000000002</v>
      </c>
      <c r="N12" s="259">
        <v>19652.541000000001</v>
      </c>
      <c r="O12" s="261">
        <v>14927.164000000001</v>
      </c>
      <c r="P12" s="262">
        <f t="shared" si="1"/>
        <v>12651.035</v>
      </c>
      <c r="Q12" s="263">
        <f t="shared" si="2"/>
        <v>10110.378000000001</v>
      </c>
      <c r="R12" s="143">
        <f t="shared" si="3"/>
        <v>55177.227000000014</v>
      </c>
      <c r="S12" s="144">
        <f t="shared" si="3"/>
        <v>42281.440999999992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18814.795999999998</v>
      </c>
      <c r="E13" s="260">
        <v>20587.286</v>
      </c>
      <c r="F13" s="142">
        <v>82671.766000000003</v>
      </c>
      <c r="G13" s="80">
        <v>86066.240000000005</v>
      </c>
      <c r="H13" s="259">
        <v>15997.599</v>
      </c>
      <c r="I13" s="261">
        <v>16053.316999999999</v>
      </c>
      <c r="J13" s="259">
        <v>14050.386</v>
      </c>
      <c r="K13" s="260">
        <v>13452.040999999999</v>
      </c>
      <c r="L13" s="142">
        <v>61746.226000000002</v>
      </c>
      <c r="M13" s="80">
        <v>56245.377999999997</v>
      </c>
      <c r="N13" s="259">
        <v>12368.254000000001</v>
      </c>
      <c r="O13" s="261">
        <v>11837.786</v>
      </c>
      <c r="P13" s="262">
        <f t="shared" si="1"/>
        <v>4764.409999999998</v>
      </c>
      <c r="Q13" s="263">
        <f t="shared" si="2"/>
        <v>7135.2450000000008</v>
      </c>
      <c r="R13" s="143">
        <f t="shared" si="3"/>
        <v>20925.54</v>
      </c>
      <c r="S13" s="144">
        <f t="shared" si="3"/>
        <v>29820.862000000008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36003.108999999997</v>
      </c>
      <c r="E14" s="260">
        <v>30729.712</v>
      </c>
      <c r="F14" s="142">
        <v>158219.47399999999</v>
      </c>
      <c r="G14" s="80">
        <v>128523.495</v>
      </c>
      <c r="H14" s="259">
        <v>36969.279999999999</v>
      </c>
      <c r="I14" s="261">
        <v>38552.319000000003</v>
      </c>
      <c r="J14" s="259">
        <v>6906.8019999999997</v>
      </c>
      <c r="K14" s="260">
        <v>6675.7820000000002</v>
      </c>
      <c r="L14" s="142">
        <v>30339.563999999998</v>
      </c>
      <c r="M14" s="80">
        <v>27914.569</v>
      </c>
      <c r="N14" s="259">
        <v>10486.368</v>
      </c>
      <c r="O14" s="261">
        <v>13290.072</v>
      </c>
      <c r="P14" s="262">
        <f t="shared" si="1"/>
        <v>29096.306999999997</v>
      </c>
      <c r="Q14" s="263">
        <f t="shared" si="2"/>
        <v>24053.93</v>
      </c>
      <c r="R14" s="143">
        <f t="shared" si="3"/>
        <v>127879.90999999999</v>
      </c>
      <c r="S14" s="144">
        <f t="shared" si="3"/>
        <v>100608.92599999999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35057.874000000003</v>
      </c>
      <c r="E15" s="260">
        <v>58713.466</v>
      </c>
      <c r="F15" s="142">
        <v>153946.948</v>
      </c>
      <c r="G15" s="80">
        <v>245473.981</v>
      </c>
      <c r="H15" s="259">
        <v>9115.6710000000003</v>
      </c>
      <c r="I15" s="261">
        <v>14185.09</v>
      </c>
      <c r="J15" s="259">
        <v>14613.58</v>
      </c>
      <c r="K15" s="260">
        <v>14853.859</v>
      </c>
      <c r="L15" s="142">
        <v>64265.911</v>
      </c>
      <c r="M15" s="80">
        <v>62115.682999999997</v>
      </c>
      <c r="N15" s="259">
        <v>3230.3919999999998</v>
      </c>
      <c r="O15" s="261">
        <v>2814.895</v>
      </c>
      <c r="P15" s="262">
        <f t="shared" si="1"/>
        <v>20444.294000000002</v>
      </c>
      <c r="Q15" s="263">
        <f t="shared" si="2"/>
        <v>43859.607000000004</v>
      </c>
      <c r="R15" s="143">
        <f t="shared" si="3"/>
        <v>89681.037000000011</v>
      </c>
      <c r="S15" s="144">
        <f t="shared" si="3"/>
        <v>183358.29800000001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110930.766</v>
      </c>
      <c r="E16" s="269">
        <v>121653.46</v>
      </c>
      <c r="F16" s="145">
        <v>487374.40600000002</v>
      </c>
      <c r="G16" s="82">
        <v>508676.45299999998</v>
      </c>
      <c r="H16" s="268">
        <v>37742.483999999997</v>
      </c>
      <c r="I16" s="270">
        <v>40842.786</v>
      </c>
      <c r="J16" s="268">
        <v>48559.873</v>
      </c>
      <c r="K16" s="269">
        <v>48900.722000000002</v>
      </c>
      <c r="L16" s="145">
        <v>213407.027</v>
      </c>
      <c r="M16" s="82">
        <v>204533.58799999999</v>
      </c>
      <c r="N16" s="268">
        <v>14165.759</v>
      </c>
      <c r="O16" s="270">
        <v>14148.094999999999</v>
      </c>
      <c r="P16" s="271">
        <f t="shared" si="1"/>
        <v>62370.893000000004</v>
      </c>
      <c r="Q16" s="272">
        <f t="shared" si="2"/>
        <v>72752.738000000012</v>
      </c>
      <c r="R16" s="146">
        <f t="shared" si="3"/>
        <v>273967.37900000002</v>
      </c>
      <c r="S16" s="147">
        <f t="shared" si="3"/>
        <v>304142.86499999999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258</v>
      </c>
      <c r="E21" s="215" t="s">
        <v>259</v>
      </c>
      <c r="F21" s="214" t="s">
        <v>258</v>
      </c>
      <c r="G21" s="215" t="s">
        <v>259</v>
      </c>
      <c r="H21" s="217" t="s">
        <v>258</v>
      </c>
      <c r="I21" s="218" t="s">
        <v>259</v>
      </c>
      <c r="J21" s="228" t="s">
        <v>258</v>
      </c>
      <c r="K21" s="104" t="s">
        <v>259</v>
      </c>
      <c r="L21" s="140" t="s">
        <v>258</v>
      </c>
      <c r="M21" s="104" t="s">
        <v>259</v>
      </c>
      <c r="N21" s="103" t="s">
        <v>258</v>
      </c>
      <c r="O21" s="105" t="s">
        <v>259</v>
      </c>
      <c r="P21" s="228" t="s">
        <v>258</v>
      </c>
      <c r="Q21" s="104" t="s">
        <v>259</v>
      </c>
      <c r="R21" s="141" t="s">
        <v>258</v>
      </c>
      <c r="S21" s="106" t="s">
        <v>259</v>
      </c>
    </row>
    <row r="22" spans="1:19" ht="15.75" x14ac:dyDescent="0.25">
      <c r="A22" s="312"/>
      <c r="B22" s="318" t="s">
        <v>106</v>
      </c>
      <c r="C22" s="230"/>
      <c r="D22" s="227">
        <f t="shared" ref="D22:S22" si="4">SUM(D23:D28)</f>
        <v>0</v>
      </c>
      <c r="E22" s="203">
        <f t="shared" si="4"/>
        <v>0</v>
      </c>
      <c r="F22" s="204">
        <f t="shared" si="4"/>
        <v>0</v>
      </c>
      <c r="G22" s="203">
        <f t="shared" si="4"/>
        <v>0</v>
      </c>
      <c r="H22" s="205">
        <f t="shared" si="4"/>
        <v>0</v>
      </c>
      <c r="I22" s="231">
        <f t="shared" si="4"/>
        <v>0</v>
      </c>
      <c r="J22" s="227">
        <f t="shared" si="4"/>
        <v>0</v>
      </c>
      <c r="K22" s="203">
        <f t="shared" si="4"/>
        <v>0</v>
      </c>
      <c r="L22" s="204">
        <f>SUM(L23:L28)</f>
        <v>0</v>
      </c>
      <c r="M22" s="203">
        <f>SUM(M23:M28)</f>
        <v>0</v>
      </c>
      <c r="N22" s="205">
        <f t="shared" si="4"/>
        <v>0</v>
      </c>
      <c r="O22" s="231">
        <f t="shared" si="4"/>
        <v>0</v>
      </c>
      <c r="P22" s="227">
        <f t="shared" si="4"/>
        <v>0</v>
      </c>
      <c r="Q22" s="216">
        <f t="shared" si="4"/>
        <v>0</v>
      </c>
      <c r="R22" s="328">
        <f t="shared" si="4"/>
        <v>0</v>
      </c>
      <c r="S22" s="195">
        <f t="shared" si="4"/>
        <v>0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/>
      <c r="E24" s="260"/>
      <c r="F24" s="79"/>
      <c r="G24" s="80"/>
      <c r="H24" s="259"/>
      <c r="I24" s="261"/>
      <c r="J24" s="201"/>
      <c r="K24" s="80"/>
      <c r="L24" s="142"/>
      <c r="M24" s="80"/>
      <c r="N24" s="79"/>
      <c r="O24" s="232"/>
      <c r="P24" s="262"/>
      <c r="Q24" s="326">
        <f t="shared" ref="P24:S28" si="5">E24-K24</f>
        <v>0</v>
      </c>
      <c r="R24" s="329"/>
      <c r="S24" s="144">
        <f t="shared" si="5"/>
        <v>0</v>
      </c>
    </row>
    <row r="25" spans="1:19" x14ac:dyDescent="0.2">
      <c r="A25" s="312"/>
      <c r="B25" s="319" t="s">
        <v>110</v>
      </c>
      <c r="C25" s="258" t="s">
        <v>111</v>
      </c>
      <c r="D25" s="259"/>
      <c r="E25" s="260"/>
      <c r="F25" s="79"/>
      <c r="G25" s="80"/>
      <c r="H25" s="259"/>
      <c r="I25" s="261"/>
      <c r="J25" s="201"/>
      <c r="K25" s="80"/>
      <c r="L25" s="142"/>
      <c r="M25" s="80"/>
      <c r="N25" s="79"/>
      <c r="O25" s="232"/>
      <c r="P25" s="262"/>
      <c r="Q25" s="326">
        <f t="shared" si="5"/>
        <v>0</v>
      </c>
      <c r="R25" s="329"/>
      <c r="S25" s="144">
        <f t="shared" si="5"/>
        <v>0</v>
      </c>
    </row>
    <row r="26" spans="1:19" x14ac:dyDescent="0.2">
      <c r="A26" s="312"/>
      <c r="B26" s="319" t="s">
        <v>112</v>
      </c>
      <c r="C26" s="258" t="s">
        <v>113</v>
      </c>
      <c r="D26" s="259"/>
      <c r="E26" s="260"/>
      <c r="F26" s="79"/>
      <c r="G26" s="80"/>
      <c r="H26" s="259"/>
      <c r="I26" s="261"/>
      <c r="J26" s="201"/>
      <c r="K26" s="80"/>
      <c r="L26" s="142"/>
      <c r="M26" s="80"/>
      <c r="N26" s="79"/>
      <c r="O26" s="232"/>
      <c r="P26" s="262"/>
      <c r="Q26" s="326">
        <f t="shared" si="5"/>
        <v>0</v>
      </c>
      <c r="R26" s="329"/>
      <c r="S26" s="144">
        <f t="shared" si="5"/>
        <v>0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/>
      <c r="E28" s="269"/>
      <c r="F28" s="81"/>
      <c r="G28" s="82"/>
      <c r="H28" s="268"/>
      <c r="I28" s="270"/>
      <c r="J28" s="202"/>
      <c r="K28" s="82"/>
      <c r="L28" s="145"/>
      <c r="M28" s="82"/>
      <c r="N28" s="81"/>
      <c r="O28" s="233"/>
      <c r="P28" s="271">
        <f t="shared" si="5"/>
        <v>0</v>
      </c>
      <c r="Q28" s="327"/>
      <c r="R28" s="330">
        <f t="shared" si="5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258</v>
      </c>
      <c r="E33" s="215" t="s">
        <v>259</v>
      </c>
      <c r="F33" s="214" t="s">
        <v>258</v>
      </c>
      <c r="G33" s="215" t="s">
        <v>259</v>
      </c>
      <c r="H33" s="217" t="s">
        <v>258</v>
      </c>
      <c r="I33" s="218" t="s">
        <v>259</v>
      </c>
      <c r="J33" s="228" t="s">
        <v>258</v>
      </c>
      <c r="K33" s="104" t="s">
        <v>259</v>
      </c>
      <c r="L33" s="140" t="s">
        <v>258</v>
      </c>
      <c r="M33" s="104" t="s">
        <v>259</v>
      </c>
      <c r="N33" s="103" t="s">
        <v>258</v>
      </c>
      <c r="O33" s="105" t="s">
        <v>259</v>
      </c>
      <c r="P33" s="228" t="s">
        <v>258</v>
      </c>
      <c r="Q33" s="104" t="s">
        <v>259</v>
      </c>
      <c r="R33" s="141" t="s">
        <v>258</v>
      </c>
      <c r="S33" s="106" t="s">
        <v>259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6">SUM(D35:D40)</f>
        <v>60503.192000000003</v>
      </c>
      <c r="E34" s="203">
        <f t="shared" si="6"/>
        <v>60399.280999999995</v>
      </c>
      <c r="F34" s="204">
        <f t="shared" si="6"/>
        <v>265818.73300000001</v>
      </c>
      <c r="G34" s="203">
        <f t="shared" si="6"/>
        <v>252580.32399999999</v>
      </c>
      <c r="H34" s="205">
        <f t="shared" si="6"/>
        <v>77796.227999999988</v>
      </c>
      <c r="I34" s="231">
        <f t="shared" si="6"/>
        <v>77648.750000000015</v>
      </c>
      <c r="J34" s="227">
        <f t="shared" si="6"/>
        <v>52721.933000000005</v>
      </c>
      <c r="K34" s="203">
        <f t="shared" si="6"/>
        <v>47098.479999999996</v>
      </c>
      <c r="L34" s="204">
        <f t="shared" si="6"/>
        <v>231800.041</v>
      </c>
      <c r="M34" s="203">
        <f t="shared" si="6"/>
        <v>196942.53600000002</v>
      </c>
      <c r="N34" s="205">
        <f t="shared" si="6"/>
        <v>34901.775999999998</v>
      </c>
      <c r="O34" s="216">
        <f t="shared" si="6"/>
        <v>33110.452000000005</v>
      </c>
      <c r="P34" s="393">
        <f t="shared" si="6"/>
        <v>7781.2589999999964</v>
      </c>
      <c r="Q34" s="195">
        <f t="shared" si="6"/>
        <v>13300.801000000001</v>
      </c>
      <c r="R34" s="194">
        <f t="shared" si="6"/>
        <v>34018.691999999995</v>
      </c>
      <c r="S34" s="195">
        <f t="shared" si="6"/>
        <v>55637.787999999979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35840.612000000001</v>
      </c>
      <c r="E35" s="260">
        <v>32688.922999999999</v>
      </c>
      <c r="F35" s="142">
        <v>157475.405</v>
      </c>
      <c r="G35" s="80">
        <v>136702.571</v>
      </c>
      <c r="H35" s="259">
        <v>62861.883999999998</v>
      </c>
      <c r="I35" s="261">
        <v>60727.667000000001</v>
      </c>
      <c r="J35" s="309">
        <v>4998.4889999999996</v>
      </c>
      <c r="K35" s="260">
        <v>7206.5290000000005</v>
      </c>
      <c r="L35" s="142">
        <v>21971.280999999999</v>
      </c>
      <c r="M35" s="80">
        <v>30147.88</v>
      </c>
      <c r="N35" s="259">
        <v>6914.7420000000002</v>
      </c>
      <c r="O35" s="391">
        <v>8445.0789999999997</v>
      </c>
      <c r="P35" s="394">
        <f t="shared" ref="P35:P40" si="7">D35-J35</f>
        <v>30842.123</v>
      </c>
      <c r="Q35" s="263">
        <f t="shared" ref="Q35:Q40" si="8">E35-K35</f>
        <v>25482.394</v>
      </c>
      <c r="R35" s="143">
        <f t="shared" ref="R35:R40" si="9">F35-L35</f>
        <v>135504.12400000001</v>
      </c>
      <c r="S35" s="144">
        <f t="shared" ref="S35:S40" si="10">G35-M35</f>
        <v>106554.69099999999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2959.8580000000002</v>
      </c>
      <c r="E36" s="260">
        <v>1753.4010000000001</v>
      </c>
      <c r="F36" s="142">
        <v>12988.904</v>
      </c>
      <c r="G36" s="80">
        <v>7327.7269999999999</v>
      </c>
      <c r="H36" s="259">
        <v>1445.2249999999999</v>
      </c>
      <c r="I36" s="261">
        <v>2976.1030000000001</v>
      </c>
      <c r="J36" s="309">
        <v>15935.109</v>
      </c>
      <c r="K36" s="260">
        <v>9438.7950000000001</v>
      </c>
      <c r="L36" s="142">
        <v>70115.357000000004</v>
      </c>
      <c r="M36" s="80">
        <v>39448.872000000003</v>
      </c>
      <c r="N36" s="259">
        <v>12483.849</v>
      </c>
      <c r="O36" s="391">
        <v>10318.958000000001</v>
      </c>
      <c r="P36" s="394">
        <f t="shared" si="7"/>
        <v>-12975.251</v>
      </c>
      <c r="Q36" s="263">
        <f t="shared" si="8"/>
        <v>-7685.3940000000002</v>
      </c>
      <c r="R36" s="143">
        <f t="shared" si="9"/>
        <v>-57126.453000000001</v>
      </c>
      <c r="S36" s="144">
        <f t="shared" si="10"/>
        <v>-32121.145000000004</v>
      </c>
    </row>
    <row r="37" spans="1:21" x14ac:dyDescent="0.2">
      <c r="A37" s="312"/>
      <c r="B37" s="319" t="s">
        <v>110</v>
      </c>
      <c r="C37" s="258" t="s">
        <v>111</v>
      </c>
      <c r="D37" s="259">
        <v>1466.0360000000001</v>
      </c>
      <c r="E37" s="260">
        <v>1239.778</v>
      </c>
      <c r="F37" s="142">
        <v>6437.4260000000004</v>
      </c>
      <c r="G37" s="80">
        <v>5182.3379999999997</v>
      </c>
      <c r="H37" s="259">
        <v>1342.605</v>
      </c>
      <c r="I37" s="261">
        <v>1098.972</v>
      </c>
      <c r="J37" s="309">
        <v>6462.326</v>
      </c>
      <c r="K37" s="260">
        <v>6613.1930000000002</v>
      </c>
      <c r="L37" s="142">
        <v>28391.691999999999</v>
      </c>
      <c r="M37" s="80">
        <v>27650.505000000001</v>
      </c>
      <c r="N37" s="259">
        <v>5540.8620000000001</v>
      </c>
      <c r="O37" s="391">
        <v>5943.7489999999998</v>
      </c>
      <c r="P37" s="394">
        <f t="shared" si="7"/>
        <v>-4996.29</v>
      </c>
      <c r="Q37" s="263">
        <f t="shared" si="8"/>
        <v>-5373.415</v>
      </c>
      <c r="R37" s="143">
        <f t="shared" si="9"/>
        <v>-21954.266</v>
      </c>
      <c r="S37" s="144">
        <f t="shared" si="10"/>
        <v>-22468.167000000001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1780.932</v>
      </c>
      <c r="E38" s="260">
        <v>1592.329</v>
      </c>
      <c r="F38" s="142">
        <v>7826.0550000000003</v>
      </c>
      <c r="G38" s="80">
        <v>6655.4979999999996</v>
      </c>
      <c r="H38" s="259">
        <v>5182.2380000000003</v>
      </c>
      <c r="I38" s="261">
        <v>4993.3220000000001</v>
      </c>
      <c r="J38" s="309">
        <v>2015.3520000000001</v>
      </c>
      <c r="K38" s="260">
        <v>1821.153</v>
      </c>
      <c r="L38" s="142">
        <v>8864.1170000000002</v>
      </c>
      <c r="M38" s="80">
        <v>7612.8389999999999</v>
      </c>
      <c r="N38" s="259">
        <v>2557.4549999999999</v>
      </c>
      <c r="O38" s="391">
        <v>1792.2940000000001</v>
      </c>
      <c r="P38" s="394">
        <f t="shared" si="7"/>
        <v>-234.42000000000007</v>
      </c>
      <c r="Q38" s="263">
        <f t="shared" si="8"/>
        <v>-228.82400000000007</v>
      </c>
      <c r="R38" s="143">
        <f t="shared" si="9"/>
        <v>-1038.0619999999999</v>
      </c>
      <c r="S38" s="144">
        <f t="shared" si="10"/>
        <v>-957.34100000000035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4812.5309999999999</v>
      </c>
      <c r="E39" s="260">
        <v>7410.5510000000004</v>
      </c>
      <c r="F39" s="142">
        <v>21141.488000000001</v>
      </c>
      <c r="G39" s="80">
        <v>31006.554</v>
      </c>
      <c r="H39" s="259">
        <v>1374.106</v>
      </c>
      <c r="I39" s="261">
        <v>1797.511</v>
      </c>
      <c r="J39" s="309">
        <v>4569.4740000000002</v>
      </c>
      <c r="K39" s="260">
        <v>4417.5439999999999</v>
      </c>
      <c r="L39" s="142">
        <v>20072.531999999999</v>
      </c>
      <c r="M39" s="80">
        <v>18472.763999999999</v>
      </c>
      <c r="N39" s="259">
        <v>1051.03</v>
      </c>
      <c r="O39" s="391">
        <v>857.53399999999999</v>
      </c>
      <c r="P39" s="394">
        <f t="shared" si="7"/>
        <v>243.05699999999979</v>
      </c>
      <c r="Q39" s="263">
        <f t="shared" si="8"/>
        <v>2993.0070000000005</v>
      </c>
      <c r="R39" s="143">
        <f t="shared" si="9"/>
        <v>1068.9560000000019</v>
      </c>
      <c r="S39" s="144">
        <f t="shared" si="10"/>
        <v>12533.79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13643.223</v>
      </c>
      <c r="E40" s="269">
        <v>15714.299000000001</v>
      </c>
      <c r="F40" s="145">
        <v>59949.455000000002</v>
      </c>
      <c r="G40" s="82">
        <v>65705.635999999999</v>
      </c>
      <c r="H40" s="268">
        <v>5590.17</v>
      </c>
      <c r="I40" s="270">
        <v>6055.1750000000002</v>
      </c>
      <c r="J40" s="310">
        <v>18741.183000000001</v>
      </c>
      <c r="K40" s="269">
        <v>17601.266</v>
      </c>
      <c r="L40" s="145">
        <v>82385.062000000005</v>
      </c>
      <c r="M40" s="82">
        <v>73609.676000000007</v>
      </c>
      <c r="N40" s="268">
        <v>6353.8379999999997</v>
      </c>
      <c r="O40" s="392">
        <v>5752.8379999999997</v>
      </c>
      <c r="P40" s="395">
        <f t="shared" si="7"/>
        <v>-5097.9600000000009</v>
      </c>
      <c r="Q40" s="272">
        <f t="shared" si="8"/>
        <v>-1886.9669999999987</v>
      </c>
      <c r="R40" s="146">
        <f t="shared" si="9"/>
        <v>-22435.607000000004</v>
      </c>
      <c r="S40" s="147">
        <f t="shared" si="10"/>
        <v>-7904.0400000000081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258</v>
      </c>
      <c r="E45" s="104" t="s">
        <v>259</v>
      </c>
      <c r="F45" s="140" t="s">
        <v>258</v>
      </c>
      <c r="G45" s="104" t="s">
        <v>259</v>
      </c>
      <c r="H45" s="103" t="s">
        <v>258</v>
      </c>
      <c r="I45" s="105" t="s">
        <v>259</v>
      </c>
      <c r="J45" s="228" t="s">
        <v>258</v>
      </c>
      <c r="K45" s="104" t="s">
        <v>259</v>
      </c>
      <c r="L45" s="140" t="s">
        <v>258</v>
      </c>
      <c r="M45" s="104" t="s">
        <v>259</v>
      </c>
      <c r="N45" s="103" t="s">
        <v>258</v>
      </c>
      <c r="O45" s="105" t="s">
        <v>259</v>
      </c>
      <c r="P45" s="228" t="s">
        <v>258</v>
      </c>
      <c r="Q45" s="104" t="s">
        <v>259</v>
      </c>
      <c r="R45" s="141" t="s">
        <v>258</v>
      </c>
      <c r="S45" s="106" t="s">
        <v>259</v>
      </c>
    </row>
    <row r="46" spans="1:21" ht="15.75" x14ac:dyDescent="0.25">
      <c r="A46" s="312"/>
      <c r="B46" s="273" t="s">
        <v>106</v>
      </c>
      <c r="C46" s="274"/>
      <c r="D46" s="227">
        <f t="shared" ref="D46:S46" si="11">SUM(D47:D52)</f>
        <v>224803.283</v>
      </c>
      <c r="E46" s="203">
        <f t="shared" si="11"/>
        <v>243378.29300000001</v>
      </c>
      <c r="F46" s="204">
        <f>(SUM(F47:F52))/1</f>
        <v>987665.70100000012</v>
      </c>
      <c r="G46" s="203">
        <f>(SUM(G47:G52))/1</f>
        <v>1017706.9130000001</v>
      </c>
      <c r="H46" s="205">
        <f t="shared" si="11"/>
        <v>164423.73700000002</v>
      </c>
      <c r="I46" s="231">
        <f t="shared" si="11"/>
        <v>173414.51699999999</v>
      </c>
      <c r="J46" s="227">
        <f t="shared" si="11"/>
        <v>136596.97</v>
      </c>
      <c r="K46" s="203">
        <f t="shared" si="11"/>
        <v>125457.18799999999</v>
      </c>
      <c r="L46" s="204">
        <f>(SUM(L47:L52))/1</f>
        <v>600523.23400000005</v>
      </c>
      <c r="M46" s="203">
        <f>(SUM(M47:M52))/1</f>
        <v>524672.17800000007</v>
      </c>
      <c r="N46" s="205">
        <f t="shared" si="11"/>
        <v>91953.839000000007</v>
      </c>
      <c r="O46" s="216">
        <f t="shared" si="11"/>
        <v>87545.62</v>
      </c>
      <c r="P46" s="393">
        <f t="shared" si="11"/>
        <v>88206.312999999995</v>
      </c>
      <c r="Q46" s="195">
        <f t="shared" si="11"/>
        <v>117921.10500000001</v>
      </c>
      <c r="R46" s="194">
        <f t="shared" si="11"/>
        <v>387142.46700000006</v>
      </c>
      <c r="S46" s="195">
        <f t="shared" si="11"/>
        <v>493034.73499999999</v>
      </c>
    </row>
    <row r="47" spans="1:21" x14ac:dyDescent="0.2">
      <c r="A47" s="312"/>
      <c r="B47" s="311" t="s">
        <v>107</v>
      </c>
      <c r="C47" s="264" t="s">
        <v>184</v>
      </c>
      <c r="D47" s="201">
        <v>49550.317999999999</v>
      </c>
      <c r="E47" s="80">
        <v>47766.9</v>
      </c>
      <c r="F47" s="142">
        <v>217711.27100000001</v>
      </c>
      <c r="G47" s="80">
        <v>199745.33799999999</v>
      </c>
      <c r="H47" s="79">
        <v>82861.89</v>
      </c>
      <c r="I47" s="232">
        <v>84714.207999999999</v>
      </c>
      <c r="J47" s="201">
        <v>19886.981</v>
      </c>
      <c r="K47" s="80">
        <v>22392.649000000001</v>
      </c>
      <c r="L47" s="142">
        <v>87447.887000000002</v>
      </c>
      <c r="M47" s="80">
        <v>93678.375</v>
      </c>
      <c r="N47" s="79">
        <v>32083.241000000002</v>
      </c>
      <c r="O47" s="396">
        <v>30606.149000000001</v>
      </c>
      <c r="P47" s="398">
        <f t="shared" ref="P47:P52" si="12">D47-J47</f>
        <v>29663.337</v>
      </c>
      <c r="Q47" s="199">
        <f t="shared" ref="Q47:Q52" si="13">E47-K47</f>
        <v>25374.251</v>
      </c>
      <c r="R47" s="143">
        <f t="shared" ref="R47:S52" si="14">F47-L47</f>
        <v>130263.38400000001</v>
      </c>
      <c r="S47" s="144">
        <f t="shared" si="14"/>
        <v>106066.96299999999</v>
      </c>
    </row>
    <row r="48" spans="1:21" x14ac:dyDescent="0.2">
      <c r="A48" s="312"/>
      <c r="B48" s="316" t="s">
        <v>108</v>
      </c>
      <c r="C48" s="264" t="s">
        <v>109</v>
      </c>
      <c r="D48" s="201">
        <v>21912.076000000001</v>
      </c>
      <c r="E48" s="80">
        <v>11021.466</v>
      </c>
      <c r="F48" s="142">
        <v>96266.796000000002</v>
      </c>
      <c r="G48" s="80">
        <v>46070.519</v>
      </c>
      <c r="H48" s="79">
        <v>8550.6460000000006</v>
      </c>
      <c r="I48" s="232">
        <v>7794.8140000000003</v>
      </c>
      <c r="J48" s="201">
        <v>32692.665000000001</v>
      </c>
      <c r="K48" s="80">
        <v>19392.280999999999</v>
      </c>
      <c r="L48" s="142">
        <v>143812.60500000001</v>
      </c>
      <c r="M48" s="80">
        <v>81064.725000000006</v>
      </c>
      <c r="N48" s="79">
        <v>19652.54</v>
      </c>
      <c r="O48" s="396">
        <v>14927.125</v>
      </c>
      <c r="P48" s="398">
        <f t="shared" si="12"/>
        <v>-10780.589</v>
      </c>
      <c r="Q48" s="199">
        <f t="shared" si="13"/>
        <v>-8370.8149999999987</v>
      </c>
      <c r="R48" s="143">
        <f t="shared" si="14"/>
        <v>-47545.809000000008</v>
      </c>
      <c r="S48" s="144">
        <f t="shared" si="14"/>
        <v>-34994.206000000006</v>
      </c>
    </row>
    <row r="49" spans="1:19" x14ac:dyDescent="0.2">
      <c r="A49" s="312"/>
      <c r="B49" s="316" t="s">
        <v>110</v>
      </c>
      <c r="C49" s="264" t="s">
        <v>111</v>
      </c>
      <c r="D49" s="201">
        <v>17540.831999999999</v>
      </c>
      <c r="E49" s="80">
        <v>19035.637999999999</v>
      </c>
      <c r="F49" s="142">
        <v>77077.536999999997</v>
      </c>
      <c r="G49" s="80">
        <v>79578.94</v>
      </c>
      <c r="H49" s="79">
        <v>15221.415000000001</v>
      </c>
      <c r="I49" s="232">
        <v>15054.843000000001</v>
      </c>
      <c r="J49" s="201">
        <v>14047.216</v>
      </c>
      <c r="K49" s="80">
        <v>13448.466</v>
      </c>
      <c r="L49" s="142">
        <v>61732.326999999997</v>
      </c>
      <c r="M49" s="80">
        <v>56230.370999999999</v>
      </c>
      <c r="N49" s="79">
        <v>12365.123</v>
      </c>
      <c r="O49" s="396">
        <v>11835.312</v>
      </c>
      <c r="P49" s="398">
        <f t="shared" si="12"/>
        <v>3493.6159999999982</v>
      </c>
      <c r="Q49" s="199">
        <f t="shared" si="13"/>
        <v>5587.1719999999987</v>
      </c>
      <c r="R49" s="143">
        <f t="shared" si="14"/>
        <v>15345.21</v>
      </c>
      <c r="S49" s="144">
        <f t="shared" si="14"/>
        <v>23348.569000000003</v>
      </c>
    </row>
    <row r="50" spans="1:19" x14ac:dyDescent="0.2">
      <c r="A50" s="312"/>
      <c r="B50" s="316" t="s">
        <v>112</v>
      </c>
      <c r="C50" s="264" t="s">
        <v>113</v>
      </c>
      <c r="D50" s="201">
        <v>20751.337</v>
      </c>
      <c r="E50" s="80">
        <v>18099.095000000001</v>
      </c>
      <c r="F50" s="142">
        <v>91149.373000000007</v>
      </c>
      <c r="G50" s="80">
        <v>75705.664999999994</v>
      </c>
      <c r="H50" s="79">
        <v>20559.083999999999</v>
      </c>
      <c r="I50" s="232">
        <v>20679.215</v>
      </c>
      <c r="J50" s="201">
        <v>6883.5510000000004</v>
      </c>
      <c r="K50" s="80">
        <v>6633.1319999999996</v>
      </c>
      <c r="L50" s="142">
        <v>30237.868999999999</v>
      </c>
      <c r="M50" s="80">
        <v>27735.935000000001</v>
      </c>
      <c r="N50" s="79">
        <v>10465.165000000001</v>
      </c>
      <c r="O50" s="396">
        <v>13228.871999999999</v>
      </c>
      <c r="P50" s="398">
        <f t="shared" si="12"/>
        <v>13867.786</v>
      </c>
      <c r="Q50" s="199">
        <f t="shared" si="13"/>
        <v>11465.963000000002</v>
      </c>
      <c r="R50" s="143">
        <f t="shared" si="14"/>
        <v>60911.504000000008</v>
      </c>
      <c r="S50" s="144">
        <f t="shared" si="14"/>
        <v>47969.729999999996</v>
      </c>
    </row>
    <row r="51" spans="1:19" x14ac:dyDescent="0.2">
      <c r="A51" s="312"/>
      <c r="B51" s="316" t="s">
        <v>114</v>
      </c>
      <c r="C51" s="264" t="s">
        <v>115</v>
      </c>
      <c r="D51" s="201">
        <v>32911.514000000003</v>
      </c>
      <c r="E51" s="80">
        <v>57163.211000000003</v>
      </c>
      <c r="F51" s="142">
        <v>144541.035</v>
      </c>
      <c r="G51" s="80">
        <v>239000.5</v>
      </c>
      <c r="H51" s="79">
        <v>8588.616</v>
      </c>
      <c r="I51" s="232">
        <v>13837.802</v>
      </c>
      <c r="J51" s="201">
        <v>14613.58</v>
      </c>
      <c r="K51" s="80">
        <v>14853.859</v>
      </c>
      <c r="L51" s="142">
        <v>64265.911</v>
      </c>
      <c r="M51" s="80">
        <v>62115.682999999997</v>
      </c>
      <c r="N51" s="79">
        <v>3230.3919999999998</v>
      </c>
      <c r="O51" s="396">
        <v>2814.895</v>
      </c>
      <c r="P51" s="398">
        <f t="shared" si="12"/>
        <v>18297.934000000001</v>
      </c>
      <c r="Q51" s="199">
        <f t="shared" si="13"/>
        <v>42309.351999999999</v>
      </c>
      <c r="R51" s="143">
        <f t="shared" si="14"/>
        <v>80275.124000000011</v>
      </c>
      <c r="S51" s="144">
        <f t="shared" si="14"/>
        <v>176884.81700000001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82137.206000000006</v>
      </c>
      <c r="E52" s="82">
        <v>90291.982999999993</v>
      </c>
      <c r="F52" s="145">
        <v>360919.68900000001</v>
      </c>
      <c r="G52" s="82">
        <v>377605.951</v>
      </c>
      <c r="H52" s="81">
        <v>28642.085999999999</v>
      </c>
      <c r="I52" s="233">
        <v>31333.634999999998</v>
      </c>
      <c r="J52" s="202">
        <v>48472.976999999999</v>
      </c>
      <c r="K52" s="82">
        <v>48736.800999999999</v>
      </c>
      <c r="L52" s="145">
        <v>213026.63500000001</v>
      </c>
      <c r="M52" s="82">
        <v>203847.08900000001</v>
      </c>
      <c r="N52" s="81">
        <v>14157.378000000001</v>
      </c>
      <c r="O52" s="397">
        <v>14133.267</v>
      </c>
      <c r="P52" s="399">
        <f t="shared" si="12"/>
        <v>33664.229000000007</v>
      </c>
      <c r="Q52" s="200">
        <f t="shared" si="13"/>
        <v>41555.181999999993</v>
      </c>
      <c r="R52" s="146">
        <f t="shared" si="14"/>
        <v>147893.054</v>
      </c>
      <c r="S52" s="147">
        <f t="shared" si="14"/>
        <v>173758.86199999999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Q84"/>
  <sheetViews>
    <sheetView workbookViewId="0">
      <selection activeCell="J2" sqref="J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3" ht="13.5" thickBot="1" x14ac:dyDescent="0.25">
      <c r="BF1" s="133"/>
    </row>
    <row r="3" spans="2:173" x14ac:dyDescent="0.2">
      <c r="B3" s="54" t="s">
        <v>81</v>
      </c>
    </row>
    <row r="5" spans="2:173" x14ac:dyDescent="0.2">
      <c r="B5" t="s">
        <v>119</v>
      </c>
    </row>
    <row r="6" spans="2:173" x14ac:dyDescent="0.2">
      <c r="BL6" s="135"/>
      <c r="BZ6" s="69"/>
    </row>
    <row r="7" spans="2:173" ht="13.5" thickBot="1" x14ac:dyDescent="0.25"/>
    <row r="8" spans="2:173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226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254</v>
      </c>
      <c r="FP8" s="44" t="s">
        <v>65</v>
      </c>
      <c r="FQ8" s="44" t="s">
        <v>66</v>
      </c>
    </row>
    <row r="9" spans="2:173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/>
    </row>
    <row r="10" spans="2:173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/>
    </row>
    <row r="11" spans="2:173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/>
    </row>
    <row r="12" spans="2:173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/>
    </row>
    <row r="13" spans="2:173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/>
    </row>
    <row r="14" spans="2:173" ht="13.5" thickBot="1" x14ac:dyDescent="0.25"/>
    <row r="15" spans="2:173" ht="13.5" thickBot="1" x14ac:dyDescent="0.25">
      <c r="B15" s="68"/>
      <c r="C15" t="s">
        <v>98</v>
      </c>
      <c r="CF15" s="133"/>
      <c r="CG15" s="133" t="s">
        <v>255</v>
      </c>
      <c r="CH15" s="340" t="s">
        <v>256</v>
      </c>
    </row>
    <row r="16" spans="2:173" x14ac:dyDescent="0.2">
      <c r="CF16" s="341" t="s">
        <v>215</v>
      </c>
      <c r="CG16" s="341">
        <v>54.92</v>
      </c>
      <c r="CH16" s="342">
        <v>56.28</v>
      </c>
    </row>
    <row r="17" spans="3:86" x14ac:dyDescent="0.2">
      <c r="Z17" s="69"/>
      <c r="CF17" s="343" t="s">
        <v>217</v>
      </c>
      <c r="CG17" s="343">
        <v>46.72</v>
      </c>
      <c r="CH17" s="344">
        <v>45.59</v>
      </c>
    </row>
    <row r="18" spans="3:86" x14ac:dyDescent="0.2">
      <c r="CF18" s="343" t="s">
        <v>175</v>
      </c>
      <c r="CG18" s="343">
        <v>40.369999999999997</v>
      </c>
      <c r="CH18" s="344">
        <v>37.369999999999997</v>
      </c>
    </row>
    <row r="19" spans="3:86" x14ac:dyDescent="0.2">
      <c r="CF19" s="343" t="s">
        <v>145</v>
      </c>
      <c r="CG19" s="343">
        <v>39.15</v>
      </c>
      <c r="CH19" s="344">
        <v>37.19</v>
      </c>
    </row>
    <row r="20" spans="3:86" x14ac:dyDescent="0.2">
      <c r="CF20" s="343" t="s">
        <v>138</v>
      </c>
      <c r="CG20" s="343">
        <v>38.18</v>
      </c>
      <c r="CH20" s="344">
        <v>34.880000000000003</v>
      </c>
    </row>
    <row r="21" spans="3:86" x14ac:dyDescent="0.2">
      <c r="CF21" s="343" t="s">
        <v>134</v>
      </c>
      <c r="CG21" s="343">
        <v>37</v>
      </c>
      <c r="CH21" s="344">
        <v>34.18</v>
      </c>
    </row>
    <row r="22" spans="3:86" x14ac:dyDescent="0.2">
      <c r="CF22" s="343" t="s">
        <v>133</v>
      </c>
      <c r="CG22" s="343">
        <v>35.979999999999997</v>
      </c>
      <c r="CH22" s="344">
        <v>36.43</v>
      </c>
    </row>
    <row r="23" spans="3:86" x14ac:dyDescent="0.2">
      <c r="CF23" s="343" t="s">
        <v>219</v>
      </c>
      <c r="CG23" s="343">
        <v>35.75</v>
      </c>
      <c r="CH23" s="344">
        <v>35</v>
      </c>
    </row>
    <row r="24" spans="3:86" x14ac:dyDescent="0.2">
      <c r="CF24" s="343" t="s">
        <v>157</v>
      </c>
      <c r="CG24" s="343">
        <v>35.159999999999997</v>
      </c>
      <c r="CH24" s="344">
        <v>37.9</v>
      </c>
    </row>
    <row r="25" spans="3:86" x14ac:dyDescent="0.2">
      <c r="CF25" s="343" t="s">
        <v>76</v>
      </c>
      <c r="CG25" s="343">
        <v>35.04</v>
      </c>
      <c r="CH25" s="344">
        <v>33.26</v>
      </c>
    </row>
    <row r="26" spans="3:86" x14ac:dyDescent="0.2">
      <c r="CF26" s="343" t="s">
        <v>77</v>
      </c>
      <c r="CG26" s="343">
        <v>34.880000000000003</v>
      </c>
      <c r="CH26" s="344">
        <v>33.97</v>
      </c>
    </row>
    <row r="27" spans="3:86" x14ac:dyDescent="0.2">
      <c r="CF27" s="343" t="s">
        <v>143</v>
      </c>
      <c r="CG27" s="343">
        <v>34.520000000000003</v>
      </c>
      <c r="CH27" s="344">
        <v>36.450000000000003</v>
      </c>
    </row>
    <row r="28" spans="3:86" x14ac:dyDescent="0.2">
      <c r="CF28" s="432" t="s">
        <v>80</v>
      </c>
      <c r="CG28" s="432">
        <v>33.82</v>
      </c>
      <c r="CH28" s="431">
        <v>28.79</v>
      </c>
    </row>
    <row r="29" spans="3:86" x14ac:dyDescent="0.2">
      <c r="CF29" s="343" t="s">
        <v>218</v>
      </c>
      <c r="CG29" s="343">
        <v>33.65</v>
      </c>
      <c r="CH29" s="344">
        <v>34.57</v>
      </c>
    </row>
    <row r="30" spans="3:86" x14ac:dyDescent="0.2">
      <c r="CF30" s="432" t="s">
        <v>210</v>
      </c>
      <c r="CG30" s="432">
        <v>33.4</v>
      </c>
      <c r="CH30" s="431">
        <v>31.85</v>
      </c>
    </row>
    <row r="31" spans="3:86" x14ac:dyDescent="0.2">
      <c r="CF31" s="343" t="s">
        <v>79</v>
      </c>
      <c r="CG31" s="343">
        <v>33.020000000000003</v>
      </c>
      <c r="CH31" s="344">
        <v>29.52</v>
      </c>
    </row>
    <row r="32" spans="3:86" ht="14.25" x14ac:dyDescent="0.2">
      <c r="C32" s="54" t="s">
        <v>82</v>
      </c>
      <c r="CF32" s="379" t="s">
        <v>78</v>
      </c>
      <c r="CG32" s="379">
        <v>32.950000000000003</v>
      </c>
      <c r="CH32" s="380">
        <v>30.57</v>
      </c>
    </row>
    <row r="33" spans="84:86" x14ac:dyDescent="0.2">
      <c r="CF33" s="343" t="s">
        <v>221</v>
      </c>
      <c r="CG33" s="343">
        <v>32.549999999999997</v>
      </c>
      <c r="CH33" s="344">
        <v>31.25</v>
      </c>
    </row>
    <row r="34" spans="84:86" x14ac:dyDescent="0.2">
      <c r="CF34" s="343" t="s">
        <v>135</v>
      </c>
      <c r="CG34" s="343">
        <v>31.94</v>
      </c>
      <c r="CH34" s="344">
        <v>30.68</v>
      </c>
    </row>
    <row r="35" spans="84:86" x14ac:dyDescent="0.2">
      <c r="CF35" s="343" t="s">
        <v>146</v>
      </c>
      <c r="CG35" s="343">
        <v>31.94</v>
      </c>
      <c r="CH35" s="344">
        <v>30.16</v>
      </c>
    </row>
    <row r="36" spans="84:86" x14ac:dyDescent="0.2">
      <c r="CF36" s="343" t="s">
        <v>222</v>
      </c>
      <c r="CG36" s="343">
        <v>31.52</v>
      </c>
      <c r="CH36" s="344">
        <v>29.78</v>
      </c>
    </row>
    <row r="37" spans="84:86" x14ac:dyDescent="0.2">
      <c r="CF37" s="343" t="s">
        <v>155</v>
      </c>
      <c r="CG37" s="343">
        <v>31.39</v>
      </c>
      <c r="CH37" s="344">
        <v>28.32</v>
      </c>
    </row>
    <row r="38" spans="84:86" x14ac:dyDescent="0.2">
      <c r="CF38" s="343" t="s">
        <v>139</v>
      </c>
      <c r="CG38" s="343">
        <v>31.37</v>
      </c>
      <c r="CH38" s="344">
        <v>34.1</v>
      </c>
    </row>
    <row r="39" spans="84:86" x14ac:dyDescent="0.2">
      <c r="CF39" s="343" t="s">
        <v>142</v>
      </c>
      <c r="CG39" s="343">
        <v>30.77</v>
      </c>
      <c r="CH39" s="344">
        <v>30.95</v>
      </c>
    </row>
    <row r="40" spans="84:86" x14ac:dyDescent="0.2">
      <c r="CF40" s="343" t="s">
        <v>201</v>
      </c>
      <c r="CG40" s="343">
        <v>30.24</v>
      </c>
      <c r="CH40" s="344">
        <v>32.549999999999997</v>
      </c>
    </row>
    <row r="41" spans="84:86" x14ac:dyDescent="0.2">
      <c r="CF41" s="343" t="s">
        <v>220</v>
      </c>
      <c r="CG41" s="343">
        <v>29.88</v>
      </c>
      <c r="CH41" s="344">
        <v>28.55</v>
      </c>
    </row>
    <row r="42" spans="84:86" x14ac:dyDescent="0.2">
      <c r="CF42" s="343" t="s">
        <v>160</v>
      </c>
      <c r="CG42" s="343">
        <v>29.38</v>
      </c>
      <c r="CH42" s="344">
        <v>29.71</v>
      </c>
    </row>
    <row r="43" spans="84:86" ht="13.5" thickBot="1" x14ac:dyDescent="0.25">
      <c r="CF43" s="343" t="s">
        <v>136</v>
      </c>
      <c r="CG43" s="343">
        <v>28.18</v>
      </c>
      <c r="CH43" s="344">
        <v>30</v>
      </c>
    </row>
    <row r="44" spans="84:86" ht="13.5" thickBot="1" x14ac:dyDescent="0.25">
      <c r="CF44" s="133" t="s">
        <v>223</v>
      </c>
      <c r="CG44" s="133">
        <v>34.46</v>
      </c>
      <c r="CH44" s="340">
        <v>33.380000000000003</v>
      </c>
    </row>
    <row r="46" spans="84:86" ht="13.5" thickBot="1" x14ac:dyDescent="0.25"/>
    <row r="47" spans="84:86" ht="13.5" thickBot="1" x14ac:dyDescent="0.25">
      <c r="CF47" s="381"/>
      <c r="CG47" s="133" t="s">
        <v>238</v>
      </c>
      <c r="CH47" s="133" t="s">
        <v>225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30" t="s">
        <v>80</v>
      </c>
      <c r="CG64" s="431">
        <v>31.59</v>
      </c>
      <c r="CH64" s="431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5" t="s">
        <v>229</v>
      </c>
      <c r="C84" s="436"/>
      <c r="D84" s="436"/>
      <c r="E84" s="436"/>
      <c r="F84" s="436"/>
      <c r="G84" s="43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Q12" sqref="Q12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40" t="s">
        <v>87</v>
      </c>
      <c r="C6" s="437" t="s">
        <v>186</v>
      </c>
      <c r="D6" s="438"/>
      <c r="E6" s="438"/>
      <c r="F6" s="438"/>
      <c r="G6" s="438"/>
      <c r="H6" s="438"/>
      <c r="I6" s="437" t="s">
        <v>187</v>
      </c>
      <c r="J6" s="438"/>
      <c r="K6" s="438"/>
      <c r="L6" s="438"/>
      <c r="M6" s="439"/>
    </row>
    <row r="7" spans="2:13" ht="16.5" customHeight="1" thickBot="1" x14ac:dyDescent="0.25">
      <c r="B7" s="441"/>
      <c r="C7" s="284" t="s">
        <v>234</v>
      </c>
      <c r="D7" s="285" t="s">
        <v>237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235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3" t="s">
        <v>250</v>
      </c>
      <c r="C8" s="295">
        <v>137.26</v>
      </c>
      <c r="D8" s="296"/>
      <c r="E8" s="296">
        <v>141.66999999999999</v>
      </c>
      <c r="F8" s="297">
        <v>141.66999999999999</v>
      </c>
      <c r="G8" s="296">
        <v>131.69999999999999</v>
      </c>
      <c r="H8" s="298">
        <v>112.6</v>
      </c>
      <c r="I8" s="299"/>
      <c r="J8" s="289">
        <v>96.887132067480778</v>
      </c>
      <c r="K8" s="290">
        <v>96.887132067480778</v>
      </c>
      <c r="L8" s="289">
        <v>104.22171602126045</v>
      </c>
      <c r="M8" s="289">
        <v>121.9005328596803</v>
      </c>
    </row>
    <row r="9" spans="2:13" ht="30" customHeight="1" thickBot="1" x14ac:dyDescent="0.25">
      <c r="B9" s="433" t="s">
        <v>195</v>
      </c>
      <c r="C9" s="295">
        <v>536.47</v>
      </c>
      <c r="D9" s="296">
        <v>548.1</v>
      </c>
      <c r="E9" s="386">
        <v>549.86</v>
      </c>
      <c r="F9" s="297">
        <v>616.41999999999996</v>
      </c>
      <c r="G9" s="296">
        <v>765.24</v>
      </c>
      <c r="H9" s="298">
        <v>701.91</v>
      </c>
      <c r="I9" s="291">
        <v>97.878124429848569</v>
      </c>
      <c r="J9" s="289">
        <v>97.564834685192594</v>
      </c>
      <c r="K9" s="290">
        <v>87.029947113980739</v>
      </c>
      <c r="L9" s="289">
        <v>70.104803721708222</v>
      </c>
      <c r="M9" s="289">
        <v>76.430026641592235</v>
      </c>
    </row>
    <row r="10" spans="2:13" ht="30" customHeight="1" thickBot="1" x14ac:dyDescent="0.25">
      <c r="B10" s="433" t="s">
        <v>196</v>
      </c>
      <c r="C10" s="295">
        <v>1033.3499999999999</v>
      </c>
      <c r="D10" s="296">
        <v>1044.94</v>
      </c>
      <c r="E10" s="386">
        <v>1042.48</v>
      </c>
      <c r="F10" s="297">
        <v>1108.33</v>
      </c>
      <c r="G10" s="296">
        <v>1191.3</v>
      </c>
      <c r="H10" s="298">
        <v>840.81</v>
      </c>
      <c r="I10" s="291">
        <v>98.890845407391794</v>
      </c>
      <c r="J10" s="289">
        <v>99.124203821656039</v>
      </c>
      <c r="K10" s="290">
        <v>93.234866871780056</v>
      </c>
      <c r="L10" s="289">
        <v>86.741374968521768</v>
      </c>
      <c r="M10" s="289">
        <v>122.89934705819387</v>
      </c>
    </row>
    <row r="11" spans="2:13" ht="30" customHeight="1" thickBot="1" x14ac:dyDescent="0.25">
      <c r="B11" s="433" t="s">
        <v>197</v>
      </c>
      <c r="C11" s="295">
        <v>1904.97</v>
      </c>
      <c r="D11" s="296">
        <v>1873.36</v>
      </c>
      <c r="E11" s="386">
        <v>1827.33</v>
      </c>
      <c r="F11" s="297">
        <v>1743.25</v>
      </c>
      <c r="G11" s="296">
        <v>1719</v>
      </c>
      <c r="H11" s="298">
        <v>988.23</v>
      </c>
      <c r="I11" s="291">
        <v>101.68734252893198</v>
      </c>
      <c r="J11" s="289">
        <v>104.24882205184613</v>
      </c>
      <c r="K11" s="290">
        <v>109.27692528323534</v>
      </c>
      <c r="L11" s="289">
        <v>110.81849912739965</v>
      </c>
      <c r="M11" s="289">
        <v>192.76585410278983</v>
      </c>
    </row>
    <row r="12" spans="2:13" ht="30" customHeight="1" thickBot="1" x14ac:dyDescent="0.25">
      <c r="B12" s="433" t="s">
        <v>198</v>
      </c>
      <c r="C12" s="295">
        <v>2057.94</v>
      </c>
      <c r="D12" s="296">
        <v>2051.4299999999998</v>
      </c>
      <c r="E12" s="386">
        <v>2054.5300000000002</v>
      </c>
      <c r="F12" s="297">
        <v>1971.15</v>
      </c>
      <c r="G12" s="296">
        <v>1823.23</v>
      </c>
      <c r="H12" s="298">
        <v>1213.42</v>
      </c>
      <c r="I12" s="291">
        <v>100.3173396118805</v>
      </c>
      <c r="J12" s="289">
        <v>100.16597469980968</v>
      </c>
      <c r="K12" s="290">
        <v>104.40301346929456</v>
      </c>
      <c r="L12" s="289">
        <v>112.87330726238598</v>
      </c>
      <c r="M12" s="289">
        <v>169.59832539433995</v>
      </c>
    </row>
    <row r="13" spans="2:13" ht="30" customHeight="1" thickBot="1" x14ac:dyDescent="0.25">
      <c r="B13" s="433" t="s">
        <v>93</v>
      </c>
      <c r="C13" s="295">
        <v>1195.28</v>
      </c>
      <c r="D13" s="296">
        <v>1189.98</v>
      </c>
      <c r="E13" s="386">
        <v>1242.6600000000001</v>
      </c>
      <c r="F13" s="297">
        <v>1293.96</v>
      </c>
      <c r="G13" s="296">
        <v>1334.14</v>
      </c>
      <c r="H13" s="298">
        <v>967.95</v>
      </c>
      <c r="I13" s="291">
        <v>100.44538563673339</v>
      </c>
      <c r="J13" s="289">
        <v>96.18721130478167</v>
      </c>
      <c r="K13" s="290">
        <v>92.373798262697449</v>
      </c>
      <c r="L13" s="289">
        <v>89.591796962837478</v>
      </c>
      <c r="M13" s="289">
        <v>123.48571723746061</v>
      </c>
    </row>
    <row r="14" spans="2:13" ht="30" customHeight="1" thickBot="1" x14ac:dyDescent="0.25">
      <c r="B14" s="433" t="s">
        <v>94</v>
      </c>
      <c r="C14" s="295">
        <v>1190.29</v>
      </c>
      <c r="D14" s="296">
        <v>1223.99</v>
      </c>
      <c r="E14" s="386">
        <v>1220.8399999999999</v>
      </c>
      <c r="F14" s="297">
        <v>1327.74</v>
      </c>
      <c r="G14" s="296">
        <v>1328.25</v>
      </c>
      <c r="H14" s="298">
        <v>960.36</v>
      </c>
      <c r="I14" s="291">
        <v>97.246709531940624</v>
      </c>
      <c r="J14" s="289">
        <v>97.497624586350383</v>
      </c>
      <c r="K14" s="290">
        <v>89.647822615873594</v>
      </c>
      <c r="L14" s="289">
        <v>89.613401091661956</v>
      </c>
      <c r="M14" s="289">
        <v>123.94206339289433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2" t="s">
        <v>87</v>
      </c>
      <c r="C5" s="445" t="s">
        <v>1</v>
      </c>
      <c r="D5" s="446"/>
      <c r="E5" s="446"/>
      <c r="F5" s="446"/>
      <c r="G5" s="446"/>
      <c r="H5" s="447"/>
    </row>
    <row r="6" spans="1:8" ht="13.5" customHeight="1" thickBot="1" x14ac:dyDescent="0.25">
      <c r="B6" s="443"/>
      <c r="C6" s="448"/>
      <c r="D6" s="449"/>
      <c r="E6" s="449"/>
      <c r="F6" s="449"/>
      <c r="G6" s="449"/>
      <c r="H6" s="450"/>
    </row>
    <row r="7" spans="1:8" ht="23.25" thickBot="1" x14ac:dyDescent="0.25">
      <c r="B7" s="443"/>
      <c r="C7" s="451" t="s">
        <v>88</v>
      </c>
      <c r="D7" s="452"/>
      <c r="E7" s="387" t="s">
        <v>231</v>
      </c>
      <c r="F7" s="29" t="s">
        <v>89</v>
      </c>
      <c r="G7" s="400"/>
      <c r="H7" s="401" t="s">
        <v>232</v>
      </c>
    </row>
    <row r="8" spans="1:8" ht="15.75" thickBot="1" x14ac:dyDescent="0.25">
      <c r="B8" s="444"/>
      <c r="C8" s="122">
        <v>43205</v>
      </c>
      <c r="D8" s="323">
        <v>43198</v>
      </c>
      <c r="E8" s="62" t="s">
        <v>14</v>
      </c>
      <c r="F8" s="402">
        <v>43205</v>
      </c>
      <c r="G8" s="403">
        <v>43198</v>
      </c>
      <c r="H8" s="277" t="s">
        <v>14</v>
      </c>
    </row>
    <row r="9" spans="1:8" ht="27.75" customHeight="1" thickBot="1" x14ac:dyDescent="0.25">
      <c r="B9" s="293" t="s">
        <v>90</v>
      </c>
      <c r="C9" s="67">
        <v>1904.97</v>
      </c>
      <c r="D9" s="356">
        <v>1873.36</v>
      </c>
      <c r="E9" s="222">
        <v>1.6873425289319794</v>
      </c>
      <c r="F9" s="67">
        <v>454.85303598290392</v>
      </c>
      <c r="G9" s="339">
        <v>445.645502771368</v>
      </c>
      <c r="H9" s="222">
        <v>2.0661115515081749</v>
      </c>
    </row>
    <row r="10" spans="1:8" ht="33.75" customHeight="1" thickBot="1" x14ac:dyDescent="0.25">
      <c r="B10" s="293" t="s">
        <v>169</v>
      </c>
      <c r="C10" s="321">
        <v>2057.94</v>
      </c>
      <c r="D10" s="357">
        <v>2051.4299999999998</v>
      </c>
      <c r="E10" s="222">
        <v>0.3173396118805038</v>
      </c>
      <c r="F10" s="67">
        <v>491.37795181585921</v>
      </c>
      <c r="G10" s="339">
        <v>488.00580441040029</v>
      </c>
      <c r="H10" s="222">
        <v>0.69100559357753644</v>
      </c>
    </row>
    <row r="11" spans="1:8" ht="28.5" customHeight="1" thickBot="1" x14ac:dyDescent="0.25">
      <c r="B11" s="221" t="s">
        <v>91</v>
      </c>
      <c r="C11" s="294">
        <v>536.47</v>
      </c>
      <c r="D11" s="358">
        <v>548.1</v>
      </c>
      <c r="E11" s="222">
        <v>-2.1218755701514316</v>
      </c>
      <c r="F11" s="67">
        <v>128.09388505527565</v>
      </c>
      <c r="G11" s="339">
        <v>130.38513690320431</v>
      </c>
      <c r="H11" s="222">
        <v>-1.7572952733329177</v>
      </c>
    </row>
    <row r="12" spans="1:8" ht="22.5" customHeight="1" thickBot="1" x14ac:dyDescent="0.25">
      <c r="B12" s="221" t="s">
        <v>92</v>
      </c>
      <c r="C12" s="294">
        <v>1033.3499999999999</v>
      </c>
      <c r="D12" s="358">
        <v>1044.94</v>
      </c>
      <c r="E12" s="222">
        <v>-1.109154592608202</v>
      </c>
      <c r="F12" s="67">
        <v>246.73479620830443</v>
      </c>
      <c r="G12" s="339">
        <v>248.57625425220638</v>
      </c>
      <c r="H12" s="222">
        <v>-0.74080207276500409</v>
      </c>
    </row>
    <row r="13" spans="1:8" ht="23.25" customHeight="1" thickBot="1" x14ac:dyDescent="0.25">
      <c r="B13" s="63" t="s">
        <v>93</v>
      </c>
      <c r="C13" s="67">
        <v>1195.28</v>
      </c>
      <c r="D13" s="356">
        <v>1189.98</v>
      </c>
      <c r="E13" s="64">
        <v>0.44538563673338666</v>
      </c>
      <c r="F13" s="67">
        <v>285.39910699362474</v>
      </c>
      <c r="G13" s="339">
        <v>283.07919214025736</v>
      </c>
      <c r="H13" s="64">
        <v>0.81952856931212736</v>
      </c>
    </row>
    <row r="14" spans="1:8" ht="34.5" customHeight="1" thickBot="1" x14ac:dyDescent="0.25">
      <c r="B14" s="434" t="s">
        <v>94</v>
      </c>
      <c r="C14" s="321">
        <v>1190.29</v>
      </c>
      <c r="D14" s="357">
        <v>1223.99</v>
      </c>
      <c r="E14" s="65">
        <v>-2.753290468059383</v>
      </c>
      <c r="F14" s="67">
        <v>284.20763592082324</v>
      </c>
      <c r="G14" s="339">
        <v>291.16968384994169</v>
      </c>
      <c r="H14" s="65">
        <v>-2.3910620903467557</v>
      </c>
    </row>
    <row r="15" spans="1:8" ht="30.75" customHeight="1" thickBot="1" x14ac:dyDescent="0.25">
      <c r="B15" s="453" t="s">
        <v>95</v>
      </c>
      <c r="C15" s="454"/>
      <c r="D15" s="454"/>
      <c r="E15" s="455"/>
      <c r="F15" s="331" t="s">
        <v>274</v>
      </c>
      <c r="G15" s="331" t="s">
        <v>253</v>
      </c>
      <c r="H15" s="388" t="s">
        <v>233</v>
      </c>
    </row>
    <row r="16" spans="1:8" ht="15.75" thickBot="1" x14ac:dyDescent="0.25">
      <c r="B16" s="456"/>
      <c r="C16" s="457"/>
      <c r="D16" s="457"/>
      <c r="E16" s="458"/>
      <c r="F16" s="332">
        <v>4.1881000000000004</v>
      </c>
      <c r="G16" s="332">
        <v>4.2037000000000004</v>
      </c>
      <c r="H16" s="223">
        <v>-0.37110164854770933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G5" sqref="G5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N38" sqref="N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9" t="s">
        <v>0</v>
      </c>
      <c r="C4" s="462" t="s">
        <v>40</v>
      </c>
      <c r="D4" s="465" t="s">
        <v>1</v>
      </c>
      <c r="E4" s="466"/>
      <c r="F4" s="46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0"/>
      <c r="C5" s="463"/>
      <c r="D5" s="468"/>
      <c r="E5" s="469"/>
      <c r="F5" s="47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60"/>
      <c r="C6" s="463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7"/>
      <c r="O6" s="129" t="s">
        <v>177</v>
      </c>
      <c r="P6" s="22" t="s">
        <v>26</v>
      </c>
      <c r="Q6" s="128"/>
      <c r="R6" s="129" t="s">
        <v>177</v>
      </c>
    </row>
    <row r="7" spans="1:18" ht="15.75" thickBot="1" x14ac:dyDescent="0.25">
      <c r="B7" s="461"/>
      <c r="C7" s="464"/>
      <c r="D7" s="12" t="s">
        <v>273</v>
      </c>
      <c r="E7" s="360" t="s">
        <v>252</v>
      </c>
      <c r="F7" s="367" t="s">
        <v>14</v>
      </c>
      <c r="G7" s="12" t="s">
        <v>273</v>
      </c>
      <c r="H7" s="360" t="s">
        <v>252</v>
      </c>
      <c r="I7" s="367" t="s">
        <v>14</v>
      </c>
      <c r="J7" s="224" t="s">
        <v>273</v>
      </c>
      <c r="K7" s="107" t="s">
        <v>252</v>
      </c>
      <c r="L7" s="13" t="s">
        <v>14</v>
      </c>
      <c r="M7" s="12" t="s">
        <v>273</v>
      </c>
      <c r="N7" s="360" t="s">
        <v>252</v>
      </c>
      <c r="O7" s="367" t="s">
        <v>14</v>
      </c>
      <c r="P7" s="224" t="s">
        <v>273</v>
      </c>
      <c r="Q7" s="360" t="s">
        <v>252</v>
      </c>
      <c r="R7" s="367" t="s">
        <v>14</v>
      </c>
    </row>
    <row r="8" spans="1:18" ht="27" customHeight="1" x14ac:dyDescent="0.2">
      <c r="B8" s="473" t="s">
        <v>55</v>
      </c>
      <c r="C8" s="236" t="s">
        <v>162</v>
      </c>
      <c r="D8" s="25">
        <v>1195.2829999999999</v>
      </c>
      <c r="E8" s="361">
        <v>1189.98</v>
      </c>
      <c r="F8" s="408">
        <v>0.44563774181077698</v>
      </c>
      <c r="G8" s="25">
        <v>1194.665</v>
      </c>
      <c r="H8" s="361">
        <v>1195.296</v>
      </c>
      <c r="I8" s="408">
        <v>-5.2790271196430455E-2</v>
      </c>
      <c r="J8" s="66">
        <v>1263.4939999999999</v>
      </c>
      <c r="K8" s="24">
        <v>1278.1590000000001</v>
      </c>
      <c r="L8" s="412">
        <v>-1.1473533417986488</v>
      </c>
      <c r="M8" s="66" t="s">
        <v>96</v>
      </c>
      <c r="N8" s="361" t="s">
        <v>96</v>
      </c>
      <c r="O8" s="408" t="s">
        <v>158</v>
      </c>
      <c r="P8" s="66">
        <v>1202.4159999999999</v>
      </c>
      <c r="Q8" s="361">
        <v>1188.1120000000001</v>
      </c>
      <c r="R8" s="408">
        <v>1.2039269025142292</v>
      </c>
    </row>
    <row r="9" spans="1:18" ht="23.25" customHeight="1" x14ac:dyDescent="0.2">
      <c r="B9" s="474"/>
      <c r="C9" s="237" t="s">
        <v>163</v>
      </c>
      <c r="D9" s="26">
        <v>1190.288</v>
      </c>
      <c r="E9" s="362">
        <v>1223.991</v>
      </c>
      <c r="F9" s="409">
        <v>-2.753533318463941</v>
      </c>
      <c r="G9" s="26">
        <v>1195.5630000000001</v>
      </c>
      <c r="H9" s="362">
        <v>1222.279</v>
      </c>
      <c r="I9" s="409">
        <v>-2.1857530072921074</v>
      </c>
      <c r="J9" s="118">
        <v>1144.345</v>
      </c>
      <c r="K9" s="41">
        <v>1186.2829999999999</v>
      </c>
      <c r="L9" s="413">
        <v>-3.535244119657778</v>
      </c>
      <c r="M9" s="118">
        <v>1134.816</v>
      </c>
      <c r="N9" s="362">
        <v>1164.605</v>
      </c>
      <c r="O9" s="409">
        <v>-2.5578629664135035</v>
      </c>
      <c r="P9" s="118">
        <v>1245.366</v>
      </c>
      <c r="Q9" s="362">
        <v>1278.617</v>
      </c>
      <c r="R9" s="409">
        <v>-2.6005441817213426</v>
      </c>
    </row>
    <row r="10" spans="1:18" ht="27" customHeight="1" x14ac:dyDescent="0.2">
      <c r="B10" s="474"/>
      <c r="C10" s="237" t="s">
        <v>170</v>
      </c>
      <c r="D10" s="26">
        <v>1273.2260000000001</v>
      </c>
      <c r="E10" s="362">
        <v>1290.2840000000001</v>
      </c>
      <c r="F10" s="409">
        <v>-1.3220345288324113</v>
      </c>
      <c r="G10" s="26" t="s">
        <v>96</v>
      </c>
      <c r="H10" s="362" t="s">
        <v>96</v>
      </c>
      <c r="I10" s="409" t="s">
        <v>158</v>
      </c>
      <c r="J10" s="118" t="s">
        <v>96</v>
      </c>
      <c r="K10" s="41" t="s">
        <v>96</v>
      </c>
      <c r="L10" s="413" t="s">
        <v>158</v>
      </c>
      <c r="M10" s="355" t="s">
        <v>96</v>
      </c>
      <c r="N10" s="362" t="s">
        <v>96</v>
      </c>
      <c r="O10" s="409" t="s">
        <v>158</v>
      </c>
      <c r="P10" s="118" t="s">
        <v>27</v>
      </c>
      <c r="Q10" s="362" t="s">
        <v>27</v>
      </c>
      <c r="R10" s="409" t="s">
        <v>27</v>
      </c>
    </row>
    <row r="11" spans="1:18" ht="27.75" customHeight="1" x14ac:dyDescent="0.2">
      <c r="B11" s="474"/>
      <c r="C11" s="237" t="s">
        <v>171</v>
      </c>
      <c r="D11" s="26">
        <v>1455.758</v>
      </c>
      <c r="E11" s="362">
        <v>1427.164</v>
      </c>
      <c r="F11" s="409">
        <v>2.0035539013035679</v>
      </c>
      <c r="G11" s="26">
        <v>1464.4780000000001</v>
      </c>
      <c r="H11" s="362">
        <v>1474.26</v>
      </c>
      <c r="I11" s="409">
        <v>-0.66351932494946109</v>
      </c>
      <c r="J11" s="118" t="s">
        <v>96</v>
      </c>
      <c r="K11" s="41" t="s">
        <v>96</v>
      </c>
      <c r="L11" s="413" t="s">
        <v>158</v>
      </c>
      <c r="M11" s="355" t="s">
        <v>96</v>
      </c>
      <c r="N11" s="362" t="s">
        <v>96</v>
      </c>
      <c r="O11" s="409" t="s">
        <v>158</v>
      </c>
      <c r="P11" s="118" t="s">
        <v>96</v>
      </c>
      <c r="Q11" s="362" t="s">
        <v>96</v>
      </c>
      <c r="R11" s="409" t="s">
        <v>158</v>
      </c>
    </row>
    <row r="12" spans="1:18" ht="25.5" x14ac:dyDescent="0.2">
      <c r="B12" s="474"/>
      <c r="C12" s="237" t="s">
        <v>56</v>
      </c>
      <c r="D12" s="26">
        <v>1195.19</v>
      </c>
      <c r="E12" s="362">
        <v>1192.596</v>
      </c>
      <c r="F12" s="409">
        <v>0.21750869531677541</v>
      </c>
      <c r="G12" s="26">
        <v>1191.3050000000001</v>
      </c>
      <c r="H12" s="362">
        <v>1177.655</v>
      </c>
      <c r="I12" s="409">
        <v>1.1590830930960334</v>
      </c>
      <c r="J12" s="118" t="s">
        <v>96</v>
      </c>
      <c r="K12" s="41" t="s">
        <v>96</v>
      </c>
      <c r="L12" s="413" t="s">
        <v>158</v>
      </c>
      <c r="M12" s="118">
        <v>1208.8</v>
      </c>
      <c r="N12" s="362">
        <v>1224.3620000000001</v>
      </c>
      <c r="O12" s="409">
        <v>-1.2710293197600158</v>
      </c>
      <c r="P12" s="118" t="s">
        <v>96</v>
      </c>
      <c r="Q12" s="362" t="s">
        <v>96</v>
      </c>
      <c r="R12" s="409" t="s">
        <v>158</v>
      </c>
    </row>
    <row r="13" spans="1:18" ht="23.25" customHeight="1" x14ac:dyDescent="0.2">
      <c r="B13" s="474"/>
      <c r="C13" s="237" t="s">
        <v>57</v>
      </c>
      <c r="D13" s="26" t="s">
        <v>158</v>
      </c>
      <c r="E13" s="362" t="s">
        <v>27</v>
      </c>
      <c r="F13" s="409" t="s">
        <v>27</v>
      </c>
      <c r="G13" s="26" t="s">
        <v>27</v>
      </c>
      <c r="H13" s="362" t="s">
        <v>27</v>
      </c>
      <c r="I13" s="409" t="s">
        <v>27</v>
      </c>
      <c r="J13" s="118" t="s">
        <v>27</v>
      </c>
      <c r="K13" s="41" t="s">
        <v>27</v>
      </c>
      <c r="L13" s="413" t="s">
        <v>27</v>
      </c>
      <c r="M13" s="118" t="s">
        <v>27</v>
      </c>
      <c r="N13" s="362" t="s">
        <v>27</v>
      </c>
      <c r="O13" s="409" t="s">
        <v>27</v>
      </c>
      <c r="P13" s="118" t="s">
        <v>27</v>
      </c>
      <c r="Q13" s="362" t="s">
        <v>27</v>
      </c>
      <c r="R13" s="409" t="s">
        <v>27</v>
      </c>
    </row>
    <row r="14" spans="1:18" ht="15.75" thickBot="1" x14ac:dyDescent="0.25">
      <c r="B14" s="475"/>
      <c r="C14" s="324" t="s">
        <v>58</v>
      </c>
      <c r="D14" s="28" t="s">
        <v>96</v>
      </c>
      <c r="E14" s="366" t="s">
        <v>96</v>
      </c>
      <c r="F14" s="410" t="s">
        <v>158</v>
      </c>
      <c r="G14" s="28" t="s">
        <v>27</v>
      </c>
      <c r="H14" s="366" t="s">
        <v>27</v>
      </c>
      <c r="I14" s="410" t="s">
        <v>27</v>
      </c>
      <c r="J14" s="130" t="s">
        <v>27</v>
      </c>
      <c r="K14" s="39" t="s">
        <v>27</v>
      </c>
      <c r="L14" s="414" t="s">
        <v>27</v>
      </c>
      <c r="M14" s="337" t="s">
        <v>96</v>
      </c>
      <c r="N14" s="366" t="s">
        <v>96</v>
      </c>
      <c r="O14" s="410" t="s">
        <v>158</v>
      </c>
      <c r="P14" s="130" t="s">
        <v>27</v>
      </c>
      <c r="Q14" s="366" t="s">
        <v>27</v>
      </c>
      <c r="R14" s="410" t="s">
        <v>27</v>
      </c>
    </row>
    <row r="15" spans="1:18" ht="15.75" customHeight="1" x14ac:dyDescent="0.2">
      <c r="B15" s="476" t="s">
        <v>59</v>
      </c>
      <c r="C15" s="477"/>
      <c r="D15" s="25">
        <v>1378.24</v>
      </c>
      <c r="E15" s="361">
        <v>1412.2919999999999</v>
      </c>
      <c r="F15" s="408">
        <v>-2.4111161147977835</v>
      </c>
      <c r="G15" s="25">
        <v>1381.1969999999999</v>
      </c>
      <c r="H15" s="361">
        <v>1413.0239999999999</v>
      </c>
      <c r="I15" s="408">
        <v>-2.2524033562062642</v>
      </c>
      <c r="J15" s="66">
        <v>1471.4280000000001</v>
      </c>
      <c r="K15" s="24">
        <v>1429.7529999999999</v>
      </c>
      <c r="L15" s="412">
        <v>2.9148391365501722</v>
      </c>
      <c r="M15" s="383">
        <v>1291.0530000000001</v>
      </c>
      <c r="N15" s="361">
        <v>1376.84</v>
      </c>
      <c r="O15" s="408">
        <v>-6.2307167136341057</v>
      </c>
      <c r="P15" s="66" t="s">
        <v>27</v>
      </c>
      <c r="Q15" s="361" t="s">
        <v>27</v>
      </c>
      <c r="R15" s="408" t="s">
        <v>27</v>
      </c>
    </row>
    <row r="16" spans="1:18" ht="15" x14ac:dyDescent="0.2">
      <c r="B16" s="478" t="s">
        <v>60</v>
      </c>
      <c r="C16" s="479"/>
      <c r="D16" s="26">
        <v>984.15</v>
      </c>
      <c r="E16" s="362">
        <v>974.173</v>
      </c>
      <c r="F16" s="409">
        <v>1.0241507411927837</v>
      </c>
      <c r="G16" s="26" t="s">
        <v>96</v>
      </c>
      <c r="H16" s="362" t="s">
        <v>96</v>
      </c>
      <c r="I16" s="409" t="s">
        <v>158</v>
      </c>
      <c r="J16" s="118" t="s">
        <v>96</v>
      </c>
      <c r="K16" s="41" t="s">
        <v>96</v>
      </c>
      <c r="L16" s="413" t="s">
        <v>158</v>
      </c>
      <c r="M16" s="118" t="s">
        <v>96</v>
      </c>
      <c r="N16" s="362" t="s">
        <v>96</v>
      </c>
      <c r="O16" s="409" t="s">
        <v>158</v>
      </c>
      <c r="P16" s="118" t="s">
        <v>27</v>
      </c>
      <c r="Q16" s="362" t="s">
        <v>27</v>
      </c>
      <c r="R16" s="409" t="s">
        <v>27</v>
      </c>
    </row>
    <row r="17" spans="2:18" ht="15" customHeight="1" thickBot="1" x14ac:dyDescent="0.25">
      <c r="B17" s="480" t="s">
        <v>61</v>
      </c>
      <c r="C17" s="481"/>
      <c r="D17" s="28">
        <v>2005.0170000000001</v>
      </c>
      <c r="E17" s="366">
        <v>1948.9690000000001</v>
      </c>
      <c r="F17" s="410">
        <v>2.8757768851120771</v>
      </c>
      <c r="G17" s="28" t="s">
        <v>96</v>
      </c>
      <c r="H17" s="366" t="s">
        <v>96</v>
      </c>
      <c r="I17" s="410" t="s">
        <v>158</v>
      </c>
      <c r="J17" s="130" t="s">
        <v>27</v>
      </c>
      <c r="K17" s="39" t="s">
        <v>27</v>
      </c>
      <c r="L17" s="414" t="s">
        <v>27</v>
      </c>
      <c r="M17" s="130" t="s">
        <v>27</v>
      </c>
      <c r="N17" s="366" t="s">
        <v>27</v>
      </c>
      <c r="O17" s="410" t="s">
        <v>27</v>
      </c>
      <c r="P17" s="130">
        <v>2387.8850000000002</v>
      </c>
      <c r="Q17" s="366">
        <v>2099.7689999999998</v>
      </c>
      <c r="R17" s="410">
        <v>13.721318868885124</v>
      </c>
    </row>
    <row r="18" spans="2:18" ht="15.75" customHeight="1" x14ac:dyDescent="0.2">
      <c r="B18" s="471" t="s">
        <v>62</v>
      </c>
      <c r="C18" s="325" t="s">
        <v>53</v>
      </c>
      <c r="D18" s="134">
        <v>918.827</v>
      </c>
      <c r="E18" s="370">
        <v>895.55100000000004</v>
      </c>
      <c r="F18" s="411">
        <v>2.5990702930374652</v>
      </c>
      <c r="G18" s="27">
        <v>947.01700000000005</v>
      </c>
      <c r="H18" s="370">
        <v>922.97</v>
      </c>
      <c r="I18" s="411">
        <v>2.6053934580755631</v>
      </c>
      <c r="J18" s="134">
        <v>1003.822</v>
      </c>
      <c r="K18" s="382">
        <v>979.15</v>
      </c>
      <c r="L18" s="415">
        <v>2.5197365061532988</v>
      </c>
      <c r="M18" s="134">
        <v>912.99099999999999</v>
      </c>
      <c r="N18" s="370">
        <v>916.12800000000004</v>
      </c>
      <c r="O18" s="411">
        <v>-0.34241939990918924</v>
      </c>
      <c r="P18" s="134">
        <v>783.197</v>
      </c>
      <c r="Q18" s="370">
        <v>760.23900000000003</v>
      </c>
      <c r="R18" s="411">
        <v>3.019839813532319</v>
      </c>
    </row>
    <row r="19" spans="2:18" ht="37.5" customHeight="1" thickBot="1" x14ac:dyDescent="0.25">
      <c r="B19" s="472"/>
      <c r="C19" s="238" t="s">
        <v>63</v>
      </c>
      <c r="D19" s="130">
        <v>679.06100000000004</v>
      </c>
      <c r="E19" s="366">
        <v>679.80200000000002</v>
      </c>
      <c r="F19" s="410">
        <v>-0.1090023271481969</v>
      </c>
      <c r="G19" s="28" t="s">
        <v>96</v>
      </c>
      <c r="H19" s="366" t="s">
        <v>96</v>
      </c>
      <c r="I19" s="410" t="s">
        <v>158</v>
      </c>
      <c r="J19" s="130" t="s">
        <v>96</v>
      </c>
      <c r="K19" s="39" t="s">
        <v>96</v>
      </c>
      <c r="L19" s="414" t="s">
        <v>158</v>
      </c>
      <c r="M19" s="130" t="s">
        <v>96</v>
      </c>
      <c r="N19" s="366" t="s">
        <v>96</v>
      </c>
      <c r="O19" s="410" t="s">
        <v>158</v>
      </c>
      <c r="P19" s="130" t="s">
        <v>96</v>
      </c>
      <c r="Q19" s="366" t="s">
        <v>96</v>
      </c>
      <c r="R19" s="410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22" sqref="U2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177</v>
      </c>
      <c r="F8" s="29" t="s">
        <v>26</v>
      </c>
      <c r="G8" s="9"/>
      <c r="H8" s="10" t="s">
        <v>178</v>
      </c>
      <c r="I8" s="29" t="s">
        <v>26</v>
      </c>
      <c r="J8" s="9"/>
      <c r="K8" s="10" t="s">
        <v>178</v>
      </c>
      <c r="L8" s="29" t="s">
        <v>26</v>
      </c>
      <c r="M8" s="9"/>
      <c r="N8" s="10" t="s">
        <v>178</v>
      </c>
      <c r="O8" s="29" t="s">
        <v>26</v>
      </c>
      <c r="P8" s="9"/>
      <c r="Q8" s="11" t="s">
        <v>178</v>
      </c>
    </row>
    <row r="9" spans="1:17" ht="30" customHeight="1" thickBot="1" x14ac:dyDescent="0.25">
      <c r="A9" s="23"/>
      <c r="B9" s="15"/>
      <c r="C9" s="12" t="s">
        <v>273</v>
      </c>
      <c r="D9" s="107" t="s">
        <v>252</v>
      </c>
      <c r="E9" s="210" t="s">
        <v>14</v>
      </c>
      <c r="F9" s="12" t="s">
        <v>273</v>
      </c>
      <c r="G9" s="107" t="s">
        <v>252</v>
      </c>
      <c r="H9" s="13" t="s">
        <v>14</v>
      </c>
      <c r="I9" s="12" t="s">
        <v>273</v>
      </c>
      <c r="J9" s="107" t="s">
        <v>252</v>
      </c>
      <c r="K9" s="13" t="s">
        <v>14</v>
      </c>
      <c r="L9" s="12" t="s">
        <v>273</v>
      </c>
      <c r="M9" s="107" t="s">
        <v>252</v>
      </c>
      <c r="N9" s="13" t="s">
        <v>14</v>
      </c>
      <c r="O9" s="12" t="s">
        <v>273</v>
      </c>
      <c r="P9" s="107" t="s">
        <v>252</v>
      </c>
      <c r="Q9" s="14" t="s">
        <v>14</v>
      </c>
    </row>
    <row r="10" spans="1:17" ht="17.25" customHeight="1" x14ac:dyDescent="0.2">
      <c r="A10" s="482" t="s">
        <v>83</v>
      </c>
      <c r="B10" s="239" t="s">
        <v>43</v>
      </c>
      <c r="C10" s="27" t="s">
        <v>27</v>
      </c>
      <c r="D10" s="349" t="s">
        <v>27</v>
      </c>
      <c r="E10" s="416" t="s">
        <v>27</v>
      </c>
      <c r="F10" s="114" t="s">
        <v>27</v>
      </c>
      <c r="G10" s="115" t="s">
        <v>27</v>
      </c>
      <c r="H10" s="423" t="s">
        <v>27</v>
      </c>
      <c r="I10" s="114" t="s">
        <v>27</v>
      </c>
      <c r="J10" s="115" t="s">
        <v>27</v>
      </c>
      <c r="K10" s="423" t="s">
        <v>27</v>
      </c>
      <c r="L10" s="114" t="s">
        <v>27</v>
      </c>
      <c r="M10" s="115" t="s">
        <v>27</v>
      </c>
      <c r="N10" s="423" t="s">
        <v>27</v>
      </c>
      <c r="O10" s="114" t="s">
        <v>27</v>
      </c>
      <c r="P10" s="115" t="s">
        <v>27</v>
      </c>
      <c r="Q10" s="421" t="s">
        <v>27</v>
      </c>
    </row>
    <row r="11" spans="1:17" ht="15" customHeight="1" x14ac:dyDescent="0.2">
      <c r="A11" s="483"/>
      <c r="B11" s="240" t="s">
        <v>44</v>
      </c>
      <c r="C11" s="26" t="s">
        <v>96</v>
      </c>
      <c r="D11" s="350" t="s">
        <v>96</v>
      </c>
      <c r="E11" s="417" t="s">
        <v>158</v>
      </c>
      <c r="F11" s="26" t="s">
        <v>27</v>
      </c>
      <c r="G11" s="41" t="s">
        <v>27</v>
      </c>
      <c r="H11" s="413" t="s">
        <v>27</v>
      </c>
      <c r="I11" s="26" t="s">
        <v>27</v>
      </c>
      <c r="J11" s="41" t="s">
        <v>27</v>
      </c>
      <c r="K11" s="413" t="s">
        <v>27</v>
      </c>
      <c r="L11" s="26" t="s">
        <v>96</v>
      </c>
      <c r="M11" s="41" t="s">
        <v>96</v>
      </c>
      <c r="N11" s="413" t="s">
        <v>158</v>
      </c>
      <c r="O11" s="26" t="s">
        <v>158</v>
      </c>
      <c r="P11" s="41" t="s">
        <v>27</v>
      </c>
      <c r="Q11" s="417" t="s">
        <v>27</v>
      </c>
    </row>
    <row r="12" spans="1:17" ht="15" customHeight="1" x14ac:dyDescent="0.2">
      <c r="A12" s="483"/>
      <c r="B12" s="240" t="s">
        <v>45</v>
      </c>
      <c r="C12" s="26">
        <v>177.745</v>
      </c>
      <c r="D12" s="350">
        <v>177.01</v>
      </c>
      <c r="E12" s="417">
        <v>0.41523077792215901</v>
      </c>
      <c r="F12" s="26">
        <v>180.15299999999999</v>
      </c>
      <c r="G12" s="41">
        <v>180.84800000000001</v>
      </c>
      <c r="H12" s="413">
        <v>-0.38430062815183003</v>
      </c>
      <c r="I12" s="26">
        <v>176.584</v>
      </c>
      <c r="J12" s="41">
        <v>176.435</v>
      </c>
      <c r="K12" s="413">
        <v>8.4450364156772123E-2</v>
      </c>
      <c r="L12" s="26">
        <v>173.63900000000001</v>
      </c>
      <c r="M12" s="41">
        <v>173.93799999999999</v>
      </c>
      <c r="N12" s="413">
        <v>-0.17190033230230209</v>
      </c>
      <c r="O12" s="26">
        <v>162.42500000000001</v>
      </c>
      <c r="P12" s="41">
        <v>163.45400000000001</v>
      </c>
      <c r="Q12" s="417">
        <v>-0.62953491502196113</v>
      </c>
    </row>
    <row r="13" spans="1:17" ht="15" customHeight="1" x14ac:dyDescent="0.2">
      <c r="A13" s="483"/>
      <c r="B13" s="241" t="s">
        <v>46</v>
      </c>
      <c r="C13" s="26">
        <v>189.488</v>
      </c>
      <c r="D13" s="350">
        <v>190.56800000000001</v>
      </c>
      <c r="E13" s="417">
        <v>-0.56672683766425236</v>
      </c>
      <c r="F13" s="26">
        <v>189.58099999999999</v>
      </c>
      <c r="G13" s="41">
        <v>190.11</v>
      </c>
      <c r="H13" s="413">
        <v>-0.27825995476304494</v>
      </c>
      <c r="I13" s="26">
        <v>200.21100000000001</v>
      </c>
      <c r="J13" s="41">
        <v>207.494</v>
      </c>
      <c r="K13" s="413">
        <v>-3.5099810114991215</v>
      </c>
      <c r="L13" s="26">
        <v>185.756</v>
      </c>
      <c r="M13" s="41">
        <v>185.62799999999999</v>
      </c>
      <c r="N13" s="413">
        <v>6.8955114530143261E-2</v>
      </c>
      <c r="O13" s="26">
        <v>159.31</v>
      </c>
      <c r="P13" s="41">
        <v>159.74799999999999</v>
      </c>
      <c r="Q13" s="417">
        <v>-0.27418183639231053</v>
      </c>
    </row>
    <row r="14" spans="1:17" ht="15" customHeight="1" thickBot="1" x14ac:dyDescent="0.25">
      <c r="A14" s="483"/>
      <c r="B14" s="242" t="s">
        <v>47</v>
      </c>
      <c r="C14" s="30">
        <v>302.93200000000002</v>
      </c>
      <c r="D14" s="351">
        <v>306.08800000000002</v>
      </c>
      <c r="E14" s="418">
        <v>-1.0310760304226254</v>
      </c>
      <c r="F14" s="30" t="s">
        <v>96</v>
      </c>
      <c r="G14" s="116" t="s">
        <v>96</v>
      </c>
      <c r="H14" s="424" t="s">
        <v>158</v>
      </c>
      <c r="I14" s="30" t="s">
        <v>27</v>
      </c>
      <c r="J14" s="116" t="s">
        <v>27</v>
      </c>
      <c r="K14" s="424" t="s">
        <v>27</v>
      </c>
      <c r="L14" s="30" t="s">
        <v>96</v>
      </c>
      <c r="M14" s="116" t="s">
        <v>96</v>
      </c>
      <c r="N14" s="424" t="s">
        <v>158</v>
      </c>
      <c r="O14" s="30" t="s">
        <v>27</v>
      </c>
      <c r="P14" s="116" t="s">
        <v>27</v>
      </c>
      <c r="Q14" s="418" t="s">
        <v>27</v>
      </c>
    </row>
    <row r="15" spans="1:17" ht="15" customHeight="1" thickBot="1" x14ac:dyDescent="0.25">
      <c r="A15" s="484"/>
      <c r="B15" s="243" t="s">
        <v>24</v>
      </c>
      <c r="C15" s="197">
        <v>184.27065361696825</v>
      </c>
      <c r="D15" s="352">
        <v>184.35692835990844</v>
      </c>
      <c r="E15" s="419">
        <v>-4.6797667821716966E-2</v>
      </c>
      <c r="F15" s="197">
        <v>186.36483112869908</v>
      </c>
      <c r="G15" s="198">
        <v>187.26416029463283</v>
      </c>
      <c r="H15" s="425">
        <v>-0.48024628125252955</v>
      </c>
      <c r="I15" s="197">
        <v>186.12281564527575</v>
      </c>
      <c r="J15" s="198">
        <v>192.51938062175702</v>
      </c>
      <c r="K15" s="425">
        <v>-3.3225563866988583</v>
      </c>
      <c r="L15" s="197">
        <v>177.54274897241854</v>
      </c>
      <c r="M15" s="198">
        <v>178.10864743124117</v>
      </c>
      <c r="N15" s="425">
        <v>-0.31772654892632063</v>
      </c>
      <c r="O15" s="197">
        <v>162.19817239244816</v>
      </c>
      <c r="P15" s="198">
        <v>163.32800620307106</v>
      </c>
      <c r="Q15" s="419">
        <v>-0.69175754782565513</v>
      </c>
    </row>
    <row r="16" spans="1:17" ht="15.75" customHeight="1" x14ac:dyDescent="0.2">
      <c r="A16" s="482" t="s">
        <v>25</v>
      </c>
      <c r="B16" s="239" t="s">
        <v>43</v>
      </c>
      <c r="C16" s="31">
        <v>172.56100000000001</v>
      </c>
      <c r="D16" s="117">
        <v>175.65</v>
      </c>
      <c r="E16" s="420">
        <v>-1.7586108738969535</v>
      </c>
      <c r="F16" s="114">
        <v>172.16499999999999</v>
      </c>
      <c r="G16" s="115">
        <v>176.803</v>
      </c>
      <c r="H16" s="423">
        <v>-2.6232586551133212</v>
      </c>
      <c r="I16" s="114">
        <v>174.65899999999999</v>
      </c>
      <c r="J16" s="115">
        <v>170.61199999999999</v>
      </c>
      <c r="K16" s="423">
        <v>2.3720488594002753</v>
      </c>
      <c r="L16" s="114" t="s">
        <v>27</v>
      </c>
      <c r="M16" s="115" t="s">
        <v>27</v>
      </c>
      <c r="N16" s="423" t="s">
        <v>27</v>
      </c>
      <c r="O16" s="114" t="s">
        <v>27</v>
      </c>
      <c r="P16" s="115" t="s">
        <v>27</v>
      </c>
      <c r="Q16" s="421" t="s">
        <v>27</v>
      </c>
    </row>
    <row r="17" spans="1:17" ht="15" customHeight="1" x14ac:dyDescent="0.2">
      <c r="A17" s="487"/>
      <c r="B17" s="244" t="s">
        <v>44</v>
      </c>
      <c r="C17" s="26">
        <v>176.05</v>
      </c>
      <c r="D17" s="41">
        <v>173.98099999999999</v>
      </c>
      <c r="E17" s="417">
        <v>1.1892103160690057</v>
      </c>
      <c r="F17" s="26">
        <v>175.17</v>
      </c>
      <c r="G17" s="41">
        <v>171.755</v>
      </c>
      <c r="H17" s="413">
        <v>1.9882972839218609</v>
      </c>
      <c r="I17" s="26">
        <v>179.40600000000001</v>
      </c>
      <c r="J17" s="41">
        <v>181.03200000000001</v>
      </c>
      <c r="K17" s="413">
        <v>-0.89818374651995481</v>
      </c>
      <c r="L17" s="26" t="s">
        <v>27</v>
      </c>
      <c r="M17" s="41" t="s">
        <v>27</v>
      </c>
      <c r="N17" s="413" t="s">
        <v>27</v>
      </c>
      <c r="O17" s="26" t="s">
        <v>96</v>
      </c>
      <c r="P17" s="41" t="s">
        <v>96</v>
      </c>
      <c r="Q17" s="417" t="s">
        <v>158</v>
      </c>
    </row>
    <row r="18" spans="1:17" ht="15" customHeight="1" x14ac:dyDescent="0.2">
      <c r="A18" s="487"/>
      <c r="B18" s="244" t="s">
        <v>45</v>
      </c>
      <c r="C18" s="26">
        <v>187.143</v>
      </c>
      <c r="D18" s="41">
        <v>192.19</v>
      </c>
      <c r="E18" s="417">
        <v>-2.6260471408501989</v>
      </c>
      <c r="F18" s="26">
        <v>188.238</v>
      </c>
      <c r="G18" s="41">
        <v>194.922</v>
      </c>
      <c r="H18" s="413">
        <v>-3.429063933265613</v>
      </c>
      <c r="I18" s="26">
        <v>176.78800000000001</v>
      </c>
      <c r="J18" s="41">
        <v>181.041</v>
      </c>
      <c r="K18" s="413">
        <v>-2.3491916195778781</v>
      </c>
      <c r="L18" s="26" t="s">
        <v>96</v>
      </c>
      <c r="M18" s="41" t="s">
        <v>96</v>
      </c>
      <c r="N18" s="413" t="s">
        <v>158</v>
      </c>
      <c r="O18" s="26" t="s">
        <v>96</v>
      </c>
      <c r="P18" s="41" t="s">
        <v>96</v>
      </c>
      <c r="Q18" s="417" t="s">
        <v>158</v>
      </c>
    </row>
    <row r="19" spans="1:17" ht="15" customHeight="1" x14ac:dyDescent="0.2">
      <c r="A19" s="487"/>
      <c r="B19" s="244" t="s">
        <v>46</v>
      </c>
      <c r="C19" s="26">
        <v>194.10900000000001</v>
      </c>
      <c r="D19" s="41">
        <v>195.82400000000001</v>
      </c>
      <c r="E19" s="417">
        <v>-0.87578642045918964</v>
      </c>
      <c r="F19" s="26">
        <v>197.31399999999999</v>
      </c>
      <c r="G19" s="41">
        <v>196.12700000000001</v>
      </c>
      <c r="H19" s="413">
        <v>0.60522008698444552</v>
      </c>
      <c r="I19" s="26">
        <v>187.53100000000001</v>
      </c>
      <c r="J19" s="41">
        <v>194.30799999999999</v>
      </c>
      <c r="K19" s="413">
        <v>-3.4877616979228789</v>
      </c>
      <c r="L19" s="26" t="s">
        <v>27</v>
      </c>
      <c r="M19" s="41" t="s">
        <v>27</v>
      </c>
      <c r="N19" s="413" t="s">
        <v>27</v>
      </c>
      <c r="O19" s="26" t="s">
        <v>96</v>
      </c>
      <c r="P19" s="41" t="s">
        <v>96</v>
      </c>
      <c r="Q19" s="417" t="s">
        <v>158</v>
      </c>
    </row>
    <row r="20" spans="1:17" ht="15" customHeight="1" thickBot="1" x14ac:dyDescent="0.25">
      <c r="A20" s="487"/>
      <c r="B20" s="244" t="s">
        <v>47</v>
      </c>
      <c r="C20" s="30">
        <v>188.13399999999999</v>
      </c>
      <c r="D20" s="116">
        <v>186.58500000000001</v>
      </c>
      <c r="E20" s="418">
        <v>0.83018463434894452</v>
      </c>
      <c r="F20" s="30">
        <v>181.02699999999999</v>
      </c>
      <c r="G20" s="116">
        <v>183.48</v>
      </c>
      <c r="H20" s="424">
        <v>-1.3369304556354933</v>
      </c>
      <c r="I20" s="30">
        <v>206.45099999999999</v>
      </c>
      <c r="J20" s="116">
        <v>203.46199999999999</v>
      </c>
      <c r="K20" s="424">
        <v>1.4690703915227434</v>
      </c>
      <c r="L20" s="30" t="s">
        <v>96</v>
      </c>
      <c r="M20" s="116" t="s">
        <v>96</v>
      </c>
      <c r="N20" s="424" t="s">
        <v>158</v>
      </c>
      <c r="O20" s="30" t="s">
        <v>27</v>
      </c>
      <c r="P20" s="116" t="s">
        <v>27</v>
      </c>
      <c r="Q20" s="418" t="s">
        <v>27</v>
      </c>
    </row>
    <row r="21" spans="1:17" ht="15" customHeight="1" thickBot="1" x14ac:dyDescent="0.25">
      <c r="A21" s="488"/>
      <c r="B21" s="245" t="s">
        <v>24</v>
      </c>
      <c r="C21" s="197">
        <v>189.17955428646084</v>
      </c>
      <c r="D21" s="198">
        <v>191.4393630823844</v>
      </c>
      <c r="E21" s="419">
        <v>-1.1804305862379361</v>
      </c>
      <c r="F21" s="197">
        <v>190.39473144242845</v>
      </c>
      <c r="G21" s="198">
        <v>191.97905891957848</v>
      </c>
      <c r="H21" s="425">
        <v>-0.8252605706405266</v>
      </c>
      <c r="I21" s="197">
        <v>185.40948915506974</v>
      </c>
      <c r="J21" s="198">
        <v>189.55964886740361</v>
      </c>
      <c r="K21" s="425">
        <v>-2.1893687486395894</v>
      </c>
      <c r="L21" s="119" t="s">
        <v>96</v>
      </c>
      <c r="M21" s="376" t="s">
        <v>96</v>
      </c>
      <c r="N21" s="425" t="s">
        <v>158</v>
      </c>
      <c r="O21" s="119" t="s">
        <v>96</v>
      </c>
      <c r="P21" s="376" t="s">
        <v>96</v>
      </c>
      <c r="Q21" s="419" t="s">
        <v>158</v>
      </c>
    </row>
    <row r="22" spans="1:17" ht="15.75" customHeight="1" x14ac:dyDescent="0.2">
      <c r="A22" s="482" t="s">
        <v>48</v>
      </c>
      <c r="B22" s="246" t="s">
        <v>43</v>
      </c>
      <c r="C22" s="114">
        <v>317.01900000000001</v>
      </c>
      <c r="D22" s="115">
        <v>305.64699999999999</v>
      </c>
      <c r="E22" s="421">
        <v>3.7206319708683591</v>
      </c>
      <c r="F22" s="280" t="s">
        <v>27</v>
      </c>
      <c r="G22" s="281" t="s">
        <v>27</v>
      </c>
      <c r="H22" s="423" t="s">
        <v>27</v>
      </c>
      <c r="I22" s="30">
        <v>317.01900000000001</v>
      </c>
      <c r="J22" s="116">
        <v>305.64699999999999</v>
      </c>
      <c r="K22" s="424">
        <v>3.7206319708683591</v>
      </c>
      <c r="L22" s="114" t="s">
        <v>27</v>
      </c>
      <c r="M22" s="115" t="s">
        <v>27</v>
      </c>
      <c r="N22" s="423" t="s">
        <v>27</v>
      </c>
      <c r="O22" s="114" t="s">
        <v>27</v>
      </c>
      <c r="P22" s="115" t="s">
        <v>27</v>
      </c>
      <c r="Q22" s="421" t="s">
        <v>27</v>
      </c>
    </row>
    <row r="23" spans="1:17" ht="15" customHeight="1" x14ac:dyDescent="0.2">
      <c r="A23" s="487"/>
      <c r="B23" s="244" t="s">
        <v>44</v>
      </c>
      <c r="C23" s="30">
        <v>416.06299999999999</v>
      </c>
      <c r="D23" s="116">
        <v>417.81900000000002</v>
      </c>
      <c r="E23" s="418">
        <v>-0.42027768004806593</v>
      </c>
      <c r="F23" s="26" t="s">
        <v>96</v>
      </c>
      <c r="G23" s="41" t="s">
        <v>96</v>
      </c>
      <c r="H23" s="413" t="s">
        <v>158</v>
      </c>
      <c r="I23" s="30" t="s">
        <v>96</v>
      </c>
      <c r="J23" s="116" t="s">
        <v>96</v>
      </c>
      <c r="K23" s="424" t="s">
        <v>158</v>
      </c>
      <c r="L23" s="30">
        <v>302.47000000000003</v>
      </c>
      <c r="M23" s="116">
        <v>293.267</v>
      </c>
      <c r="N23" s="424">
        <v>3.1380960012548398</v>
      </c>
      <c r="O23" s="30" t="s">
        <v>96</v>
      </c>
      <c r="P23" s="116" t="s">
        <v>96</v>
      </c>
      <c r="Q23" s="418" t="s">
        <v>158</v>
      </c>
    </row>
    <row r="24" spans="1:17" ht="15" customHeight="1" x14ac:dyDescent="0.2">
      <c r="A24" s="487"/>
      <c r="B24" s="244" t="s">
        <v>45</v>
      </c>
      <c r="C24" s="30">
        <v>336.661</v>
      </c>
      <c r="D24" s="116">
        <v>333.35399999999998</v>
      </c>
      <c r="E24" s="418">
        <v>0.99203849361340102</v>
      </c>
      <c r="F24" s="30">
        <v>488.80700000000002</v>
      </c>
      <c r="G24" s="116">
        <v>505.613</v>
      </c>
      <c r="H24" s="424">
        <v>-3.3238860551449396</v>
      </c>
      <c r="I24" s="30" t="s">
        <v>96</v>
      </c>
      <c r="J24" s="116" t="s">
        <v>96</v>
      </c>
      <c r="K24" s="424" t="s">
        <v>158</v>
      </c>
      <c r="L24" s="30">
        <v>324.75099999999998</v>
      </c>
      <c r="M24" s="116">
        <v>318.2</v>
      </c>
      <c r="N24" s="424">
        <v>2.0587680703959736</v>
      </c>
      <c r="O24" s="30" t="s">
        <v>96</v>
      </c>
      <c r="P24" s="116" t="s">
        <v>96</v>
      </c>
      <c r="Q24" s="418" t="s">
        <v>158</v>
      </c>
    </row>
    <row r="25" spans="1:17" ht="15" customHeight="1" x14ac:dyDescent="0.2">
      <c r="A25" s="487"/>
      <c r="B25" s="244" t="s">
        <v>46</v>
      </c>
      <c r="C25" s="30">
        <v>520.053</v>
      </c>
      <c r="D25" s="116">
        <v>509.45600000000002</v>
      </c>
      <c r="E25" s="418">
        <v>2.0800618699161419</v>
      </c>
      <c r="F25" s="30" t="s">
        <v>27</v>
      </c>
      <c r="G25" s="116" t="s">
        <v>27</v>
      </c>
      <c r="H25" s="424" t="s">
        <v>27</v>
      </c>
      <c r="I25" s="30" t="s">
        <v>96</v>
      </c>
      <c r="J25" s="116" t="s">
        <v>96</v>
      </c>
      <c r="K25" s="424" t="s">
        <v>158</v>
      </c>
      <c r="L25" s="30" t="s">
        <v>27</v>
      </c>
      <c r="M25" s="116" t="s">
        <v>27</v>
      </c>
      <c r="N25" s="424" t="s">
        <v>27</v>
      </c>
      <c r="O25" s="30" t="s">
        <v>96</v>
      </c>
      <c r="P25" s="116" t="s">
        <v>96</v>
      </c>
      <c r="Q25" s="418" t="s">
        <v>158</v>
      </c>
    </row>
    <row r="26" spans="1:17" ht="15" customHeight="1" thickBot="1" x14ac:dyDescent="0.25">
      <c r="A26" s="487"/>
      <c r="B26" s="244" t="s">
        <v>47</v>
      </c>
      <c r="C26" s="30">
        <v>390.41300000000001</v>
      </c>
      <c r="D26" s="116">
        <v>399.25400000000002</v>
      </c>
      <c r="E26" s="418">
        <v>-2.214379818361246</v>
      </c>
      <c r="F26" s="30" t="s">
        <v>96</v>
      </c>
      <c r="G26" s="116" t="s">
        <v>96</v>
      </c>
      <c r="H26" s="424" t="s">
        <v>158</v>
      </c>
      <c r="I26" s="30" t="s">
        <v>96</v>
      </c>
      <c r="J26" s="116" t="s">
        <v>96</v>
      </c>
      <c r="K26" s="424" t="s">
        <v>158</v>
      </c>
      <c r="L26" s="30">
        <v>431.03100000000001</v>
      </c>
      <c r="M26" s="116">
        <v>412.90800000000002</v>
      </c>
      <c r="N26" s="424">
        <v>4.3891133133773117</v>
      </c>
      <c r="O26" s="30" t="s">
        <v>27</v>
      </c>
      <c r="P26" s="116" t="s">
        <v>27</v>
      </c>
      <c r="Q26" s="418" t="s">
        <v>27</v>
      </c>
    </row>
    <row r="27" spans="1:17" ht="15" customHeight="1" thickBot="1" x14ac:dyDescent="0.25">
      <c r="A27" s="486"/>
      <c r="B27" s="245" t="s">
        <v>24</v>
      </c>
      <c r="C27" s="197">
        <v>444.43757298289137</v>
      </c>
      <c r="D27" s="198">
        <v>442.37124827104304</v>
      </c>
      <c r="E27" s="419">
        <v>0.46710194659447596</v>
      </c>
      <c r="F27" s="197">
        <v>395.30179454204989</v>
      </c>
      <c r="G27" s="198">
        <v>407.37093870585949</v>
      </c>
      <c r="H27" s="425">
        <v>-2.9626914973736191</v>
      </c>
      <c r="I27" s="119">
        <v>382.14797797224713</v>
      </c>
      <c r="J27" s="376">
        <v>383.81300435911572</v>
      </c>
      <c r="K27" s="425">
        <v>-0.43381187400067955</v>
      </c>
      <c r="L27" s="197">
        <v>330.82133536287347</v>
      </c>
      <c r="M27" s="198">
        <v>324.45831495362586</v>
      </c>
      <c r="N27" s="425">
        <v>1.9611210796545815</v>
      </c>
      <c r="O27" s="197">
        <v>520.17530058088289</v>
      </c>
      <c r="P27" s="198">
        <v>509.81578419892179</v>
      </c>
      <c r="Q27" s="419">
        <v>2.0320116997238724</v>
      </c>
    </row>
    <row r="28" spans="1:17" ht="15.75" customHeight="1" x14ac:dyDescent="0.2">
      <c r="A28" s="482" t="s">
        <v>49</v>
      </c>
      <c r="B28" s="246" t="s">
        <v>43</v>
      </c>
      <c r="C28" s="114">
        <v>315.50099999999998</v>
      </c>
      <c r="D28" s="115">
        <v>298.38</v>
      </c>
      <c r="E28" s="421">
        <v>5.7379851196460825</v>
      </c>
      <c r="F28" s="280">
        <v>315.50099999999998</v>
      </c>
      <c r="G28" s="281">
        <v>298.38</v>
      </c>
      <c r="H28" s="423">
        <v>5.7379851196460825</v>
      </c>
      <c r="I28" s="353" t="s">
        <v>27</v>
      </c>
      <c r="J28" s="354" t="s">
        <v>27</v>
      </c>
      <c r="K28" s="423" t="s">
        <v>27</v>
      </c>
      <c r="L28" s="114" t="s">
        <v>27</v>
      </c>
      <c r="M28" s="115" t="s">
        <v>27</v>
      </c>
      <c r="N28" s="423" t="s">
        <v>27</v>
      </c>
      <c r="O28" s="114" t="s">
        <v>27</v>
      </c>
      <c r="P28" s="115" t="s">
        <v>27</v>
      </c>
      <c r="Q28" s="421" t="s">
        <v>27</v>
      </c>
    </row>
    <row r="29" spans="1:17" ht="15" customHeight="1" x14ac:dyDescent="0.2">
      <c r="A29" s="487"/>
      <c r="B29" s="244" t="s">
        <v>44</v>
      </c>
      <c r="C29" s="30">
        <v>276.56299999999999</v>
      </c>
      <c r="D29" s="116">
        <v>285.13400000000001</v>
      </c>
      <c r="E29" s="418">
        <v>-3.0059550947975429</v>
      </c>
      <c r="F29" s="30">
        <v>222.16900000000001</v>
      </c>
      <c r="G29" s="116">
        <v>220.52799999999999</v>
      </c>
      <c r="H29" s="424">
        <v>0.74412319524052251</v>
      </c>
      <c r="I29" s="282">
        <v>268.75299999999999</v>
      </c>
      <c r="J29" s="283">
        <v>278.04300000000001</v>
      </c>
      <c r="K29" s="424">
        <v>-3.3412098128706784</v>
      </c>
      <c r="L29" s="30">
        <v>314.161</v>
      </c>
      <c r="M29" s="116">
        <v>316.82499999999999</v>
      </c>
      <c r="N29" s="424">
        <v>-0.84084273652646968</v>
      </c>
      <c r="O29" s="30">
        <v>349.47300000000001</v>
      </c>
      <c r="P29" s="116">
        <v>362.54899999999998</v>
      </c>
      <c r="Q29" s="418">
        <v>-3.6066848894907904</v>
      </c>
    </row>
    <row r="30" spans="1:17" ht="15" customHeight="1" x14ac:dyDescent="0.2">
      <c r="A30" s="487"/>
      <c r="B30" s="244" t="s">
        <v>45</v>
      </c>
      <c r="C30" s="30">
        <v>265.791</v>
      </c>
      <c r="D30" s="116">
        <v>262.46199999999999</v>
      </c>
      <c r="E30" s="418">
        <v>1.2683740884394723</v>
      </c>
      <c r="F30" s="30">
        <v>311.053</v>
      </c>
      <c r="G30" s="116">
        <v>304.387</v>
      </c>
      <c r="H30" s="424">
        <v>2.1899752617555932</v>
      </c>
      <c r="I30" s="282">
        <v>280.255</v>
      </c>
      <c r="J30" s="283">
        <v>264.53300000000002</v>
      </c>
      <c r="K30" s="424">
        <v>5.9433038600098964</v>
      </c>
      <c r="L30" s="30">
        <v>263.20100000000002</v>
      </c>
      <c r="M30" s="116">
        <v>260.91399999999999</v>
      </c>
      <c r="N30" s="424">
        <v>0.87653403037017352</v>
      </c>
      <c r="O30" s="30">
        <v>293.90300000000002</v>
      </c>
      <c r="P30" s="116">
        <v>290.99</v>
      </c>
      <c r="Q30" s="418">
        <v>1.0010653287054576</v>
      </c>
    </row>
    <row r="31" spans="1:17" ht="15" customHeight="1" x14ac:dyDescent="0.2">
      <c r="A31" s="487"/>
      <c r="B31" s="244" t="s">
        <v>46</v>
      </c>
      <c r="C31" s="30" t="s">
        <v>27</v>
      </c>
      <c r="D31" s="116" t="s">
        <v>27</v>
      </c>
      <c r="E31" s="418" t="s">
        <v>27</v>
      </c>
      <c r="F31" s="30" t="s">
        <v>27</v>
      </c>
      <c r="G31" s="116" t="s">
        <v>27</v>
      </c>
      <c r="H31" s="424" t="s">
        <v>27</v>
      </c>
      <c r="I31" s="282" t="s">
        <v>27</v>
      </c>
      <c r="J31" s="283" t="s">
        <v>27</v>
      </c>
      <c r="K31" s="424" t="s">
        <v>27</v>
      </c>
      <c r="L31" s="30" t="s">
        <v>27</v>
      </c>
      <c r="M31" s="116" t="s">
        <v>27</v>
      </c>
      <c r="N31" s="424" t="s">
        <v>27</v>
      </c>
      <c r="O31" s="30" t="s">
        <v>27</v>
      </c>
      <c r="P31" s="116" t="s">
        <v>27</v>
      </c>
      <c r="Q31" s="418" t="s">
        <v>27</v>
      </c>
    </row>
    <row r="32" spans="1:17" ht="15" customHeight="1" thickBot="1" x14ac:dyDescent="0.25">
      <c r="A32" s="487"/>
      <c r="B32" s="244" t="s">
        <v>47</v>
      </c>
      <c r="C32" s="30" t="s">
        <v>27</v>
      </c>
      <c r="D32" s="116" t="s">
        <v>27</v>
      </c>
      <c r="E32" s="418" t="s">
        <v>27</v>
      </c>
      <c r="F32" s="30" t="s">
        <v>27</v>
      </c>
      <c r="G32" s="116" t="s">
        <v>27</v>
      </c>
      <c r="H32" s="424" t="s">
        <v>27</v>
      </c>
      <c r="I32" s="282" t="s">
        <v>27</v>
      </c>
      <c r="J32" s="283" t="s">
        <v>27</v>
      </c>
      <c r="K32" s="424" t="s">
        <v>27</v>
      </c>
      <c r="L32" s="30" t="s">
        <v>27</v>
      </c>
      <c r="M32" s="116" t="s">
        <v>27</v>
      </c>
      <c r="N32" s="424" t="s">
        <v>27</v>
      </c>
      <c r="O32" s="30" t="s">
        <v>27</v>
      </c>
      <c r="P32" s="116" t="s">
        <v>27</v>
      </c>
      <c r="Q32" s="418" t="s">
        <v>27</v>
      </c>
    </row>
    <row r="33" spans="1:17" ht="15" customHeight="1" thickBot="1" x14ac:dyDescent="0.25">
      <c r="A33" s="486"/>
      <c r="B33" s="245" t="s">
        <v>24</v>
      </c>
      <c r="C33" s="197">
        <v>270.08946202202446</v>
      </c>
      <c r="D33" s="198">
        <v>269.8809231246031</v>
      </c>
      <c r="E33" s="419">
        <v>7.7270707024031174E-2</v>
      </c>
      <c r="F33" s="197">
        <v>260.70561749015195</v>
      </c>
      <c r="G33" s="198">
        <v>252.38406721784025</v>
      </c>
      <c r="H33" s="425">
        <v>3.2971773393005499</v>
      </c>
      <c r="I33" s="377">
        <v>270.20504127662508</v>
      </c>
      <c r="J33" s="378">
        <v>276.46831818729663</v>
      </c>
      <c r="K33" s="425">
        <v>-2.2654591859702427</v>
      </c>
      <c r="L33" s="197">
        <v>266.37529417864022</v>
      </c>
      <c r="M33" s="198">
        <v>262.97458555920878</v>
      </c>
      <c r="N33" s="425">
        <v>1.2931700651604492</v>
      </c>
      <c r="O33" s="197">
        <v>325.36214746928113</v>
      </c>
      <c r="P33" s="198">
        <v>332.95658557237147</v>
      </c>
      <c r="Q33" s="419">
        <v>-2.2809094134705479</v>
      </c>
    </row>
    <row r="34" spans="1:17" ht="15.75" customHeight="1" x14ac:dyDescent="0.2">
      <c r="A34" s="482" t="s">
        <v>50</v>
      </c>
      <c r="B34" s="247" t="s">
        <v>51</v>
      </c>
      <c r="C34" s="25">
        <v>611.976</v>
      </c>
      <c r="D34" s="24">
        <v>607.41099999999994</v>
      </c>
      <c r="E34" s="422">
        <v>0.75155043290293633</v>
      </c>
      <c r="F34" s="25">
        <v>628.91899999999998</v>
      </c>
      <c r="G34" s="24">
        <v>621.822</v>
      </c>
      <c r="H34" s="412">
        <v>1.1413234012305742</v>
      </c>
      <c r="I34" s="25">
        <v>531.09699999999998</v>
      </c>
      <c r="J34" s="24">
        <v>507.34899999999999</v>
      </c>
      <c r="K34" s="412">
        <v>4.6808015784006649</v>
      </c>
      <c r="L34" s="25">
        <v>642.11300000000006</v>
      </c>
      <c r="M34" s="24">
        <v>651.37199999999996</v>
      </c>
      <c r="N34" s="412">
        <v>-1.4214611619780864</v>
      </c>
      <c r="O34" s="25">
        <v>599.88900000000001</v>
      </c>
      <c r="P34" s="24">
        <v>605.65899999999999</v>
      </c>
      <c r="Q34" s="422">
        <v>-0.95268129425963821</v>
      </c>
    </row>
    <row r="35" spans="1:17" ht="15.75" customHeight="1" thickBot="1" x14ac:dyDescent="0.25">
      <c r="A35" s="485"/>
      <c r="B35" s="239" t="s">
        <v>52</v>
      </c>
      <c r="C35" s="31">
        <v>939.93399999999997</v>
      </c>
      <c r="D35" s="117">
        <v>947.22199999999998</v>
      </c>
      <c r="E35" s="420">
        <v>-0.76940780513966223</v>
      </c>
      <c r="F35" s="31">
        <v>1008.9160000000001</v>
      </c>
      <c r="G35" s="117">
        <v>999.30799999999999</v>
      </c>
      <c r="H35" s="426">
        <v>0.96146533401114176</v>
      </c>
      <c r="I35" s="31">
        <v>869.45399999999995</v>
      </c>
      <c r="J35" s="117">
        <v>917.44200000000001</v>
      </c>
      <c r="K35" s="426">
        <v>-5.2306303831740921</v>
      </c>
      <c r="L35" s="31">
        <v>641.17700000000002</v>
      </c>
      <c r="M35" s="117">
        <v>629.75699999999995</v>
      </c>
      <c r="N35" s="426">
        <v>1.8133978661610866</v>
      </c>
      <c r="O35" s="31">
        <v>958.00300000000004</v>
      </c>
      <c r="P35" s="117">
        <v>975.29499999999996</v>
      </c>
      <c r="Q35" s="420">
        <v>-1.7730020147750083</v>
      </c>
    </row>
    <row r="36" spans="1:17" ht="15" customHeight="1" thickBot="1" x14ac:dyDescent="0.25">
      <c r="A36" s="486"/>
      <c r="B36" s="243" t="s">
        <v>24</v>
      </c>
      <c r="C36" s="197">
        <v>695.24617518741536</v>
      </c>
      <c r="D36" s="198">
        <v>699.61353387887414</v>
      </c>
      <c r="E36" s="419">
        <v>-0.62425303113345831</v>
      </c>
      <c r="F36" s="197">
        <v>710.37770801190561</v>
      </c>
      <c r="G36" s="198">
        <v>713.26040621525851</v>
      </c>
      <c r="H36" s="425">
        <v>-0.4041578893533756</v>
      </c>
      <c r="I36" s="197">
        <v>662.17200455318493</v>
      </c>
      <c r="J36" s="198">
        <v>682.87105593253568</v>
      </c>
      <c r="K36" s="425">
        <v>-3.0311800741186654</v>
      </c>
      <c r="L36" s="197">
        <v>641.84384540278893</v>
      </c>
      <c r="M36" s="198">
        <v>645.02237561957872</v>
      </c>
      <c r="N36" s="425">
        <v>-0.49277828753407904</v>
      </c>
      <c r="O36" s="197">
        <v>694.0723503513675</v>
      </c>
      <c r="P36" s="198">
        <v>696.71004310031037</v>
      </c>
      <c r="Q36" s="419">
        <v>-0.37859261181385045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38" sqref="K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4" t="s">
        <v>0</v>
      </c>
      <c r="B5" s="507" t="s">
        <v>179</v>
      </c>
      <c r="C5" s="491" t="s">
        <v>1</v>
      </c>
      <c r="D5" s="492"/>
      <c r="E5" s="493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5"/>
      <c r="B6" s="508"/>
      <c r="C6" s="494"/>
      <c r="D6" s="495"/>
      <c r="E6" s="496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5"/>
      <c r="B7" s="509"/>
      <c r="C7" s="248" t="s">
        <v>26</v>
      </c>
      <c r="D7" s="249"/>
      <c r="E7" s="129" t="s">
        <v>180</v>
      </c>
      <c r="F7" s="489" t="s">
        <v>26</v>
      </c>
      <c r="G7" s="490"/>
      <c r="H7" s="250" t="s">
        <v>180</v>
      </c>
      <c r="I7" s="489" t="s">
        <v>26</v>
      </c>
      <c r="J7" s="490"/>
      <c r="K7" s="250" t="s">
        <v>180</v>
      </c>
      <c r="L7" s="489" t="s">
        <v>26</v>
      </c>
      <c r="M7" s="490"/>
      <c r="N7" s="250" t="s">
        <v>180</v>
      </c>
      <c r="O7" s="489" t="s">
        <v>26</v>
      </c>
      <c r="P7" s="490"/>
      <c r="Q7" s="250" t="s">
        <v>180</v>
      </c>
    </row>
    <row r="8" spans="1:17" ht="15.75" customHeight="1" thickBot="1" x14ac:dyDescent="0.25">
      <c r="A8" s="506"/>
      <c r="B8" s="510"/>
      <c r="C8" s="12" t="s">
        <v>273</v>
      </c>
      <c r="D8" s="360" t="s">
        <v>252</v>
      </c>
      <c r="E8" s="367" t="s">
        <v>14</v>
      </c>
      <c r="F8" s="12" t="s">
        <v>273</v>
      </c>
      <c r="G8" s="360" t="s">
        <v>252</v>
      </c>
      <c r="H8" s="367" t="s">
        <v>14</v>
      </c>
      <c r="I8" s="12" t="s">
        <v>273</v>
      </c>
      <c r="J8" s="360" t="s">
        <v>252</v>
      </c>
      <c r="K8" s="367" t="s">
        <v>14</v>
      </c>
      <c r="L8" s="224" t="s">
        <v>273</v>
      </c>
      <c r="M8" s="360" t="s">
        <v>252</v>
      </c>
      <c r="N8" s="367" t="s">
        <v>14</v>
      </c>
      <c r="O8" s="224" t="s">
        <v>273</v>
      </c>
      <c r="P8" s="360" t="s">
        <v>252</v>
      </c>
      <c r="Q8" s="367" t="s">
        <v>14</v>
      </c>
    </row>
    <row r="9" spans="1:17" ht="24" customHeight="1" x14ac:dyDescent="0.2">
      <c r="A9" s="482" t="s">
        <v>38</v>
      </c>
      <c r="B9" s="251" t="s">
        <v>84</v>
      </c>
      <c r="C9" s="25">
        <v>1904.971</v>
      </c>
      <c r="D9" s="361">
        <v>1873.36</v>
      </c>
      <c r="E9" s="408">
        <v>1.6873959089550381</v>
      </c>
      <c r="F9" s="25">
        <v>1917.9169999999999</v>
      </c>
      <c r="G9" s="361">
        <v>1882.875</v>
      </c>
      <c r="H9" s="408">
        <v>1.8610900882958199</v>
      </c>
      <c r="I9" s="25">
        <v>1891.2370000000001</v>
      </c>
      <c r="J9" s="361">
        <v>2036.261</v>
      </c>
      <c r="K9" s="408">
        <v>-7.1220732509241147</v>
      </c>
      <c r="L9" s="66">
        <v>1834.518</v>
      </c>
      <c r="M9" s="361">
        <v>1761.269</v>
      </c>
      <c r="N9" s="408">
        <v>4.1588763556276769</v>
      </c>
      <c r="O9" s="66">
        <v>1873.5530000000001</v>
      </c>
      <c r="P9" s="361">
        <v>1831.836</v>
      </c>
      <c r="Q9" s="408">
        <v>2.2773326869872683</v>
      </c>
    </row>
    <row r="10" spans="1:17" ht="27" customHeight="1" x14ac:dyDescent="0.2">
      <c r="A10" s="485"/>
      <c r="B10" s="252" t="s">
        <v>85</v>
      </c>
      <c r="C10" s="26">
        <v>2057.9380000000001</v>
      </c>
      <c r="D10" s="362">
        <v>2051.4299999999998</v>
      </c>
      <c r="E10" s="409">
        <v>0.31724211891218645</v>
      </c>
      <c r="F10" s="26">
        <v>2066.1260000000002</v>
      </c>
      <c r="G10" s="362">
        <v>2063.0509999999999</v>
      </c>
      <c r="H10" s="409">
        <v>0.14905108986642954</v>
      </c>
      <c r="I10" s="26">
        <v>2052.2860000000001</v>
      </c>
      <c r="J10" s="362">
        <v>2025.0119999999999</v>
      </c>
      <c r="K10" s="409">
        <v>1.3468562161607001</v>
      </c>
      <c r="L10" s="118">
        <v>2034.3430000000001</v>
      </c>
      <c r="M10" s="362">
        <v>2002.9</v>
      </c>
      <c r="N10" s="409">
        <v>1.569873683159418</v>
      </c>
      <c r="O10" s="118">
        <v>2048.7359999999999</v>
      </c>
      <c r="P10" s="362">
        <v>2041.6849999999999</v>
      </c>
      <c r="Q10" s="409">
        <v>0.3453520009208047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7" t="s">
        <v>27</v>
      </c>
      <c r="F11" s="30" t="s">
        <v>27</v>
      </c>
      <c r="G11" s="363" t="s">
        <v>27</v>
      </c>
      <c r="H11" s="427" t="s">
        <v>27</v>
      </c>
      <c r="I11" s="30" t="s">
        <v>27</v>
      </c>
      <c r="J11" s="363" t="s">
        <v>27</v>
      </c>
      <c r="K11" s="427" t="s">
        <v>27</v>
      </c>
      <c r="L11" s="374" t="s">
        <v>27</v>
      </c>
      <c r="M11" s="363" t="s">
        <v>27</v>
      </c>
      <c r="N11" s="427" t="s">
        <v>27</v>
      </c>
      <c r="O11" s="374" t="s">
        <v>27</v>
      </c>
      <c r="P11" s="363" t="s">
        <v>27</v>
      </c>
      <c r="Q11" s="427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1969.0073060815746</v>
      </c>
      <c r="D12" s="364">
        <v>1985.5145151992317</v>
      </c>
      <c r="E12" s="373">
        <v>-0.83138194111870978</v>
      </c>
      <c r="F12" s="359">
        <v>1970.4077129936807</v>
      </c>
      <c r="G12" s="364">
        <v>1991.6461661543224</v>
      </c>
      <c r="H12" s="373">
        <v>-1.0663768254403907</v>
      </c>
      <c r="I12" s="359">
        <v>2024.8425882971267</v>
      </c>
      <c r="J12" s="364">
        <v>2025.4901931753047</v>
      </c>
      <c r="K12" s="373">
        <v>-3.1972748145615043E-2</v>
      </c>
      <c r="L12" s="375">
        <v>1946.6216388023754</v>
      </c>
      <c r="M12" s="364">
        <v>1971.3779028660217</v>
      </c>
      <c r="N12" s="373">
        <v>-1.2557848004512604</v>
      </c>
      <c r="O12" s="375">
        <v>1931.2216812927106</v>
      </c>
      <c r="P12" s="364">
        <v>1911.0044375576506</v>
      </c>
      <c r="Q12" s="373">
        <v>1.0579380841678516</v>
      </c>
    </row>
    <row r="13" spans="1:17" ht="20.25" customHeight="1" x14ac:dyDescent="0.2">
      <c r="A13" s="482" t="s">
        <v>28</v>
      </c>
      <c r="B13" s="251" t="s">
        <v>29</v>
      </c>
      <c r="C13" s="25">
        <v>1033.346</v>
      </c>
      <c r="D13" s="361">
        <v>1044.9349999999999</v>
      </c>
      <c r="E13" s="408">
        <v>-1.1090642001655551</v>
      </c>
      <c r="F13" s="25">
        <v>984.75199999999995</v>
      </c>
      <c r="G13" s="361">
        <v>997.94899999999996</v>
      </c>
      <c r="H13" s="408">
        <v>-1.3224122675607675</v>
      </c>
      <c r="I13" s="25">
        <v>1131.6420000000001</v>
      </c>
      <c r="J13" s="361">
        <v>1115.1020000000001</v>
      </c>
      <c r="K13" s="408">
        <v>1.4832723822574045</v>
      </c>
      <c r="L13" s="66" t="s">
        <v>96</v>
      </c>
      <c r="M13" s="361" t="s">
        <v>96</v>
      </c>
      <c r="N13" s="408" t="s">
        <v>158</v>
      </c>
      <c r="O13" s="66" t="s">
        <v>96</v>
      </c>
      <c r="P13" s="361" t="s">
        <v>96</v>
      </c>
      <c r="Q13" s="408" t="s">
        <v>158</v>
      </c>
    </row>
    <row r="14" spans="1:17" ht="20.25" customHeight="1" thickBot="1" x14ac:dyDescent="0.25">
      <c r="A14" s="485"/>
      <c r="B14" s="252" t="s">
        <v>30</v>
      </c>
      <c r="C14" s="30">
        <v>536.46600000000001</v>
      </c>
      <c r="D14" s="363">
        <v>548.1</v>
      </c>
      <c r="E14" s="427">
        <v>-2.1226053639846767</v>
      </c>
      <c r="F14" s="30">
        <v>549.64400000000001</v>
      </c>
      <c r="G14" s="363">
        <v>556.88699999999994</v>
      </c>
      <c r="H14" s="427">
        <v>-1.3006229270929182</v>
      </c>
      <c r="I14" s="30">
        <v>528.60299999999995</v>
      </c>
      <c r="J14" s="363">
        <v>543.52800000000002</v>
      </c>
      <c r="K14" s="427">
        <v>-2.7459486907758324</v>
      </c>
      <c r="L14" s="374">
        <v>529.19100000000003</v>
      </c>
      <c r="M14" s="363">
        <v>524.13900000000001</v>
      </c>
      <c r="N14" s="427">
        <v>0.96386645527236503</v>
      </c>
      <c r="O14" s="374">
        <v>524.69000000000005</v>
      </c>
      <c r="P14" s="363">
        <v>579.95299999999997</v>
      </c>
      <c r="Q14" s="427">
        <v>-9.5288756157826455</v>
      </c>
    </row>
    <row r="15" spans="1:17" ht="20.25" customHeight="1" thickBot="1" x14ac:dyDescent="0.25">
      <c r="A15" s="501"/>
      <c r="B15" s="256" t="s">
        <v>24</v>
      </c>
      <c r="C15" s="359">
        <v>603.79694511098342</v>
      </c>
      <c r="D15" s="364">
        <v>655.6191747387893</v>
      </c>
      <c r="E15" s="373">
        <v>-7.9043187912331589</v>
      </c>
      <c r="F15" s="359">
        <v>596.95097212061296</v>
      </c>
      <c r="G15" s="364">
        <v>655.82138307938499</v>
      </c>
      <c r="H15" s="373">
        <v>-8.9765921755018407</v>
      </c>
      <c r="I15" s="359">
        <v>607.56117316072721</v>
      </c>
      <c r="J15" s="364">
        <v>596.90302004183638</v>
      </c>
      <c r="K15" s="373">
        <v>1.785575338208844</v>
      </c>
      <c r="L15" s="375">
        <v>633.10180446578931</v>
      </c>
      <c r="M15" s="364">
        <v>633.64692578529514</v>
      </c>
      <c r="N15" s="373">
        <v>-8.6029190282938942E-2</v>
      </c>
      <c r="O15" s="375">
        <v>591.41679856885389</v>
      </c>
      <c r="P15" s="364">
        <v>770.17392816175879</v>
      </c>
      <c r="Q15" s="373">
        <v>-23.209968950722615</v>
      </c>
    </row>
    <row r="16" spans="1:17" ht="18.75" customHeight="1" x14ac:dyDescent="0.2">
      <c r="A16" s="482" t="s">
        <v>31</v>
      </c>
      <c r="B16" s="257" t="s">
        <v>32</v>
      </c>
      <c r="C16" s="25" t="s">
        <v>96</v>
      </c>
      <c r="D16" s="361" t="s">
        <v>96</v>
      </c>
      <c r="E16" s="408" t="s">
        <v>158</v>
      </c>
      <c r="F16" s="114" t="s">
        <v>27</v>
      </c>
      <c r="G16" s="368" t="s">
        <v>27</v>
      </c>
      <c r="H16" s="429" t="s">
        <v>27</v>
      </c>
      <c r="I16" s="25" t="s">
        <v>27</v>
      </c>
      <c r="J16" s="361" t="s">
        <v>27</v>
      </c>
      <c r="K16" s="408" t="s">
        <v>27</v>
      </c>
      <c r="L16" s="66" t="s">
        <v>27</v>
      </c>
      <c r="M16" s="361" t="s">
        <v>27</v>
      </c>
      <c r="N16" s="408" t="s">
        <v>27</v>
      </c>
      <c r="O16" s="114" t="s">
        <v>96</v>
      </c>
      <c r="P16" s="368" t="s">
        <v>96</v>
      </c>
      <c r="Q16" s="429" t="s">
        <v>158</v>
      </c>
    </row>
    <row r="17" spans="1:17" ht="18" customHeight="1" thickBot="1" x14ac:dyDescent="0.25">
      <c r="A17" s="485"/>
      <c r="B17" s="252" t="s">
        <v>33</v>
      </c>
      <c r="C17" s="31">
        <v>553.33000000000004</v>
      </c>
      <c r="D17" s="365">
        <v>559.75900000000001</v>
      </c>
      <c r="E17" s="428">
        <v>-1.1485299923717125</v>
      </c>
      <c r="F17" s="30" t="s">
        <v>96</v>
      </c>
      <c r="G17" s="363" t="s">
        <v>96</v>
      </c>
      <c r="H17" s="427" t="s">
        <v>158</v>
      </c>
      <c r="I17" s="31" t="s">
        <v>27</v>
      </c>
      <c r="J17" s="365" t="s">
        <v>27</v>
      </c>
      <c r="K17" s="428" t="s">
        <v>27</v>
      </c>
      <c r="L17" s="345" t="s">
        <v>27</v>
      </c>
      <c r="M17" s="365" t="s">
        <v>27</v>
      </c>
      <c r="N17" s="428" t="s">
        <v>27</v>
      </c>
      <c r="O17" s="30" t="s">
        <v>96</v>
      </c>
      <c r="P17" s="363" t="s">
        <v>96</v>
      </c>
      <c r="Q17" s="427" t="s">
        <v>158</v>
      </c>
    </row>
    <row r="18" spans="1:17" ht="18.75" customHeight="1" thickBot="1" x14ac:dyDescent="0.25">
      <c r="A18" s="501" t="s">
        <v>25</v>
      </c>
      <c r="B18" s="256" t="s">
        <v>24</v>
      </c>
      <c r="C18" s="359">
        <v>639.86270525451562</v>
      </c>
      <c r="D18" s="364">
        <v>655.10862568807352</v>
      </c>
      <c r="E18" s="373">
        <v>-2.3272354897700831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502" t="s">
        <v>37</v>
      </c>
      <c r="B19" s="503"/>
      <c r="C19" s="25" t="s">
        <v>96</v>
      </c>
      <c r="D19" s="361" t="s">
        <v>96</v>
      </c>
      <c r="E19" s="408" t="s">
        <v>158</v>
      </c>
      <c r="F19" s="27" t="s">
        <v>96</v>
      </c>
      <c r="G19" s="370" t="s">
        <v>96</v>
      </c>
      <c r="H19" s="411" t="s">
        <v>158</v>
      </c>
      <c r="I19" s="27" t="s">
        <v>27</v>
      </c>
      <c r="J19" s="370" t="s">
        <v>27</v>
      </c>
      <c r="K19" s="411" t="s">
        <v>27</v>
      </c>
      <c r="L19" s="134" t="s">
        <v>27</v>
      </c>
      <c r="M19" s="370" t="s">
        <v>27</v>
      </c>
      <c r="N19" s="411" t="s">
        <v>27</v>
      </c>
      <c r="O19" s="134" t="s">
        <v>27</v>
      </c>
      <c r="P19" s="370" t="s">
        <v>27</v>
      </c>
      <c r="Q19" s="411" t="s">
        <v>27</v>
      </c>
    </row>
    <row r="20" spans="1:17" ht="20.25" customHeight="1" x14ac:dyDescent="0.2">
      <c r="A20" s="497" t="s">
        <v>34</v>
      </c>
      <c r="B20" s="498"/>
      <c r="C20" s="26">
        <v>266.41000000000003</v>
      </c>
      <c r="D20" s="362">
        <v>264.41699999999997</v>
      </c>
      <c r="E20" s="409">
        <v>0.75373368580690803</v>
      </c>
      <c r="F20" s="26">
        <v>272.577</v>
      </c>
      <c r="G20" s="362">
        <v>270.459</v>
      </c>
      <c r="H20" s="409">
        <v>0.78311315208589649</v>
      </c>
      <c r="I20" s="26">
        <v>203.10599999999999</v>
      </c>
      <c r="J20" s="362">
        <v>202.608</v>
      </c>
      <c r="K20" s="409">
        <v>0.24579483534706942</v>
      </c>
      <c r="L20" s="118">
        <v>233.339</v>
      </c>
      <c r="M20" s="362">
        <v>242.50399999999999</v>
      </c>
      <c r="N20" s="409">
        <v>-3.7793191040147756</v>
      </c>
      <c r="O20" s="118" t="s">
        <v>27</v>
      </c>
      <c r="P20" s="362" t="s">
        <v>27</v>
      </c>
      <c r="Q20" s="409" t="s">
        <v>27</v>
      </c>
    </row>
    <row r="21" spans="1:17" ht="18" customHeight="1" x14ac:dyDescent="0.2">
      <c r="A21" s="497" t="s">
        <v>35</v>
      </c>
      <c r="B21" s="498"/>
      <c r="C21" s="26" t="s">
        <v>27</v>
      </c>
      <c r="D21" s="362" t="s">
        <v>27</v>
      </c>
      <c r="E21" s="409" t="s">
        <v>27</v>
      </c>
      <c r="F21" s="26" t="s">
        <v>27</v>
      </c>
      <c r="G21" s="362" t="s">
        <v>27</v>
      </c>
      <c r="H21" s="409" t="s">
        <v>27</v>
      </c>
      <c r="I21" s="26" t="s">
        <v>27</v>
      </c>
      <c r="J21" s="362" t="s">
        <v>27</v>
      </c>
      <c r="K21" s="409" t="s">
        <v>27</v>
      </c>
      <c r="L21" s="118" t="s">
        <v>27</v>
      </c>
      <c r="M21" s="362" t="s">
        <v>27</v>
      </c>
      <c r="N21" s="409" t="s">
        <v>27</v>
      </c>
      <c r="O21" s="118" t="s">
        <v>27</v>
      </c>
      <c r="P21" s="362" t="s">
        <v>27</v>
      </c>
      <c r="Q21" s="409" t="s">
        <v>27</v>
      </c>
    </row>
    <row r="22" spans="1:17" ht="21" customHeight="1" thickBot="1" x14ac:dyDescent="0.25">
      <c r="A22" s="499" t="s">
        <v>36</v>
      </c>
      <c r="B22" s="500"/>
      <c r="C22" s="28" t="s">
        <v>27</v>
      </c>
      <c r="D22" s="366" t="s">
        <v>27</v>
      </c>
      <c r="E22" s="410" t="s">
        <v>27</v>
      </c>
      <c r="F22" s="28" t="s">
        <v>27</v>
      </c>
      <c r="G22" s="366" t="s">
        <v>27</v>
      </c>
      <c r="H22" s="410" t="s">
        <v>27</v>
      </c>
      <c r="I22" s="28" t="s">
        <v>27</v>
      </c>
      <c r="J22" s="366" t="s">
        <v>27</v>
      </c>
      <c r="K22" s="410" t="s">
        <v>27</v>
      </c>
      <c r="L22" s="130" t="s">
        <v>27</v>
      </c>
      <c r="M22" s="366" t="s">
        <v>27</v>
      </c>
      <c r="N22" s="410" t="s">
        <v>27</v>
      </c>
      <c r="O22" s="130" t="s">
        <v>27</v>
      </c>
      <c r="P22" s="366" t="s">
        <v>27</v>
      </c>
      <c r="Q22" s="410" t="s">
        <v>27</v>
      </c>
    </row>
    <row r="24" spans="1:17" ht="21" x14ac:dyDescent="0.25">
      <c r="A24" s="56"/>
      <c r="B24" s="404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V17" sqref="V17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8" t="s">
        <v>0</v>
      </c>
      <c r="G4" s="519"/>
      <c r="H4" s="333" t="s">
        <v>1</v>
      </c>
      <c r="I4" s="334"/>
      <c r="J4" s="335"/>
    </row>
    <row r="5" spans="2:15" ht="18.75" customHeight="1" x14ac:dyDescent="0.3">
      <c r="B5" s="302"/>
      <c r="F5" s="514"/>
      <c r="G5" s="520"/>
      <c r="H5" s="336" t="s">
        <v>26</v>
      </c>
      <c r="I5" s="336"/>
      <c r="J5" s="523" t="s">
        <v>207</v>
      </c>
    </row>
    <row r="6" spans="2:15" ht="24.75" customHeight="1" x14ac:dyDescent="0.2">
      <c r="F6" s="521"/>
      <c r="G6" s="522"/>
      <c r="H6" s="384" t="s">
        <v>246</v>
      </c>
      <c r="I6" s="384" t="s">
        <v>239</v>
      </c>
      <c r="J6" s="524"/>
    </row>
    <row r="7" spans="2:15" ht="48" customHeight="1" thickBot="1" x14ac:dyDescent="0.25">
      <c r="F7" s="525" t="s">
        <v>209</v>
      </c>
      <c r="G7" s="526"/>
      <c r="H7" s="337">
        <v>137.26</v>
      </c>
      <c r="I7" s="337">
        <v>141.66999999999999</v>
      </c>
      <c r="J7" s="40">
        <v>-3.1128679325192325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4"/>
      <c r="C11" s="515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4"/>
      <c r="C12" s="496"/>
      <c r="D12" s="275" t="s">
        <v>246</v>
      </c>
      <c r="E12" s="275" t="s">
        <v>239</v>
      </c>
      <c r="F12" s="276" t="s">
        <v>14</v>
      </c>
      <c r="G12" s="275" t="s">
        <v>246</v>
      </c>
      <c r="H12" s="275" t="s">
        <v>239</v>
      </c>
      <c r="I12" s="276" t="s">
        <v>14</v>
      </c>
      <c r="J12" s="275" t="s">
        <v>246</v>
      </c>
      <c r="K12" s="275" t="s">
        <v>239</v>
      </c>
      <c r="L12" s="276" t="s">
        <v>14</v>
      </c>
      <c r="M12" s="275" t="s">
        <v>246</v>
      </c>
      <c r="N12" s="275" t="s">
        <v>239</v>
      </c>
      <c r="O12" s="277" t="s">
        <v>14</v>
      </c>
    </row>
    <row r="13" spans="2:15" ht="36" customHeight="1" thickBot="1" x14ac:dyDescent="0.25">
      <c r="B13" s="516" t="s">
        <v>214</v>
      </c>
      <c r="C13" s="517"/>
      <c r="D13" s="119">
        <v>142.15</v>
      </c>
      <c r="E13" s="119">
        <v>146.22999999999999</v>
      </c>
      <c r="F13" s="120">
        <v>-2.7901251453190072</v>
      </c>
      <c r="G13" s="102">
        <v>129.24</v>
      </c>
      <c r="H13" s="102">
        <v>132.65</v>
      </c>
      <c r="I13" s="120">
        <v>-2.5706747078778713</v>
      </c>
      <c r="J13" s="102">
        <v>130.24</v>
      </c>
      <c r="K13" s="102">
        <v>141.04</v>
      </c>
      <c r="L13" s="120">
        <v>-7.6574021554168912</v>
      </c>
      <c r="M13" s="102">
        <v>135.02000000000001</v>
      </c>
      <c r="N13" s="102">
        <v>137.29</v>
      </c>
      <c r="O13" s="121">
        <v>-1.6534343360769044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11" t="s">
        <v>247</v>
      </c>
      <c r="K18" s="511" t="s">
        <v>248</v>
      </c>
      <c r="L18" s="511" t="s">
        <v>249</v>
      </c>
      <c r="M18" s="96" t="s">
        <v>251</v>
      </c>
      <c r="N18" s="97"/>
    </row>
    <row r="19" spans="9:14" ht="19.5" customHeight="1" thickBot="1" x14ac:dyDescent="0.25">
      <c r="I19" s="98"/>
      <c r="J19" s="512"/>
      <c r="K19" s="512"/>
      <c r="L19" s="512"/>
      <c r="M19" s="99" t="s">
        <v>238</v>
      </c>
      <c r="N19" s="100" t="s">
        <v>225</v>
      </c>
    </row>
    <row r="20" spans="9:14" ht="52.5" customHeight="1" thickBot="1" x14ac:dyDescent="0.3">
      <c r="I20" s="101" t="s">
        <v>151</v>
      </c>
      <c r="J20" s="126">
        <v>137.26</v>
      </c>
      <c r="K20" s="108">
        <v>131.69999999999999</v>
      </c>
      <c r="L20" s="109">
        <v>112.6</v>
      </c>
      <c r="M20" s="110">
        <v>4.2217160212604421</v>
      </c>
      <c r="N20" s="111">
        <v>21.900532859680283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O17" sqref="O17"/>
    </sheetView>
  </sheetViews>
  <sheetFormatPr defaultRowHeight="12.75" x14ac:dyDescent="0.2"/>
  <cols>
    <col min="3" max="3" width="19.7109375" customWidth="1"/>
  </cols>
  <sheetData>
    <row r="2" spans="2:10" x14ac:dyDescent="0.2">
      <c r="B2" s="61" t="s">
        <v>2</v>
      </c>
      <c r="C2" s="61"/>
      <c r="D2" s="61"/>
      <c r="E2" s="61"/>
    </row>
    <row r="3" spans="2:10" x14ac:dyDescent="0.2">
      <c r="B3" s="211" t="s">
        <v>125</v>
      </c>
      <c r="C3" s="211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269</v>
      </c>
      <c r="D9" s="1" t="s">
        <v>22</v>
      </c>
    </row>
    <row r="10" spans="2:10" x14ac:dyDescent="0.2">
      <c r="B10" s="1" t="s">
        <v>270</v>
      </c>
    </row>
    <row r="11" spans="2:10" x14ac:dyDescent="0.2">
      <c r="B11" s="1"/>
    </row>
    <row r="12" spans="2:10" ht="15" x14ac:dyDescent="0.2">
      <c r="B12" s="300"/>
      <c r="C12" s="301"/>
      <c r="D12" s="301"/>
      <c r="E12" s="301"/>
      <c r="F12" s="301"/>
      <c r="G12" s="301"/>
      <c r="H12" s="301"/>
      <c r="I12" s="301"/>
      <c r="J12" s="390"/>
    </row>
    <row r="14" spans="2:10" x14ac:dyDescent="0.2">
      <c r="B14" s="1" t="s">
        <v>271</v>
      </c>
    </row>
    <row r="16" spans="2:10" x14ac:dyDescent="0.2">
      <c r="B16" t="s">
        <v>230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228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2018-04-18T13:48:13Z</dcterms:modified>
</cp:coreProperties>
</file>