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<sst xmlns="http://schemas.openxmlformats.org/spreadsheetml/2006/main" count="1436" uniqueCount="278">
  <si>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</si>
  <si>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</si>
  <si>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</si>
  <si>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</si>
  <si>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</si>
  <si>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</si>
  <si>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</si>
  <si>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</si>
  <si>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</si>
  <si>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</si>
  <si>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</si>
  <si>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</si>
  <si>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</si>
  <si>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</si>
  <si>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</si>
  <si>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</si>
  <si>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</si>
  <si>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</si>
  <si>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</si>
  <si>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</si>
  <si>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</si>
  <si>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</si>
  <si>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</si>
  <si>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</si>
  <si>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</si>
  <si>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</si>
  <si>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</si>
  <si>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</si>
  <si>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</si>
  <si>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</si>
  <si>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</si>
  <si>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</si>
  <si>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</si>
  <si>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</si>
  <si>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</si>
  <si>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</si>
  <si>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</si>
  <si>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</si>
  <si>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</si>
  <si>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</si>
  <si>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</si>
  <si>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</si>
  <si>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</si>
  <si>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</si>
  <si>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</si>
  <si>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</si>
  <si>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</si>
  <si>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</si>
  <si>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</si>
  <si>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</si>
  <si>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</si>
  <si>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</si>
  <si>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</si>
  <si>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</si>
  <si>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</si>
  <si>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</si>
  <si>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</si>
  <si>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</si>
  <si>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</si>
  <si>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</si>
  <si>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</si>
  <si>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</si>
  <si>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</si>
  <si>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</si>
  <si>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</si>
  <si>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</si>
  <si>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</si>
  <si>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</si>
  <si>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</si>
  <si>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</si>
  <si>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</si>
  <si>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</si>
  <si>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</si>
  <si>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</si>
  <si>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</si>
  <si>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</si>
  <si>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</si>
  <si>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</si>
  <si>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</si>
  <si>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</si>
  <si>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</si>
  <si>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</si>
  <si>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</si>
  <si>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</si>
  <si>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</si>
  <si>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</si>
  <si>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</si>
  <si>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</si>
  <si>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</si>
  <si>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</si>
  <si>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</si>
  <si>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</si>
  <si>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</si>
  <si>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</si>
  <si>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</si>
  <si>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</si>
  <si>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</si>
  <si>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</si>
  <si>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</si>
  <si>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</si>
  <si>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</si>
  <si>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</si>
  <si>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</si>
  <si>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</si>
  <si>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</si>
  <si>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</si>
  <si>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</si>
  <si>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</si>
  <si>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</si>
  <si>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</si>
  <si>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</si>
  <si>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</si>
  <si>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</si>
  <si>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</si>
  <si>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</si>
  <si>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</si>
  <si>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</si>
  <si>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</si>
  <si>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</si>
  <si>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</si>
  <si>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</si>
  <si>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</si>
  <si>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</si>
  <si>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</si>
  <si>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</si>
  <si>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</si>
  <si>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</si>
  <si>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</si>
  <si>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</si>
  <si>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</si>
  <si>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</si>
  <si>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</si>
  <si>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</si>
  <si>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</si>
  <si>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</si>
  <si>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</si>
  <si>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</si>
  <si>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</si>
  <si>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</si>
  <si>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</si>
  <si>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</si>
  <si>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</si>
  <si>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</si>
  <si>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</si>
  <si>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</si>
  <si>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</si>
  <si>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</si>
  <si>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</si>
  <si>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</si>
  <si>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</si>
  <si>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</si>
  <si>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</si>
  <si>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</si>
  <si>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</si>
  <si>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</si>
  <si>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</si>
  <si>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</si>
  <si>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</si>
  <si>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</si>
  <si>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</si>
  <si>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</si>
  <si>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</si>
  <si>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</si>
  <si>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</si>
  <si>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</si>
  <si>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</si>
  <si>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</si>
  <si>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</si>
  <si>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</si>
  <si>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</si>
  <si>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</si>
  <si>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</si>
  <si>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</si>
  <si>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</si>
  <si>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</si>
  <si>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</si>
  <si>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</si>
  <si>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</si>
  <si>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</si>
  <si>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</si>
  <si>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</si>
  <si>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</si>
  <si>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</si>
  <si>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</si>
  <si>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</si>
  <si>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</si>
  <si>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</si>
  <si>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</si>
  <si>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</si>
  <si>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</si>
  <si>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</si>
  <si>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</si>
  <si>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</si>
  <si>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</si>
  <si>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</si>
  <si>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</si>
  <si>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</si>
  <si>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</si>
  <si>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</si>
  <si>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</si>
  <si>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</si>
  <si>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</si>
  <si>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</si>
  <si>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</si>
  <si>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</si>
  <si>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</si>
  <si>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</si>
  <si>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</si>
  <si>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</si>
  <si>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</si>
  <si>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</si>
  <si>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</si>
  <si>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</si>
  <si>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</si>
  <si>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</si>
  <si>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</si>
  <si>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</si>
  <si>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</si>
  <si>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</si>
  <si>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</si>
  <si>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</si>
  <si>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</si>
  <si>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</si>
  <si>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</si>
  <si>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</si>
  <si>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</si>
  <si>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</si>
  <si>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</si>
  <si>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</si>
  <si>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</si>
  <si>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</si>
  <si>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</si>
  <si>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</si>
  <si>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</si>
  <si>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</si>
  <si>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</si>
  <si>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</si>
  <si>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Mongolia</t>
  </si>
  <si>
    <t>Katar</t>
  </si>
  <si>
    <t>Senegal</t>
  </si>
  <si>
    <t>Egipt</t>
  </si>
  <si>
    <t>Stany Zjednoczone Ameryki</t>
  </si>
  <si>
    <t>Zmiana ceny [%] w 2018r. w stos. do lat:</t>
  </si>
  <si>
    <t>I-18</t>
  </si>
  <si>
    <t>Kuba</t>
  </si>
  <si>
    <t>Jemen</t>
  </si>
  <si>
    <t>Panama</t>
  </si>
  <si>
    <t>marzec</t>
  </si>
  <si>
    <t>I-III 2017r.*</t>
  </si>
  <si>
    <t>I-III 2018r.*</t>
  </si>
  <si>
    <t>Handel zagraniczny produktami mlecznymi w okresie III  2018r. - dane wstępne</t>
  </si>
  <si>
    <t>Szwajcaria</t>
  </si>
  <si>
    <t>według ważniejszych krajów w okresie I -III 2018r (dane wstępne)</t>
  </si>
  <si>
    <t>I -III 2017r</t>
  </si>
  <si>
    <t>I -III 2018r</t>
  </si>
  <si>
    <t>Meksyk</t>
  </si>
  <si>
    <t>Ghana</t>
  </si>
  <si>
    <t>Turcja</t>
  </si>
  <si>
    <t>Afganistan</t>
  </si>
  <si>
    <t xml:space="preserve"> z mleka - kod 0405) według ważniejszych krajów w okresie I -III 2018r (dane wstępne)</t>
  </si>
  <si>
    <t>z mleka - kod 0405) według ważniejszych krajów w okresie I -III 2018r (dane wstępne)</t>
  </si>
  <si>
    <t>1-tydz. temu</t>
  </si>
  <si>
    <t>III-2018</t>
  </si>
  <si>
    <t>III-2017</t>
  </si>
  <si>
    <t>kwiecień</t>
  </si>
  <si>
    <t>kwiecień 2018</t>
  </si>
  <si>
    <t>kwiecień 2017</t>
  </si>
  <si>
    <t>kwiecień 2016</t>
  </si>
  <si>
    <t>2018-05-20</t>
  </si>
  <si>
    <t>1EUR=4,2841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</si>
  <si>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</si>
  <si>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NR 21/2018</t>
  </si>
  <si>
    <t>1 czerwca 2018r.</t>
  </si>
  <si>
    <t>Notowania z okresu: 21-27.05.2018r.</t>
  </si>
  <si>
    <t>Ceny sprzedaży (NETTO) wybranych produktów mleczarskich za okres: 21-27.05.2018r.</t>
  </si>
  <si>
    <t>2018-05-27</t>
  </si>
  <si>
    <t>1EUR=4,3042</t>
  </si>
  <si>
    <t>Ministerstwo Rolnictwa i Rozwoju Wsi, Departament Promocji i Jakości Żywności.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</si>
</sst>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51210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495300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37210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571501</xdr:colOff>
      <xdr:row>46</xdr:row>
      <xdr:rowOff>91633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195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38101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3050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571501</xdr:colOff>
      <xdr:row>61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619500" cy="229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123825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8142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19050</xdr:colOff>
      <xdr:row>34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7665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568318</xdr:colOff>
      <xdr:row>43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6033286" cy="558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8</xdr:col>
      <xdr:colOff>227166</xdr:colOff>
      <xdr:row>45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500967" cy="3619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15319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81" sqref="T81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211</v>
      </c>
      <c r="B2" s="151"/>
      <c r="C2" s="151"/>
      <c r="D2" s="151"/>
      <c r="E2" s="151"/>
      <c r="F2" s="151"/>
      <c r="G2" s="151"/>
      <c r="H2" s="151"/>
      <c r="I2" s="151"/>
      <c r="J2" s="151" t="s">
        <v>212</v>
      </c>
      <c r="K2" s="151"/>
      <c r="L2" s="151"/>
      <c r="M2" s="151"/>
      <c r="N2" s="151"/>
      <c r="O2" s="151"/>
    </row>
    <row r="3" spans="1:17" ht="17.25" thickBot="1" x14ac:dyDescent="0.3">
      <c r="A3" s="151" t="s">
        <v>252</v>
      </c>
      <c r="B3" s="151"/>
      <c r="C3" s="151"/>
      <c r="D3" s="151"/>
      <c r="E3" s="151"/>
      <c r="F3" s="151"/>
      <c r="G3" s="151"/>
      <c r="H3" s="151"/>
      <c r="I3" s="151"/>
      <c r="J3" s="151" t="s">
        <v>252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253</v>
      </c>
      <c r="B5" s="158"/>
      <c r="C5" s="159"/>
      <c r="D5" s="160"/>
      <c r="E5" s="157" t="s">
        <v>254</v>
      </c>
      <c r="F5" s="158"/>
      <c r="G5" s="159"/>
      <c r="H5" s="160"/>
      <c r="I5" s="156"/>
      <c r="J5" s="157" t="s">
        <v>253</v>
      </c>
      <c r="K5" s="158"/>
      <c r="L5" s="159"/>
      <c r="M5" s="160"/>
      <c r="N5" s="157" t="s">
        <v>254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164</v>
      </c>
      <c r="D6" s="164" t="s">
        <v>132</v>
      </c>
      <c r="E6" s="161" t="s">
        <v>131</v>
      </c>
      <c r="F6" s="162" t="s">
        <v>104</v>
      </c>
      <c r="G6" s="163" t="s">
        <v>164</v>
      </c>
      <c r="H6" s="164" t="s">
        <v>132</v>
      </c>
      <c r="I6" s="156"/>
      <c r="J6" s="161" t="s">
        <v>131</v>
      </c>
      <c r="K6" s="162" t="s">
        <v>104</v>
      </c>
      <c r="L6" s="163" t="s">
        <v>164</v>
      </c>
      <c r="M6" s="164" t="s">
        <v>132</v>
      </c>
      <c r="N6" s="161" t="s">
        <v>131</v>
      </c>
      <c r="O6" s="162" t="s">
        <v>104</v>
      </c>
      <c r="P6" s="163" t="s">
        <v>164</v>
      </c>
      <c r="Q6" s="164" t="s">
        <v>132</v>
      </c>
    </row>
    <row r="7" spans="1:17" ht="15" thickBot="1" x14ac:dyDescent="0.25">
      <c r="A7" s="165" t="s">
        <v>118</v>
      </c>
      <c r="B7" s="166">
        <v>86615.274000000005</v>
      </c>
      <c r="C7" s="167">
        <v>377543.103</v>
      </c>
      <c r="D7" s="168">
        <v>140662.6</v>
      </c>
      <c r="E7" s="169" t="s">
        <v>118</v>
      </c>
      <c r="F7" s="170">
        <v>87163.554000000004</v>
      </c>
      <c r="G7" s="171">
        <v>363716.28700000001</v>
      </c>
      <c r="H7" s="168">
        <v>151491.67800000001</v>
      </c>
      <c r="I7" s="156"/>
      <c r="J7" s="165" t="s">
        <v>118</v>
      </c>
      <c r="K7" s="166">
        <v>30437.165000000001</v>
      </c>
      <c r="L7" s="167">
        <v>132840.06299999999</v>
      </c>
      <c r="M7" s="168">
        <v>48279.044999999998</v>
      </c>
      <c r="N7" s="169" t="s">
        <v>118</v>
      </c>
      <c r="O7" s="170">
        <v>34254.569000000003</v>
      </c>
      <c r="P7" s="171">
        <v>142997.587</v>
      </c>
      <c r="Q7" s="168">
        <v>51262.303</v>
      </c>
    </row>
    <row r="8" spans="1:17" x14ac:dyDescent="0.2">
      <c r="A8" s="172" t="s">
        <v>77</v>
      </c>
      <c r="B8" s="173">
        <v>58315.201000000001</v>
      </c>
      <c r="C8" s="174">
        <v>254172.31899999999</v>
      </c>
      <c r="D8" s="173">
        <v>99003.967000000004</v>
      </c>
      <c r="E8" s="175" t="s">
        <v>77</v>
      </c>
      <c r="F8" s="176">
        <v>50772.908000000003</v>
      </c>
      <c r="G8" s="177">
        <v>211857.58499999999</v>
      </c>
      <c r="H8" s="178">
        <v>92076.392999999996</v>
      </c>
      <c r="I8" s="156"/>
      <c r="J8" s="172" t="s">
        <v>136</v>
      </c>
      <c r="K8" s="173">
        <v>14794.67</v>
      </c>
      <c r="L8" s="174">
        <v>64557.726000000002</v>
      </c>
      <c r="M8" s="173">
        <v>20124.508000000002</v>
      </c>
      <c r="N8" s="175" t="s">
        <v>136</v>
      </c>
      <c r="O8" s="176">
        <v>16057.548000000001</v>
      </c>
      <c r="P8" s="177">
        <v>67030.312999999995</v>
      </c>
      <c r="Q8" s="178">
        <v>18328.309000000001</v>
      </c>
    </row>
    <row r="9" spans="1:17" x14ac:dyDescent="0.2">
      <c r="A9" s="179" t="s">
        <v>144</v>
      </c>
      <c r="B9" s="180">
        <v>3363.6309999999999</v>
      </c>
      <c r="C9" s="181">
        <v>14687.464</v>
      </c>
      <c r="D9" s="180">
        <v>4961.5039999999999</v>
      </c>
      <c r="E9" s="182" t="s">
        <v>144</v>
      </c>
      <c r="F9" s="183">
        <v>6077.9679999999998</v>
      </c>
      <c r="G9" s="184">
        <v>25351.387999999999</v>
      </c>
      <c r="H9" s="185">
        <v>10236.031000000001</v>
      </c>
      <c r="I9" s="156"/>
      <c r="J9" s="179" t="s">
        <v>77</v>
      </c>
      <c r="K9" s="180">
        <v>7325.8580000000002</v>
      </c>
      <c r="L9" s="181">
        <v>31984.785</v>
      </c>
      <c r="M9" s="180">
        <v>10082.120000000001</v>
      </c>
      <c r="N9" s="182" t="s">
        <v>77</v>
      </c>
      <c r="O9" s="183">
        <v>9359.1229999999996</v>
      </c>
      <c r="P9" s="184">
        <v>39098.07</v>
      </c>
      <c r="Q9" s="185">
        <v>12287.831</v>
      </c>
    </row>
    <row r="10" spans="1:17" x14ac:dyDescent="0.2">
      <c r="A10" s="179" t="s">
        <v>137</v>
      </c>
      <c r="B10" s="180">
        <v>3096.8020000000001</v>
      </c>
      <c r="C10" s="181">
        <v>13472.471</v>
      </c>
      <c r="D10" s="180">
        <v>2437.652</v>
      </c>
      <c r="E10" s="182" t="s">
        <v>181</v>
      </c>
      <c r="F10" s="183">
        <v>4876.1909999999998</v>
      </c>
      <c r="G10" s="184">
        <v>20337.516</v>
      </c>
      <c r="H10" s="185">
        <v>9114.8340000000007</v>
      </c>
      <c r="I10" s="156"/>
      <c r="J10" s="179" t="s">
        <v>159</v>
      </c>
      <c r="K10" s="180">
        <v>2626.4369999999999</v>
      </c>
      <c r="L10" s="181">
        <v>11488.968000000001</v>
      </c>
      <c r="M10" s="180">
        <v>4383.3980000000001</v>
      </c>
      <c r="N10" s="182" t="s">
        <v>137</v>
      </c>
      <c r="O10" s="183">
        <v>3328.674</v>
      </c>
      <c r="P10" s="184">
        <v>13888.294</v>
      </c>
      <c r="Q10" s="185">
        <v>9387.3469999999998</v>
      </c>
    </row>
    <row r="11" spans="1:17" x14ac:dyDescent="0.2">
      <c r="A11" s="179" t="s">
        <v>146</v>
      </c>
      <c r="B11" s="180">
        <v>2385.6909999999998</v>
      </c>
      <c r="C11" s="181">
        <v>10412.861999999999</v>
      </c>
      <c r="D11" s="180">
        <v>5298.4290000000001</v>
      </c>
      <c r="E11" s="182" t="s">
        <v>210</v>
      </c>
      <c r="F11" s="183">
        <v>4436.9949999999999</v>
      </c>
      <c r="G11" s="184">
        <v>18552.644</v>
      </c>
      <c r="H11" s="185">
        <v>9579.6200000000008</v>
      </c>
      <c r="I11" s="156"/>
      <c r="J11" s="179" t="s">
        <v>137</v>
      </c>
      <c r="K11" s="180">
        <v>2360.9520000000002</v>
      </c>
      <c r="L11" s="181">
        <v>10290.914000000001</v>
      </c>
      <c r="M11" s="180">
        <v>7234.8559999999998</v>
      </c>
      <c r="N11" s="182" t="s">
        <v>139</v>
      </c>
      <c r="O11" s="183">
        <v>1408.989</v>
      </c>
      <c r="P11" s="184">
        <v>5875.5950000000003</v>
      </c>
      <c r="Q11" s="185">
        <v>2132.527</v>
      </c>
    </row>
    <row r="12" spans="1:17" x14ac:dyDescent="0.2">
      <c r="A12" s="179" t="s">
        <v>136</v>
      </c>
      <c r="B12" s="180">
        <v>2343.2370000000001</v>
      </c>
      <c r="C12" s="181">
        <v>10210.179</v>
      </c>
      <c r="D12" s="180">
        <v>4954.7830000000004</v>
      </c>
      <c r="E12" s="182" t="s">
        <v>136</v>
      </c>
      <c r="F12" s="183">
        <v>3603.1219999999998</v>
      </c>
      <c r="G12" s="184">
        <v>15038.478999999999</v>
      </c>
      <c r="H12" s="185">
        <v>8370.2450000000008</v>
      </c>
      <c r="I12" s="156"/>
      <c r="J12" s="179" t="s">
        <v>141</v>
      </c>
      <c r="K12" s="180">
        <v>753.625</v>
      </c>
      <c r="L12" s="181">
        <v>3288.9029999999998</v>
      </c>
      <c r="M12" s="180">
        <v>1233.4780000000001</v>
      </c>
      <c r="N12" s="182" t="s">
        <v>138</v>
      </c>
      <c r="O12" s="183">
        <v>945.21100000000001</v>
      </c>
      <c r="P12" s="184">
        <v>3948.0189999999998</v>
      </c>
      <c r="Q12" s="185">
        <v>2680.1439999999998</v>
      </c>
    </row>
    <row r="13" spans="1:17" x14ac:dyDescent="0.2">
      <c r="A13" s="179" t="s">
        <v>210</v>
      </c>
      <c r="B13" s="180">
        <v>1993.0440000000001</v>
      </c>
      <c r="C13" s="181">
        <v>8679.5040000000008</v>
      </c>
      <c r="D13" s="180">
        <v>4295</v>
      </c>
      <c r="E13" s="182" t="s">
        <v>133</v>
      </c>
      <c r="F13" s="183">
        <v>1598.5830000000001</v>
      </c>
      <c r="G13" s="184">
        <v>6669.9719999999998</v>
      </c>
      <c r="H13" s="185">
        <v>1211.1199999999999</v>
      </c>
      <c r="I13" s="156"/>
      <c r="J13" s="179" t="s">
        <v>139</v>
      </c>
      <c r="K13" s="180">
        <v>672.27700000000004</v>
      </c>
      <c r="L13" s="181">
        <v>2930.5590000000002</v>
      </c>
      <c r="M13" s="180">
        <v>843.24400000000003</v>
      </c>
      <c r="N13" s="182" t="s">
        <v>141</v>
      </c>
      <c r="O13" s="183">
        <v>911.07</v>
      </c>
      <c r="P13" s="184">
        <v>3799.2170000000001</v>
      </c>
      <c r="Q13" s="185">
        <v>2614.8919999999998</v>
      </c>
    </row>
    <row r="14" spans="1:17" x14ac:dyDescent="0.2">
      <c r="A14" s="179" t="s">
        <v>76</v>
      </c>
      <c r="B14" s="180">
        <v>1878.1980000000001</v>
      </c>
      <c r="C14" s="181">
        <v>8206.5059999999994</v>
      </c>
      <c r="D14" s="180">
        <v>885.96600000000001</v>
      </c>
      <c r="E14" s="182" t="s">
        <v>79</v>
      </c>
      <c r="F14" s="183">
        <v>1542.402</v>
      </c>
      <c r="G14" s="184">
        <v>6437.5950000000003</v>
      </c>
      <c r="H14" s="185">
        <v>1095.0650000000001</v>
      </c>
      <c r="I14" s="156"/>
      <c r="J14" s="179" t="s">
        <v>218</v>
      </c>
      <c r="K14" s="180">
        <v>663.02200000000005</v>
      </c>
      <c r="L14" s="181">
        <v>2897.4989999999998</v>
      </c>
      <c r="M14" s="180">
        <v>1216.2819999999999</v>
      </c>
      <c r="N14" s="182" t="s">
        <v>218</v>
      </c>
      <c r="O14" s="183">
        <v>674.03399999999999</v>
      </c>
      <c r="P14" s="184">
        <v>2815.6849999999999</v>
      </c>
      <c r="Q14" s="185">
        <v>628.80499999999995</v>
      </c>
    </row>
    <row r="15" spans="1:17" x14ac:dyDescent="0.2">
      <c r="A15" s="179" t="s">
        <v>181</v>
      </c>
      <c r="B15" s="180">
        <v>1561.9590000000001</v>
      </c>
      <c r="C15" s="181">
        <v>6795.3829999999998</v>
      </c>
      <c r="D15" s="180">
        <v>3183.04</v>
      </c>
      <c r="E15" s="182" t="s">
        <v>146</v>
      </c>
      <c r="F15" s="183">
        <v>1464.7729999999999</v>
      </c>
      <c r="G15" s="184">
        <v>6118.143</v>
      </c>
      <c r="H15" s="185">
        <v>2515.9839999999999</v>
      </c>
      <c r="I15" s="156"/>
      <c r="J15" s="179" t="s">
        <v>138</v>
      </c>
      <c r="K15" s="180">
        <v>449.91300000000001</v>
      </c>
      <c r="L15" s="181">
        <v>1950.941</v>
      </c>
      <c r="M15" s="180">
        <v>996.94200000000001</v>
      </c>
      <c r="N15" s="182" t="s">
        <v>79</v>
      </c>
      <c r="O15" s="183">
        <v>487.37299999999999</v>
      </c>
      <c r="P15" s="184">
        <v>2027.9110000000001</v>
      </c>
      <c r="Q15" s="185">
        <v>2140.9180000000001</v>
      </c>
    </row>
    <row r="16" spans="1:17" x14ac:dyDescent="0.2">
      <c r="A16" s="179" t="s">
        <v>133</v>
      </c>
      <c r="B16" s="180">
        <v>1306.845</v>
      </c>
      <c r="C16" s="181">
        <v>5685.491</v>
      </c>
      <c r="D16" s="180">
        <v>1109.6400000000001</v>
      </c>
      <c r="E16" s="182" t="s">
        <v>142</v>
      </c>
      <c r="F16" s="183">
        <v>1444.175</v>
      </c>
      <c r="G16" s="184">
        <v>6026.1019999999999</v>
      </c>
      <c r="H16" s="185">
        <v>2815.2570000000001</v>
      </c>
      <c r="I16" s="156"/>
      <c r="J16" s="179" t="s">
        <v>79</v>
      </c>
      <c r="K16" s="180">
        <v>308.70499999999998</v>
      </c>
      <c r="L16" s="181">
        <v>1347.2840000000001</v>
      </c>
      <c r="M16" s="180">
        <v>1546.0540000000001</v>
      </c>
      <c r="N16" s="182" t="s">
        <v>133</v>
      </c>
      <c r="O16" s="183">
        <v>270.09699999999998</v>
      </c>
      <c r="P16" s="184">
        <v>1124.8499999999999</v>
      </c>
      <c r="Q16" s="185">
        <v>98.582999999999998</v>
      </c>
    </row>
    <row r="17" spans="1:17" x14ac:dyDescent="0.2">
      <c r="A17" s="179" t="s">
        <v>142</v>
      </c>
      <c r="B17" s="180">
        <v>1171.98</v>
      </c>
      <c r="C17" s="181">
        <v>5112.2370000000001</v>
      </c>
      <c r="D17" s="180">
        <v>2448.9119999999998</v>
      </c>
      <c r="E17" s="182" t="s">
        <v>141</v>
      </c>
      <c r="F17" s="183">
        <v>1372.3389999999999</v>
      </c>
      <c r="G17" s="184">
        <v>5725.7430000000004</v>
      </c>
      <c r="H17" s="185">
        <v>1236.327</v>
      </c>
      <c r="I17" s="156"/>
      <c r="J17" s="179" t="s">
        <v>156</v>
      </c>
      <c r="K17" s="180">
        <v>152.446</v>
      </c>
      <c r="L17" s="181">
        <v>665.57</v>
      </c>
      <c r="M17" s="180">
        <v>286.89999999999998</v>
      </c>
      <c r="N17" s="182" t="s">
        <v>226</v>
      </c>
      <c r="O17" s="183">
        <v>194.16</v>
      </c>
      <c r="P17" s="184">
        <v>806.96500000000003</v>
      </c>
      <c r="Q17" s="185">
        <v>96.04</v>
      </c>
    </row>
    <row r="18" spans="1:17" x14ac:dyDescent="0.2">
      <c r="A18" s="179" t="s">
        <v>141</v>
      </c>
      <c r="B18" s="180">
        <v>1091.3579999999999</v>
      </c>
      <c r="C18" s="181">
        <v>4752.6840000000002</v>
      </c>
      <c r="D18" s="180">
        <v>1174.3900000000001</v>
      </c>
      <c r="E18" s="182" t="s">
        <v>159</v>
      </c>
      <c r="F18" s="183">
        <v>1219.1030000000001</v>
      </c>
      <c r="G18" s="184">
        <v>5089.7110000000002</v>
      </c>
      <c r="H18" s="185">
        <v>3145.5659999999998</v>
      </c>
      <c r="I18" s="156"/>
      <c r="J18" s="179" t="s">
        <v>143</v>
      </c>
      <c r="K18" s="180">
        <v>125.90600000000001</v>
      </c>
      <c r="L18" s="181">
        <v>548.94399999999996</v>
      </c>
      <c r="M18" s="180">
        <v>148.35300000000001</v>
      </c>
      <c r="N18" s="182" t="s">
        <v>156</v>
      </c>
      <c r="O18" s="183">
        <v>184.90299999999999</v>
      </c>
      <c r="P18" s="184">
        <v>770.01900000000001</v>
      </c>
      <c r="Q18" s="185">
        <v>544.12</v>
      </c>
    </row>
    <row r="19" spans="1:17" x14ac:dyDescent="0.2">
      <c r="A19" s="179" t="s">
        <v>209</v>
      </c>
      <c r="B19" s="180">
        <v>949.44799999999998</v>
      </c>
      <c r="C19" s="181">
        <v>4133.7089999999998</v>
      </c>
      <c r="D19" s="180">
        <v>544.73299999999995</v>
      </c>
      <c r="E19" s="182" t="s">
        <v>174</v>
      </c>
      <c r="F19" s="183">
        <v>1053.866</v>
      </c>
      <c r="G19" s="184">
        <v>4392.0839999999998</v>
      </c>
      <c r="H19" s="185">
        <v>2070.3719999999998</v>
      </c>
      <c r="I19" s="156"/>
      <c r="J19" s="179" t="s">
        <v>76</v>
      </c>
      <c r="K19" s="180">
        <v>119.46899999999999</v>
      </c>
      <c r="L19" s="181">
        <v>520.65599999999995</v>
      </c>
      <c r="M19" s="180">
        <v>93.64</v>
      </c>
      <c r="N19" s="182" t="s">
        <v>159</v>
      </c>
      <c r="O19" s="183">
        <v>158.02600000000001</v>
      </c>
      <c r="P19" s="184">
        <v>662.63599999999997</v>
      </c>
      <c r="Q19" s="185">
        <v>89.869</v>
      </c>
    </row>
    <row r="20" spans="1:17" x14ac:dyDescent="0.2">
      <c r="A20" s="179" t="s">
        <v>159</v>
      </c>
      <c r="B20" s="180">
        <v>761.38099999999997</v>
      </c>
      <c r="C20" s="181">
        <v>3310.94</v>
      </c>
      <c r="D20" s="180">
        <v>1775.575</v>
      </c>
      <c r="E20" s="182" t="s">
        <v>76</v>
      </c>
      <c r="F20" s="183">
        <v>910.81899999999996</v>
      </c>
      <c r="G20" s="184">
        <v>3794.2979999999998</v>
      </c>
      <c r="H20" s="185">
        <v>526.39499999999998</v>
      </c>
      <c r="I20" s="156"/>
      <c r="J20" s="179" t="s">
        <v>200</v>
      </c>
      <c r="K20" s="180">
        <v>43.384</v>
      </c>
      <c r="L20" s="181">
        <v>189.60900000000001</v>
      </c>
      <c r="M20" s="180">
        <v>24.853000000000002</v>
      </c>
      <c r="N20" s="182" t="s">
        <v>200</v>
      </c>
      <c r="O20" s="183">
        <v>117.3</v>
      </c>
      <c r="P20" s="184">
        <v>489.47300000000001</v>
      </c>
      <c r="Q20" s="185">
        <v>72.225999999999999</v>
      </c>
    </row>
    <row r="21" spans="1:17" x14ac:dyDescent="0.2">
      <c r="A21" s="179" t="s">
        <v>79</v>
      </c>
      <c r="B21" s="180">
        <v>694.18</v>
      </c>
      <c r="C21" s="181">
        <v>3019.5740000000001</v>
      </c>
      <c r="D21" s="180">
        <v>467.68200000000002</v>
      </c>
      <c r="E21" s="182" t="s">
        <v>137</v>
      </c>
      <c r="F21" s="183">
        <v>870.28599999999994</v>
      </c>
      <c r="G21" s="184">
        <v>3628.5920000000001</v>
      </c>
      <c r="H21" s="185">
        <v>466.73</v>
      </c>
      <c r="I21" s="156"/>
      <c r="J21" s="179" t="s">
        <v>144</v>
      </c>
      <c r="K21" s="180">
        <v>23.536000000000001</v>
      </c>
      <c r="L21" s="181">
        <v>102.84399999999999</v>
      </c>
      <c r="M21" s="180">
        <v>15.195</v>
      </c>
      <c r="N21" s="182" t="s">
        <v>76</v>
      </c>
      <c r="O21" s="183">
        <v>103.17400000000001</v>
      </c>
      <c r="P21" s="184">
        <v>430.673</v>
      </c>
      <c r="Q21" s="185">
        <v>107.092</v>
      </c>
    </row>
    <row r="22" spans="1:17" x14ac:dyDescent="0.2">
      <c r="A22" s="179" t="s">
        <v>237</v>
      </c>
      <c r="B22" s="180">
        <v>634.13099999999997</v>
      </c>
      <c r="C22" s="181">
        <v>2792.0459999999998</v>
      </c>
      <c r="D22" s="180">
        <v>220</v>
      </c>
      <c r="E22" s="182" t="s">
        <v>238</v>
      </c>
      <c r="F22" s="183">
        <v>828.221</v>
      </c>
      <c r="G22" s="184">
        <v>3458.7350000000001</v>
      </c>
      <c r="H22" s="185">
        <v>268.28699999999998</v>
      </c>
      <c r="I22" s="156"/>
      <c r="J22" s="179" t="s">
        <v>133</v>
      </c>
      <c r="K22" s="180">
        <v>16.850000000000001</v>
      </c>
      <c r="L22" s="181">
        <v>74.361000000000004</v>
      </c>
      <c r="M22" s="180">
        <v>49.22</v>
      </c>
      <c r="N22" s="182" t="s">
        <v>143</v>
      </c>
      <c r="O22" s="183">
        <v>29.19</v>
      </c>
      <c r="P22" s="184">
        <v>122.526</v>
      </c>
      <c r="Q22" s="185">
        <v>24</v>
      </c>
    </row>
    <row r="23" spans="1:17" ht="13.5" thickBot="1" x14ac:dyDescent="0.25">
      <c r="A23" s="186" t="s">
        <v>174</v>
      </c>
      <c r="B23" s="187">
        <v>602.28099999999995</v>
      </c>
      <c r="C23" s="188">
        <v>2618.2710000000002</v>
      </c>
      <c r="D23" s="187">
        <v>1303.2760000000001</v>
      </c>
      <c r="E23" s="189" t="s">
        <v>205</v>
      </c>
      <c r="F23" s="190">
        <v>518.923</v>
      </c>
      <c r="G23" s="191">
        <v>2167.0250000000001</v>
      </c>
      <c r="H23" s="192">
        <v>257.73</v>
      </c>
      <c r="I23" s="156"/>
      <c r="J23" s="186" t="s">
        <v>251</v>
      </c>
      <c r="K23" s="187">
        <v>0.10299999999999999</v>
      </c>
      <c r="L23" s="188">
        <v>0.44500000000000001</v>
      </c>
      <c r="M23" s="187">
        <v>2E-3</v>
      </c>
      <c r="N23" s="189" t="s">
        <v>144</v>
      </c>
      <c r="O23" s="190">
        <v>25.501999999999999</v>
      </c>
      <c r="P23" s="191">
        <v>106.52200000000001</v>
      </c>
      <c r="Q23" s="192">
        <v>29.56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252</v>
      </c>
      <c r="B28" s="151"/>
      <c r="C28" s="151"/>
      <c r="D28" s="151"/>
      <c r="E28" s="151"/>
      <c r="F28" s="151"/>
      <c r="G28" s="151"/>
      <c r="H28" s="152"/>
      <c r="I28" s="152"/>
      <c r="J28" s="151" t="s">
        <v>252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253</v>
      </c>
      <c r="B30" s="158"/>
      <c r="C30" s="159"/>
      <c r="D30" s="160"/>
      <c r="E30" s="157" t="s">
        <v>254</v>
      </c>
      <c r="F30" s="158"/>
      <c r="G30" s="159"/>
      <c r="H30" s="160"/>
      <c r="I30" s="156"/>
      <c r="J30" s="157" t="s">
        <v>253</v>
      </c>
      <c r="K30" s="158"/>
      <c r="L30" s="159"/>
      <c r="M30" s="160"/>
      <c r="N30" s="157" t="s">
        <v>254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164</v>
      </c>
      <c r="D31" s="164" t="s">
        <v>132</v>
      </c>
      <c r="E31" s="161" t="s">
        <v>131</v>
      </c>
      <c r="F31" s="162" t="s">
        <v>104</v>
      </c>
      <c r="G31" s="163" t="s">
        <v>164</v>
      </c>
      <c r="H31" s="164" t="s">
        <v>132</v>
      </c>
      <c r="I31" s="156"/>
      <c r="J31" s="161" t="s">
        <v>131</v>
      </c>
      <c r="K31" s="162" t="s">
        <v>104</v>
      </c>
      <c r="L31" s="163" t="s">
        <v>164</v>
      </c>
      <c r="M31" s="164" t="s">
        <v>132</v>
      </c>
      <c r="N31" s="161" t="s">
        <v>131</v>
      </c>
      <c r="O31" s="162" t="s">
        <v>104</v>
      </c>
      <c r="P31" s="163" t="s">
        <v>164</v>
      </c>
      <c r="Q31" s="164" t="s">
        <v>132</v>
      </c>
    </row>
    <row r="32" spans="1:17" ht="15" thickBot="1" x14ac:dyDescent="0.25">
      <c r="A32" s="165" t="s">
        <v>118</v>
      </c>
      <c r="B32" s="166">
        <v>76896.451000000001</v>
      </c>
      <c r="C32" s="167">
        <v>334745.52299999999</v>
      </c>
      <c r="D32" s="168">
        <v>33512.915999999997</v>
      </c>
      <c r="E32" s="169" t="s">
        <v>118</v>
      </c>
      <c r="F32" s="170">
        <v>48452.587</v>
      </c>
      <c r="G32" s="171">
        <v>202102.533</v>
      </c>
      <c r="H32" s="168">
        <v>32023.147000000001</v>
      </c>
      <c r="I32" s="156"/>
      <c r="J32" s="165" t="s">
        <v>118</v>
      </c>
      <c r="K32" s="166">
        <v>45924.481</v>
      </c>
      <c r="L32" s="167">
        <v>200742.52</v>
      </c>
      <c r="M32" s="168">
        <v>29339.719000000001</v>
      </c>
      <c r="N32" s="169" t="s">
        <v>118</v>
      </c>
      <c r="O32" s="170">
        <v>34350.756999999998</v>
      </c>
      <c r="P32" s="171">
        <v>143246.27600000001</v>
      </c>
      <c r="Q32" s="168">
        <v>25673.065999999999</v>
      </c>
    </row>
    <row r="33" spans="1:17" x14ac:dyDescent="0.2">
      <c r="A33" s="172" t="s">
        <v>167</v>
      </c>
      <c r="B33" s="173">
        <v>17755.934000000001</v>
      </c>
      <c r="C33" s="174">
        <v>77252.298999999999</v>
      </c>
      <c r="D33" s="173">
        <v>8356</v>
      </c>
      <c r="E33" s="175" t="s">
        <v>167</v>
      </c>
      <c r="F33" s="176">
        <v>16388.326000000001</v>
      </c>
      <c r="G33" s="177">
        <v>68353.735000000001</v>
      </c>
      <c r="H33" s="178">
        <v>11428</v>
      </c>
      <c r="I33" s="156"/>
      <c r="J33" s="172" t="s">
        <v>77</v>
      </c>
      <c r="K33" s="173">
        <v>23411.728999999999</v>
      </c>
      <c r="L33" s="174">
        <v>102283.52499999999</v>
      </c>
      <c r="M33" s="173">
        <v>19197.624</v>
      </c>
      <c r="N33" s="175" t="s">
        <v>77</v>
      </c>
      <c r="O33" s="176">
        <v>17728.555</v>
      </c>
      <c r="P33" s="177">
        <v>73911.463000000003</v>
      </c>
      <c r="Q33" s="178">
        <v>17853.007000000001</v>
      </c>
    </row>
    <row r="34" spans="1:17" x14ac:dyDescent="0.2">
      <c r="A34" s="179" t="s">
        <v>218</v>
      </c>
      <c r="B34" s="180">
        <v>13856.075999999999</v>
      </c>
      <c r="C34" s="181">
        <v>60496.067999999999</v>
      </c>
      <c r="D34" s="180">
        <v>3765.6869999999999</v>
      </c>
      <c r="E34" s="182" t="s">
        <v>133</v>
      </c>
      <c r="F34" s="183">
        <v>3378.5329999999999</v>
      </c>
      <c r="G34" s="184">
        <v>14092.415000000001</v>
      </c>
      <c r="H34" s="185">
        <v>1789.665</v>
      </c>
      <c r="I34" s="156"/>
      <c r="J34" s="179" t="s">
        <v>134</v>
      </c>
      <c r="K34" s="180">
        <v>9837.3459999999995</v>
      </c>
      <c r="L34" s="181">
        <v>43046.616999999998</v>
      </c>
      <c r="M34" s="180">
        <v>3487.866</v>
      </c>
      <c r="N34" s="182" t="s">
        <v>218</v>
      </c>
      <c r="O34" s="183">
        <v>3710.6529999999998</v>
      </c>
      <c r="P34" s="184">
        <v>15447.442999999999</v>
      </c>
      <c r="Q34" s="185">
        <v>1895.8630000000001</v>
      </c>
    </row>
    <row r="35" spans="1:17" x14ac:dyDescent="0.2">
      <c r="A35" s="179" t="s">
        <v>182</v>
      </c>
      <c r="B35" s="180">
        <v>5143.3180000000002</v>
      </c>
      <c r="C35" s="181">
        <v>22301.121999999999</v>
      </c>
      <c r="D35" s="180">
        <v>2554.3049999999998</v>
      </c>
      <c r="E35" s="182" t="s">
        <v>239</v>
      </c>
      <c r="F35" s="183">
        <v>3281.3049999999998</v>
      </c>
      <c r="G35" s="184">
        <v>13747.587</v>
      </c>
      <c r="H35" s="185">
        <v>2031.009</v>
      </c>
      <c r="I35" s="156"/>
      <c r="J35" s="179" t="s">
        <v>218</v>
      </c>
      <c r="K35" s="180">
        <v>4744.2960000000003</v>
      </c>
      <c r="L35" s="181">
        <v>20856.939999999999</v>
      </c>
      <c r="M35" s="180">
        <v>2293.3000000000002</v>
      </c>
      <c r="N35" s="182" t="s">
        <v>76</v>
      </c>
      <c r="O35" s="183">
        <v>3654.576</v>
      </c>
      <c r="P35" s="184">
        <v>15225.175999999999</v>
      </c>
      <c r="Q35" s="185">
        <v>1275.269</v>
      </c>
    </row>
    <row r="36" spans="1:17" x14ac:dyDescent="0.2">
      <c r="A36" s="179" t="s">
        <v>77</v>
      </c>
      <c r="B36" s="180">
        <v>3806.87</v>
      </c>
      <c r="C36" s="181">
        <v>16633.168000000001</v>
      </c>
      <c r="D36" s="180">
        <v>1939.9639999999999</v>
      </c>
      <c r="E36" s="182" t="s">
        <v>77</v>
      </c>
      <c r="F36" s="183">
        <v>2969.2069999999999</v>
      </c>
      <c r="G36" s="184">
        <v>12381.154</v>
      </c>
      <c r="H36" s="185">
        <v>3809.5619999999999</v>
      </c>
      <c r="I36" s="156"/>
      <c r="J36" s="179" t="s">
        <v>76</v>
      </c>
      <c r="K36" s="180">
        <v>2098.9360000000001</v>
      </c>
      <c r="L36" s="181">
        <v>9180.6849999999995</v>
      </c>
      <c r="M36" s="180">
        <v>1514.133</v>
      </c>
      <c r="N36" s="182" t="s">
        <v>134</v>
      </c>
      <c r="O36" s="183">
        <v>2657.03</v>
      </c>
      <c r="P36" s="184">
        <v>11114.64</v>
      </c>
      <c r="Q36" s="185">
        <v>1125.07</v>
      </c>
    </row>
    <row r="37" spans="1:17" x14ac:dyDescent="0.2">
      <c r="A37" s="179" t="s">
        <v>133</v>
      </c>
      <c r="B37" s="180">
        <v>3452.1669999999999</v>
      </c>
      <c r="C37" s="181">
        <v>15041.243</v>
      </c>
      <c r="D37" s="180">
        <v>1854.777</v>
      </c>
      <c r="E37" s="182" t="s">
        <v>218</v>
      </c>
      <c r="F37" s="183">
        <v>2797.665</v>
      </c>
      <c r="G37" s="184">
        <v>11671.554</v>
      </c>
      <c r="H37" s="185">
        <v>1065.0050000000001</v>
      </c>
      <c r="I37" s="156"/>
      <c r="J37" s="179" t="s">
        <v>138</v>
      </c>
      <c r="K37" s="180">
        <v>1000.6660000000001</v>
      </c>
      <c r="L37" s="181">
        <v>4366.598</v>
      </c>
      <c r="M37" s="180">
        <v>375.71499999999997</v>
      </c>
      <c r="N37" s="182" t="s">
        <v>139</v>
      </c>
      <c r="O37" s="183">
        <v>1315.779</v>
      </c>
      <c r="P37" s="184">
        <v>5473.1729999999998</v>
      </c>
      <c r="Q37" s="185">
        <v>574.41099999999994</v>
      </c>
    </row>
    <row r="38" spans="1:17" x14ac:dyDescent="0.2">
      <c r="A38" s="179" t="s">
        <v>244</v>
      </c>
      <c r="B38" s="180">
        <v>2963.3629999999998</v>
      </c>
      <c r="C38" s="181">
        <v>12851.481</v>
      </c>
      <c r="D38" s="180">
        <v>1131</v>
      </c>
      <c r="E38" s="182" t="s">
        <v>142</v>
      </c>
      <c r="F38" s="183">
        <v>2305.2950000000001</v>
      </c>
      <c r="G38" s="184">
        <v>9619</v>
      </c>
      <c r="H38" s="185">
        <v>1506.8109999999999</v>
      </c>
      <c r="I38" s="156"/>
      <c r="J38" s="179" t="s">
        <v>145</v>
      </c>
      <c r="K38" s="180">
        <v>911.93700000000001</v>
      </c>
      <c r="L38" s="181">
        <v>3957.7649999999999</v>
      </c>
      <c r="M38" s="180">
        <v>369.6</v>
      </c>
      <c r="N38" s="182" t="s">
        <v>144</v>
      </c>
      <c r="O38" s="183">
        <v>960.94500000000005</v>
      </c>
      <c r="P38" s="184">
        <v>4022.4349999999999</v>
      </c>
      <c r="Q38" s="185">
        <v>483.63200000000001</v>
      </c>
    </row>
    <row r="39" spans="1:17" x14ac:dyDescent="0.2">
      <c r="A39" s="179" t="s">
        <v>134</v>
      </c>
      <c r="B39" s="180">
        <v>2896.4279999999999</v>
      </c>
      <c r="C39" s="181">
        <v>12646.294</v>
      </c>
      <c r="D39" s="180">
        <v>469.34899999999999</v>
      </c>
      <c r="E39" s="182" t="s">
        <v>182</v>
      </c>
      <c r="F39" s="183">
        <v>1946.373</v>
      </c>
      <c r="G39" s="184">
        <v>8094.1450000000004</v>
      </c>
      <c r="H39" s="185">
        <v>1396.098</v>
      </c>
      <c r="I39" s="156"/>
      <c r="J39" s="179" t="s">
        <v>156</v>
      </c>
      <c r="K39" s="180">
        <v>906.59900000000005</v>
      </c>
      <c r="L39" s="181">
        <v>3931.3359999999998</v>
      </c>
      <c r="M39" s="180">
        <v>430.59100000000001</v>
      </c>
      <c r="N39" s="182" t="s">
        <v>143</v>
      </c>
      <c r="O39" s="183">
        <v>810.173</v>
      </c>
      <c r="P39" s="184">
        <v>3389.7629999999999</v>
      </c>
      <c r="Q39" s="185">
        <v>255.05</v>
      </c>
    </row>
    <row r="40" spans="1:17" x14ac:dyDescent="0.2">
      <c r="A40" s="179" t="s">
        <v>181</v>
      </c>
      <c r="B40" s="180">
        <v>2205.2269999999999</v>
      </c>
      <c r="C40" s="181">
        <v>9589.3850000000002</v>
      </c>
      <c r="D40" s="180">
        <v>1012.957</v>
      </c>
      <c r="E40" s="182" t="s">
        <v>146</v>
      </c>
      <c r="F40" s="183">
        <v>1523.2750000000001</v>
      </c>
      <c r="G40" s="184">
        <v>6356.1890000000003</v>
      </c>
      <c r="H40" s="185">
        <v>1036.5509999999999</v>
      </c>
      <c r="I40" s="156"/>
      <c r="J40" s="179" t="s">
        <v>133</v>
      </c>
      <c r="K40" s="180">
        <v>730.26</v>
      </c>
      <c r="L40" s="181">
        <v>3151.009</v>
      </c>
      <c r="M40" s="180">
        <v>353.52699999999999</v>
      </c>
      <c r="N40" s="182" t="s">
        <v>137</v>
      </c>
      <c r="O40" s="183">
        <v>789.91600000000005</v>
      </c>
      <c r="P40" s="184">
        <v>3297.7460000000001</v>
      </c>
      <c r="Q40" s="185">
        <v>456.15199999999999</v>
      </c>
    </row>
    <row r="41" spans="1:17" x14ac:dyDescent="0.2">
      <c r="A41" s="179" t="s">
        <v>255</v>
      </c>
      <c r="B41" s="180">
        <v>2136.1060000000002</v>
      </c>
      <c r="C41" s="181">
        <v>9190.5939999999991</v>
      </c>
      <c r="D41" s="180">
        <v>1000</v>
      </c>
      <c r="E41" s="182" t="s">
        <v>181</v>
      </c>
      <c r="F41" s="183">
        <v>1386.616</v>
      </c>
      <c r="G41" s="184">
        <v>5782.8440000000001</v>
      </c>
      <c r="H41" s="185">
        <v>839.649</v>
      </c>
      <c r="I41" s="156"/>
      <c r="J41" s="179" t="s">
        <v>136</v>
      </c>
      <c r="K41" s="180">
        <v>534.66</v>
      </c>
      <c r="L41" s="181">
        <v>2331.0070000000001</v>
      </c>
      <c r="M41" s="180">
        <v>319.17</v>
      </c>
      <c r="N41" s="182" t="s">
        <v>133</v>
      </c>
      <c r="O41" s="183">
        <v>687.20600000000002</v>
      </c>
      <c r="P41" s="184">
        <v>2858.9430000000002</v>
      </c>
      <c r="Q41" s="185">
        <v>490.78899999999999</v>
      </c>
    </row>
    <row r="42" spans="1:17" x14ac:dyDescent="0.2">
      <c r="A42" s="179" t="s">
        <v>202</v>
      </c>
      <c r="B42" s="180">
        <v>2063.373</v>
      </c>
      <c r="C42" s="181">
        <v>9033.8760000000002</v>
      </c>
      <c r="D42" s="180">
        <v>879.9</v>
      </c>
      <c r="E42" s="182" t="s">
        <v>144</v>
      </c>
      <c r="F42" s="183">
        <v>716.529</v>
      </c>
      <c r="G42" s="184">
        <v>2990.3020000000001</v>
      </c>
      <c r="H42" s="185">
        <v>422.75799999999998</v>
      </c>
      <c r="I42" s="156"/>
      <c r="J42" s="179" t="s">
        <v>137</v>
      </c>
      <c r="K42" s="180">
        <v>475.06700000000001</v>
      </c>
      <c r="L42" s="181">
        <v>2079.6179999999999</v>
      </c>
      <c r="M42" s="180">
        <v>272.01600000000002</v>
      </c>
      <c r="N42" s="182" t="s">
        <v>138</v>
      </c>
      <c r="O42" s="183">
        <v>539.46699999999998</v>
      </c>
      <c r="P42" s="184">
        <v>2254.6880000000001</v>
      </c>
      <c r="Q42" s="185">
        <v>251.86</v>
      </c>
    </row>
    <row r="43" spans="1:17" x14ac:dyDescent="0.2">
      <c r="A43" s="179" t="s">
        <v>142</v>
      </c>
      <c r="B43" s="180">
        <v>2058.317</v>
      </c>
      <c r="C43" s="181">
        <v>8956.8449999999993</v>
      </c>
      <c r="D43" s="180">
        <v>1071.2550000000001</v>
      </c>
      <c r="E43" s="182" t="s">
        <v>241</v>
      </c>
      <c r="F43" s="183">
        <v>678.75800000000004</v>
      </c>
      <c r="G43" s="184">
        <v>2831.9920000000002</v>
      </c>
      <c r="H43" s="185">
        <v>48.311</v>
      </c>
      <c r="I43" s="156"/>
      <c r="J43" s="179" t="s">
        <v>79</v>
      </c>
      <c r="K43" s="180">
        <v>363.399</v>
      </c>
      <c r="L43" s="181">
        <v>1585.749</v>
      </c>
      <c r="M43" s="180">
        <v>190.59399999999999</v>
      </c>
      <c r="N43" s="182" t="s">
        <v>156</v>
      </c>
      <c r="O43" s="183">
        <v>473.49700000000001</v>
      </c>
      <c r="P43" s="184">
        <v>1982.1990000000001</v>
      </c>
      <c r="Q43" s="185">
        <v>442.69299999999998</v>
      </c>
    </row>
    <row r="44" spans="1:17" x14ac:dyDescent="0.2">
      <c r="A44" s="179" t="s">
        <v>223</v>
      </c>
      <c r="B44" s="180">
        <v>2003.18</v>
      </c>
      <c r="C44" s="181">
        <v>8703.6830000000009</v>
      </c>
      <c r="D44" s="180">
        <v>998</v>
      </c>
      <c r="E44" s="182" t="s">
        <v>202</v>
      </c>
      <c r="F44" s="183">
        <v>670.05100000000004</v>
      </c>
      <c r="G44" s="184">
        <v>2787.6930000000002</v>
      </c>
      <c r="H44" s="185">
        <v>418</v>
      </c>
      <c r="I44" s="156"/>
      <c r="J44" s="179" t="s">
        <v>143</v>
      </c>
      <c r="K44" s="180">
        <v>282.48700000000002</v>
      </c>
      <c r="L44" s="181">
        <v>1233.2660000000001</v>
      </c>
      <c r="M44" s="180">
        <v>119.74</v>
      </c>
      <c r="N44" s="182" t="s">
        <v>136</v>
      </c>
      <c r="O44" s="183">
        <v>360.19099999999997</v>
      </c>
      <c r="P44" s="184">
        <v>1502.58</v>
      </c>
      <c r="Q44" s="185">
        <v>254.26400000000001</v>
      </c>
    </row>
    <row r="45" spans="1:17" x14ac:dyDescent="0.2">
      <c r="A45" s="179" t="s">
        <v>144</v>
      </c>
      <c r="B45" s="180">
        <v>1744.616</v>
      </c>
      <c r="C45" s="181">
        <v>7613.3029999999999</v>
      </c>
      <c r="D45" s="180">
        <v>982.73199999999997</v>
      </c>
      <c r="E45" s="182" t="s">
        <v>257</v>
      </c>
      <c r="F45" s="183">
        <v>564.49</v>
      </c>
      <c r="G45" s="184">
        <v>2346.0970000000002</v>
      </c>
      <c r="H45" s="185">
        <v>418.005</v>
      </c>
      <c r="I45" s="156"/>
      <c r="J45" s="179" t="s">
        <v>139</v>
      </c>
      <c r="K45" s="180">
        <v>203.53399999999999</v>
      </c>
      <c r="L45" s="181">
        <v>894.63</v>
      </c>
      <c r="M45" s="180">
        <v>139.11699999999999</v>
      </c>
      <c r="N45" s="182" t="s">
        <v>142</v>
      </c>
      <c r="O45" s="183">
        <v>242.35300000000001</v>
      </c>
      <c r="P45" s="184">
        <v>1010.448</v>
      </c>
      <c r="Q45" s="185">
        <v>80.25</v>
      </c>
    </row>
    <row r="46" spans="1:17" x14ac:dyDescent="0.2">
      <c r="A46" s="179" t="s">
        <v>245</v>
      </c>
      <c r="B46" s="180">
        <v>1571.1980000000001</v>
      </c>
      <c r="C46" s="181">
        <v>6806.2730000000001</v>
      </c>
      <c r="D46" s="180">
        <v>795.95</v>
      </c>
      <c r="E46" s="182" t="s">
        <v>209</v>
      </c>
      <c r="F46" s="183">
        <v>533.36900000000003</v>
      </c>
      <c r="G46" s="184">
        <v>2226.8890000000001</v>
      </c>
      <c r="H46" s="185">
        <v>275.01799999999997</v>
      </c>
      <c r="I46" s="156"/>
      <c r="J46" s="179" t="s">
        <v>200</v>
      </c>
      <c r="K46" s="180">
        <v>147.87299999999999</v>
      </c>
      <c r="L46" s="181">
        <v>636.22500000000002</v>
      </c>
      <c r="M46" s="180">
        <v>58.954999999999998</v>
      </c>
      <c r="N46" s="182" t="s">
        <v>159</v>
      </c>
      <c r="O46" s="183">
        <v>209.93299999999999</v>
      </c>
      <c r="P46" s="184">
        <v>877.52700000000004</v>
      </c>
      <c r="Q46" s="185">
        <v>157.773</v>
      </c>
    </row>
    <row r="47" spans="1:17" x14ac:dyDescent="0.2">
      <c r="A47" s="179" t="s">
        <v>256</v>
      </c>
      <c r="B47" s="180">
        <v>1389.739</v>
      </c>
      <c r="C47" s="181">
        <v>6011.3249999999998</v>
      </c>
      <c r="D47" s="180">
        <v>763</v>
      </c>
      <c r="E47" s="182" t="s">
        <v>240</v>
      </c>
      <c r="F47" s="183">
        <v>497.31200000000001</v>
      </c>
      <c r="G47" s="184">
        <v>2079.7150000000001</v>
      </c>
      <c r="H47" s="185">
        <v>330</v>
      </c>
      <c r="I47" s="156"/>
      <c r="J47" s="179" t="s">
        <v>154</v>
      </c>
      <c r="K47" s="180">
        <v>127.62</v>
      </c>
      <c r="L47" s="181">
        <v>557.89099999999996</v>
      </c>
      <c r="M47" s="180">
        <v>48.061</v>
      </c>
      <c r="N47" s="182" t="s">
        <v>154</v>
      </c>
      <c r="O47" s="183">
        <v>177.14599999999999</v>
      </c>
      <c r="P47" s="184">
        <v>738.92200000000003</v>
      </c>
      <c r="Q47" s="185">
        <v>66.375</v>
      </c>
    </row>
    <row r="48" spans="1:17" ht="13.5" thickBot="1" x14ac:dyDescent="0.25">
      <c r="A48" s="186" t="s">
        <v>146</v>
      </c>
      <c r="B48" s="187">
        <v>1154.4190000000001</v>
      </c>
      <c r="C48" s="188">
        <v>5028.2669999999998</v>
      </c>
      <c r="D48" s="187">
        <v>641.5</v>
      </c>
      <c r="E48" s="189" t="s">
        <v>258</v>
      </c>
      <c r="F48" s="190">
        <v>496.17500000000001</v>
      </c>
      <c r="G48" s="191">
        <v>2067.0039999999999</v>
      </c>
      <c r="H48" s="192">
        <v>342</v>
      </c>
      <c r="I48" s="156"/>
      <c r="J48" s="186" t="s">
        <v>159</v>
      </c>
      <c r="K48" s="187">
        <v>102.18600000000001</v>
      </c>
      <c r="L48" s="188">
        <v>450.11700000000002</v>
      </c>
      <c r="M48" s="187">
        <v>150.22399999999999</v>
      </c>
      <c r="N48" s="189" t="s">
        <v>174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165</v>
      </c>
      <c r="B52" s="151"/>
      <c r="C52" s="151"/>
      <c r="D52" s="151"/>
      <c r="E52" s="151"/>
      <c r="F52" s="151"/>
      <c r="G52" s="151"/>
      <c r="H52" s="152"/>
      <c r="I52" s="152"/>
      <c r="J52" s="151" t="s">
        <v>166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259</v>
      </c>
      <c r="B53" s="151"/>
      <c r="C53" s="151"/>
      <c r="D53" s="151"/>
      <c r="E53" s="151"/>
      <c r="F53" s="151"/>
      <c r="G53" s="151"/>
      <c r="H53" s="152"/>
      <c r="I53" s="152"/>
      <c r="J53" s="151" t="s">
        <v>260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253</v>
      </c>
      <c r="B56" s="158"/>
      <c r="C56" s="159"/>
      <c r="D56" s="160"/>
      <c r="E56" s="157" t="s">
        <v>254</v>
      </c>
      <c r="F56" s="158"/>
      <c r="G56" s="159"/>
      <c r="H56" s="160"/>
      <c r="I56" s="156"/>
      <c r="J56" s="157" t="s">
        <v>253</v>
      </c>
      <c r="K56" s="158"/>
      <c r="L56" s="159"/>
      <c r="M56" s="160"/>
      <c r="N56" s="157" t="s">
        <v>254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164</v>
      </c>
      <c r="D57" s="164" t="s">
        <v>132</v>
      </c>
      <c r="E57" s="161" t="s">
        <v>131</v>
      </c>
      <c r="F57" s="162" t="s">
        <v>104</v>
      </c>
      <c r="G57" s="163" t="s">
        <v>164</v>
      </c>
      <c r="H57" s="164" t="s">
        <v>132</v>
      </c>
      <c r="I57" s="156"/>
      <c r="J57" s="304" t="s">
        <v>131</v>
      </c>
      <c r="K57" s="163" t="s">
        <v>104</v>
      </c>
      <c r="L57" s="164" t="s">
        <v>164</v>
      </c>
      <c r="M57" s="322" t="s">
        <v>132</v>
      </c>
      <c r="N57" s="162" t="s">
        <v>131</v>
      </c>
      <c r="O57" s="163" t="s">
        <v>104</v>
      </c>
      <c r="P57" s="164" t="s">
        <v>164</v>
      </c>
      <c r="Q57" s="305" t="s">
        <v>132</v>
      </c>
    </row>
    <row r="58" spans="1:17" ht="15" thickBot="1" x14ac:dyDescent="0.25">
      <c r="A58" s="165" t="s">
        <v>118</v>
      </c>
      <c r="B58" s="166">
        <v>56594.584999999999</v>
      </c>
      <c r="C58" s="167">
        <v>246608.69</v>
      </c>
      <c r="D58" s="168">
        <v>14642.883</v>
      </c>
      <c r="E58" s="169" t="s">
        <v>118</v>
      </c>
      <c r="F58" s="170">
        <v>79160.895999999993</v>
      </c>
      <c r="G58" s="171">
        <v>330459.90100000001</v>
      </c>
      <c r="H58" s="168">
        <v>18819.21</v>
      </c>
      <c r="I58" s="156"/>
      <c r="J58" s="166" t="s">
        <v>118</v>
      </c>
      <c r="K58" s="167">
        <v>20619.605</v>
      </c>
      <c r="L58" s="168">
        <v>90106.831999999995</v>
      </c>
      <c r="M58" s="405">
        <v>4601.5690000000004</v>
      </c>
      <c r="N58" s="404" t="s">
        <v>118</v>
      </c>
      <c r="O58" s="171">
        <v>26869.947</v>
      </c>
      <c r="P58" s="168">
        <v>112067.289</v>
      </c>
      <c r="Q58" s="168">
        <v>5207.7910000000002</v>
      </c>
    </row>
    <row r="59" spans="1:17" x14ac:dyDescent="0.2">
      <c r="A59" s="172" t="s">
        <v>218</v>
      </c>
      <c r="B59" s="173">
        <v>9387.5010000000002</v>
      </c>
      <c r="C59" s="174">
        <v>40749.292999999998</v>
      </c>
      <c r="D59" s="173">
        <v>2421.5810000000001</v>
      </c>
      <c r="E59" s="175" t="s">
        <v>218</v>
      </c>
      <c r="F59" s="176">
        <v>21549.671999999999</v>
      </c>
      <c r="G59" s="177">
        <v>89893.032000000007</v>
      </c>
      <c r="H59" s="178">
        <v>5289.8190000000004</v>
      </c>
      <c r="I59" s="156"/>
      <c r="J59" s="306" t="s">
        <v>77</v>
      </c>
      <c r="K59" s="174">
        <v>7470.5360000000001</v>
      </c>
      <c r="L59" s="173">
        <v>32554.355</v>
      </c>
      <c r="M59" s="176">
        <v>1740.289</v>
      </c>
      <c r="N59" s="176" t="s">
        <v>218</v>
      </c>
      <c r="O59" s="177">
        <v>12061.268</v>
      </c>
      <c r="P59" s="178">
        <v>50284.45</v>
      </c>
      <c r="Q59" s="178">
        <v>2346.8020000000001</v>
      </c>
    </row>
    <row r="60" spans="1:17" x14ac:dyDescent="0.2">
      <c r="A60" s="179" t="s">
        <v>77</v>
      </c>
      <c r="B60" s="180">
        <v>7457.2129999999997</v>
      </c>
      <c r="C60" s="181">
        <v>32520.235000000001</v>
      </c>
      <c r="D60" s="180">
        <v>2188.7170000000001</v>
      </c>
      <c r="E60" s="182" t="s">
        <v>77</v>
      </c>
      <c r="F60" s="183">
        <v>9909.6869999999999</v>
      </c>
      <c r="G60" s="184">
        <v>41394.834999999999</v>
      </c>
      <c r="H60" s="185">
        <v>2410.5210000000002</v>
      </c>
      <c r="I60" s="156"/>
      <c r="J60" s="307" t="s">
        <v>218</v>
      </c>
      <c r="K60" s="181">
        <v>6250.9449999999997</v>
      </c>
      <c r="L60" s="180">
        <v>27361.179</v>
      </c>
      <c r="M60" s="183">
        <v>1267.3209999999999</v>
      </c>
      <c r="N60" s="183" t="s">
        <v>77</v>
      </c>
      <c r="O60" s="184">
        <v>6365.8469999999998</v>
      </c>
      <c r="P60" s="185">
        <v>26573.06</v>
      </c>
      <c r="Q60" s="185">
        <v>1256.2660000000001</v>
      </c>
    </row>
    <row r="61" spans="1:17" x14ac:dyDescent="0.2">
      <c r="A61" s="179" t="s">
        <v>139</v>
      </c>
      <c r="B61" s="180">
        <v>6021.598</v>
      </c>
      <c r="C61" s="181">
        <v>26386.621999999999</v>
      </c>
      <c r="D61" s="180">
        <v>1530.0730000000001</v>
      </c>
      <c r="E61" s="182" t="s">
        <v>137</v>
      </c>
      <c r="F61" s="183">
        <v>9547.6020000000008</v>
      </c>
      <c r="G61" s="184">
        <v>39898.39</v>
      </c>
      <c r="H61" s="185">
        <v>2249.1039999999998</v>
      </c>
      <c r="I61" s="156"/>
      <c r="J61" s="307" t="s">
        <v>134</v>
      </c>
      <c r="K61" s="181">
        <v>1508.386</v>
      </c>
      <c r="L61" s="180">
        <v>6637.9539999999997</v>
      </c>
      <c r="M61" s="183">
        <v>337.49799999999999</v>
      </c>
      <c r="N61" s="183" t="s">
        <v>139</v>
      </c>
      <c r="O61" s="184">
        <v>2570.982</v>
      </c>
      <c r="P61" s="185">
        <v>10735.252</v>
      </c>
      <c r="Q61" s="185">
        <v>422.86099999999999</v>
      </c>
    </row>
    <row r="62" spans="1:17" x14ac:dyDescent="0.2">
      <c r="A62" s="179" t="s">
        <v>79</v>
      </c>
      <c r="B62" s="180">
        <v>5847.5249999999996</v>
      </c>
      <c r="C62" s="181">
        <v>25496.588</v>
      </c>
      <c r="D62" s="180">
        <v>1432.3</v>
      </c>
      <c r="E62" s="182" t="s">
        <v>76</v>
      </c>
      <c r="F62" s="183">
        <v>8142.5910000000003</v>
      </c>
      <c r="G62" s="184">
        <v>33972.449999999997</v>
      </c>
      <c r="H62" s="185">
        <v>1933.5170000000001</v>
      </c>
      <c r="I62" s="156"/>
      <c r="J62" s="307" t="s">
        <v>136</v>
      </c>
      <c r="K62" s="181">
        <v>1369.1569999999999</v>
      </c>
      <c r="L62" s="180">
        <v>5960.8</v>
      </c>
      <c r="M62" s="183">
        <v>309</v>
      </c>
      <c r="N62" s="183" t="s">
        <v>145</v>
      </c>
      <c r="O62" s="184">
        <v>1432.6880000000001</v>
      </c>
      <c r="P62" s="185">
        <v>5975.2790000000005</v>
      </c>
      <c r="Q62" s="185">
        <v>243.68</v>
      </c>
    </row>
    <row r="63" spans="1:17" x14ac:dyDescent="0.2">
      <c r="A63" s="179" t="s">
        <v>146</v>
      </c>
      <c r="B63" s="180">
        <v>5385.7640000000001</v>
      </c>
      <c r="C63" s="181">
        <v>23480.659</v>
      </c>
      <c r="D63" s="180">
        <v>1332.549</v>
      </c>
      <c r="E63" s="182" t="s">
        <v>139</v>
      </c>
      <c r="F63" s="183">
        <v>5527.4369999999999</v>
      </c>
      <c r="G63" s="184">
        <v>23127.728999999999</v>
      </c>
      <c r="H63" s="185">
        <v>1423.6389999999999</v>
      </c>
      <c r="I63" s="156"/>
      <c r="J63" s="307" t="s">
        <v>145</v>
      </c>
      <c r="K63" s="181">
        <v>1139.586</v>
      </c>
      <c r="L63" s="180">
        <v>4983.5929999999998</v>
      </c>
      <c r="M63" s="183">
        <v>274.32</v>
      </c>
      <c r="N63" s="183" t="s">
        <v>133</v>
      </c>
      <c r="O63" s="184">
        <v>1014.046</v>
      </c>
      <c r="P63" s="185">
        <v>4219.4939999999997</v>
      </c>
      <c r="Q63" s="185">
        <v>237.13499999999999</v>
      </c>
    </row>
    <row r="64" spans="1:17" x14ac:dyDescent="0.2">
      <c r="A64" s="179" t="s">
        <v>137</v>
      </c>
      <c r="B64" s="180">
        <v>5007.5559999999996</v>
      </c>
      <c r="C64" s="181">
        <v>21834.548999999999</v>
      </c>
      <c r="D64" s="180">
        <v>1241.6769999999999</v>
      </c>
      <c r="E64" s="182" t="s">
        <v>146</v>
      </c>
      <c r="F64" s="183">
        <v>5157.17</v>
      </c>
      <c r="G64" s="184">
        <v>21530.19</v>
      </c>
      <c r="H64" s="185">
        <v>1147.518</v>
      </c>
      <c r="I64" s="156"/>
      <c r="J64" s="307" t="s">
        <v>76</v>
      </c>
      <c r="K64" s="181">
        <v>869.32100000000003</v>
      </c>
      <c r="L64" s="180">
        <v>3816.3969999999999</v>
      </c>
      <c r="M64" s="183">
        <v>199.119</v>
      </c>
      <c r="N64" s="183" t="s">
        <v>134</v>
      </c>
      <c r="O64" s="184">
        <v>737.97900000000004</v>
      </c>
      <c r="P64" s="185">
        <v>3070.076</v>
      </c>
      <c r="Q64" s="185">
        <v>172.34</v>
      </c>
    </row>
    <row r="65" spans="1:17" x14ac:dyDescent="0.2">
      <c r="A65" s="179" t="s">
        <v>76</v>
      </c>
      <c r="B65" s="180">
        <v>3795.203</v>
      </c>
      <c r="C65" s="181">
        <v>16530.753000000001</v>
      </c>
      <c r="D65" s="180">
        <v>1019.087</v>
      </c>
      <c r="E65" s="182" t="s">
        <v>79</v>
      </c>
      <c r="F65" s="183">
        <v>4167.6890000000003</v>
      </c>
      <c r="G65" s="184">
        <v>17396.615000000002</v>
      </c>
      <c r="H65" s="185">
        <v>965.875</v>
      </c>
      <c r="I65" s="156"/>
      <c r="J65" s="307" t="s">
        <v>138</v>
      </c>
      <c r="K65" s="181">
        <v>756.25</v>
      </c>
      <c r="L65" s="180">
        <v>3304.71</v>
      </c>
      <c r="M65" s="183">
        <v>154.4</v>
      </c>
      <c r="N65" s="183" t="s">
        <v>76</v>
      </c>
      <c r="O65" s="184">
        <v>721.64800000000002</v>
      </c>
      <c r="P65" s="185">
        <v>3014.25</v>
      </c>
      <c r="Q65" s="185">
        <v>123.703</v>
      </c>
    </row>
    <row r="66" spans="1:17" x14ac:dyDescent="0.2">
      <c r="A66" s="179" t="s">
        <v>144</v>
      </c>
      <c r="B66" s="180">
        <v>1880.079</v>
      </c>
      <c r="C66" s="181">
        <v>8199.9169999999995</v>
      </c>
      <c r="D66" s="180">
        <v>598.27</v>
      </c>
      <c r="E66" s="182" t="s">
        <v>144</v>
      </c>
      <c r="F66" s="183">
        <v>2595.7750000000001</v>
      </c>
      <c r="G66" s="184">
        <v>10818.644</v>
      </c>
      <c r="H66" s="185">
        <v>593.44600000000003</v>
      </c>
      <c r="I66" s="156"/>
      <c r="J66" s="307" t="s">
        <v>139</v>
      </c>
      <c r="K66" s="181">
        <v>398.553</v>
      </c>
      <c r="L66" s="180">
        <v>1749.6890000000001</v>
      </c>
      <c r="M66" s="183">
        <v>83.448999999999998</v>
      </c>
      <c r="N66" s="183" t="s">
        <v>138</v>
      </c>
      <c r="O66" s="184">
        <v>602.29700000000003</v>
      </c>
      <c r="P66" s="185">
        <v>2516.9029999999998</v>
      </c>
      <c r="Q66" s="185">
        <v>88.128</v>
      </c>
    </row>
    <row r="67" spans="1:17" x14ac:dyDescent="0.2">
      <c r="A67" s="179" t="s">
        <v>205</v>
      </c>
      <c r="B67" s="180">
        <v>1667.5150000000001</v>
      </c>
      <c r="C67" s="181">
        <v>7258.2939999999999</v>
      </c>
      <c r="D67" s="180">
        <v>399</v>
      </c>
      <c r="E67" s="182" t="s">
        <v>136</v>
      </c>
      <c r="F67" s="183">
        <v>2378.0059999999999</v>
      </c>
      <c r="G67" s="184">
        <v>9931.8050000000003</v>
      </c>
      <c r="H67" s="185">
        <v>531.84699999999998</v>
      </c>
      <c r="I67" s="156"/>
      <c r="J67" s="307" t="s">
        <v>143</v>
      </c>
      <c r="K67" s="181">
        <v>344.03500000000003</v>
      </c>
      <c r="L67" s="180">
        <v>1501.146</v>
      </c>
      <c r="M67" s="183">
        <v>92.87</v>
      </c>
      <c r="N67" s="183" t="s">
        <v>136</v>
      </c>
      <c r="O67" s="184">
        <v>363.202</v>
      </c>
      <c r="P67" s="185">
        <v>1510.7760000000001</v>
      </c>
      <c r="Q67" s="185">
        <v>85</v>
      </c>
    </row>
    <row r="68" spans="1:17" x14ac:dyDescent="0.2">
      <c r="A68" s="179" t="s">
        <v>136</v>
      </c>
      <c r="B68" s="180">
        <v>1413.578</v>
      </c>
      <c r="C68" s="181">
        <v>6190.78</v>
      </c>
      <c r="D68" s="180">
        <v>333.01799999999997</v>
      </c>
      <c r="E68" s="182" t="s">
        <v>133</v>
      </c>
      <c r="F68" s="183">
        <v>1684.71</v>
      </c>
      <c r="G68" s="184">
        <v>7033.55</v>
      </c>
      <c r="H68" s="185">
        <v>350.11700000000002</v>
      </c>
      <c r="I68" s="156"/>
      <c r="J68" s="307" t="s">
        <v>144</v>
      </c>
      <c r="K68" s="181">
        <v>128.51400000000001</v>
      </c>
      <c r="L68" s="180">
        <v>559.745</v>
      </c>
      <c r="M68" s="183">
        <v>47.253999999999998</v>
      </c>
      <c r="N68" s="183" t="s">
        <v>143</v>
      </c>
      <c r="O68" s="184">
        <v>288.286</v>
      </c>
      <c r="P68" s="185">
        <v>1202.0429999999999</v>
      </c>
      <c r="Q68" s="185">
        <v>60.161999999999999</v>
      </c>
    </row>
    <row r="69" spans="1:17" x14ac:dyDescent="0.2">
      <c r="A69" s="179" t="s">
        <v>142</v>
      </c>
      <c r="B69" s="180">
        <v>1293.922</v>
      </c>
      <c r="C69" s="181">
        <v>5646.518</v>
      </c>
      <c r="D69" s="180">
        <v>353.995</v>
      </c>
      <c r="E69" s="182" t="s">
        <v>205</v>
      </c>
      <c r="F69" s="183">
        <v>1648.35</v>
      </c>
      <c r="G69" s="184">
        <v>6867.7169999999996</v>
      </c>
      <c r="H69" s="185">
        <v>357</v>
      </c>
      <c r="I69" s="156"/>
      <c r="J69" s="307" t="s">
        <v>133</v>
      </c>
      <c r="K69" s="181">
        <v>103.39700000000001</v>
      </c>
      <c r="L69" s="180">
        <v>456.20299999999997</v>
      </c>
      <c r="M69" s="183">
        <v>26.879000000000001</v>
      </c>
      <c r="N69" s="183" t="s">
        <v>144</v>
      </c>
      <c r="O69" s="184">
        <v>271.95699999999999</v>
      </c>
      <c r="P69" s="185">
        <v>1135.039</v>
      </c>
      <c r="Q69" s="185">
        <v>70.855999999999995</v>
      </c>
    </row>
    <row r="70" spans="1:17" x14ac:dyDescent="0.2">
      <c r="A70" s="179" t="s">
        <v>133</v>
      </c>
      <c r="B70" s="180">
        <v>1130.5329999999999</v>
      </c>
      <c r="C70" s="181">
        <v>4914.4930000000004</v>
      </c>
      <c r="D70" s="180">
        <v>248.08500000000001</v>
      </c>
      <c r="E70" s="182" t="s">
        <v>174</v>
      </c>
      <c r="F70" s="183">
        <v>1208.182</v>
      </c>
      <c r="G70" s="184">
        <v>5045.0739999999996</v>
      </c>
      <c r="H70" s="185">
        <v>306.84699999999998</v>
      </c>
      <c r="I70" s="156"/>
      <c r="J70" s="307" t="s">
        <v>79</v>
      </c>
      <c r="K70" s="181">
        <v>88.111000000000004</v>
      </c>
      <c r="L70" s="180">
        <v>384.62799999999999</v>
      </c>
      <c r="M70" s="183">
        <v>20.155999999999999</v>
      </c>
      <c r="N70" s="183" t="s">
        <v>137</v>
      </c>
      <c r="O70" s="184">
        <v>241.726</v>
      </c>
      <c r="P70" s="185">
        <v>1005.535</v>
      </c>
      <c r="Q70" s="185">
        <v>53.848999999999997</v>
      </c>
    </row>
    <row r="71" spans="1:17" x14ac:dyDescent="0.2">
      <c r="A71" s="179" t="s">
        <v>143</v>
      </c>
      <c r="B71" s="180">
        <v>755.92899999999997</v>
      </c>
      <c r="C71" s="181">
        <v>3301.2179999999998</v>
      </c>
      <c r="D71" s="180">
        <v>192.155</v>
      </c>
      <c r="E71" s="182" t="s">
        <v>138</v>
      </c>
      <c r="F71" s="183">
        <v>1088.5309999999999</v>
      </c>
      <c r="G71" s="184">
        <v>4537.915</v>
      </c>
      <c r="H71" s="185">
        <v>257.40600000000001</v>
      </c>
      <c r="I71" s="156"/>
      <c r="J71" s="307" t="s">
        <v>135</v>
      </c>
      <c r="K71" s="181">
        <v>83.875</v>
      </c>
      <c r="L71" s="180">
        <v>366.577</v>
      </c>
      <c r="M71" s="183">
        <v>22</v>
      </c>
      <c r="N71" s="183" t="s">
        <v>142</v>
      </c>
      <c r="O71" s="184">
        <v>167.44499999999999</v>
      </c>
      <c r="P71" s="185">
        <v>697.19</v>
      </c>
      <c r="Q71" s="185">
        <v>41.1</v>
      </c>
    </row>
    <row r="72" spans="1:17" x14ac:dyDescent="0.2">
      <c r="A72" s="179" t="s">
        <v>215</v>
      </c>
      <c r="B72" s="180">
        <v>694</v>
      </c>
      <c r="C72" s="181">
        <v>3022.7910000000002</v>
      </c>
      <c r="D72" s="180">
        <v>180</v>
      </c>
      <c r="E72" s="182" t="s">
        <v>142</v>
      </c>
      <c r="F72" s="183">
        <v>972.37099999999998</v>
      </c>
      <c r="G72" s="184">
        <v>4056.5819999999999</v>
      </c>
      <c r="H72" s="185">
        <v>224.839</v>
      </c>
      <c r="I72" s="156"/>
      <c r="J72" s="307" t="s">
        <v>159</v>
      </c>
      <c r="K72" s="181">
        <v>80.296999999999997</v>
      </c>
      <c r="L72" s="180">
        <v>345.476</v>
      </c>
      <c r="M72" s="183">
        <v>21</v>
      </c>
      <c r="N72" s="183" t="s">
        <v>79</v>
      </c>
      <c r="O72" s="184">
        <v>28.777999999999999</v>
      </c>
      <c r="P72" s="185">
        <v>120.44</v>
      </c>
      <c r="Q72" s="185">
        <v>5.6150000000000002</v>
      </c>
    </row>
    <row r="73" spans="1:17" x14ac:dyDescent="0.2">
      <c r="A73" s="179" t="s">
        <v>141</v>
      </c>
      <c r="B73" s="180">
        <v>640.57799999999997</v>
      </c>
      <c r="C73" s="181">
        <v>2781.3589999999999</v>
      </c>
      <c r="D73" s="180">
        <v>162.85499999999999</v>
      </c>
      <c r="E73" s="182" t="s">
        <v>141</v>
      </c>
      <c r="F73" s="183">
        <v>842.41499999999996</v>
      </c>
      <c r="G73" s="184">
        <v>3516.2620000000002</v>
      </c>
      <c r="H73" s="185">
        <v>183.68100000000001</v>
      </c>
      <c r="I73" s="156"/>
      <c r="J73" s="307" t="s">
        <v>226</v>
      </c>
      <c r="K73" s="181">
        <v>12.675000000000001</v>
      </c>
      <c r="L73" s="180">
        <v>54.536000000000001</v>
      </c>
      <c r="M73" s="183">
        <v>3.2</v>
      </c>
      <c r="N73" s="183" t="s">
        <v>141</v>
      </c>
      <c r="O73" s="184">
        <v>1.798</v>
      </c>
      <c r="P73" s="185">
        <v>7.5019999999999998</v>
      </c>
      <c r="Q73" s="185">
        <v>0.29399999999999998</v>
      </c>
    </row>
    <row r="74" spans="1:17" ht="13.5" thickBot="1" x14ac:dyDescent="0.25">
      <c r="A74" s="186" t="s">
        <v>174</v>
      </c>
      <c r="B74" s="187">
        <v>619.64499999999998</v>
      </c>
      <c r="C74" s="188">
        <v>2705.346</v>
      </c>
      <c r="D74" s="187">
        <v>165.08699999999999</v>
      </c>
      <c r="E74" s="189" t="s">
        <v>159</v>
      </c>
      <c r="F74" s="190">
        <v>814.72500000000002</v>
      </c>
      <c r="G74" s="191">
        <v>3399.7069999999999</v>
      </c>
      <c r="H74" s="192">
        <v>161.04300000000001</v>
      </c>
      <c r="I74" s="156"/>
      <c r="J74" s="308" t="s">
        <v>141</v>
      </c>
      <c r="K74" s="188">
        <v>8.1829999999999998</v>
      </c>
      <c r="L74" s="187">
        <v>35.716999999999999</v>
      </c>
      <c r="M74" s="190">
        <v>1.3360000000000001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252</v>
      </c>
      <c r="B79" s="151"/>
      <c r="C79" s="151"/>
      <c r="D79" s="151"/>
      <c r="E79" s="151"/>
      <c r="F79" s="151"/>
      <c r="G79" s="151"/>
      <c r="H79" s="152"/>
      <c r="I79" s="152"/>
      <c r="J79" s="151" t="s">
        <v>252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253</v>
      </c>
      <c r="B82" s="158"/>
      <c r="C82" s="159"/>
      <c r="D82" s="160"/>
      <c r="E82" s="157" t="s">
        <v>254</v>
      </c>
      <c r="F82" s="158"/>
      <c r="G82" s="159"/>
      <c r="H82" s="160"/>
      <c r="I82" s="156"/>
      <c r="J82" s="157" t="s">
        <v>253</v>
      </c>
      <c r="K82" s="158"/>
      <c r="L82" s="159"/>
      <c r="M82" s="160"/>
      <c r="N82" s="157" t="s">
        <v>254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164</v>
      </c>
      <c r="D83" s="164" t="s">
        <v>132</v>
      </c>
      <c r="E83" s="161" t="s">
        <v>131</v>
      </c>
      <c r="F83" s="162" t="s">
        <v>104</v>
      </c>
      <c r="G83" s="163" t="s">
        <v>164</v>
      </c>
      <c r="H83" s="164" t="s">
        <v>132</v>
      </c>
      <c r="I83" s="156"/>
      <c r="J83" s="161" t="s">
        <v>131</v>
      </c>
      <c r="K83" s="162" t="s">
        <v>104</v>
      </c>
      <c r="L83" s="163" t="s">
        <v>164</v>
      </c>
      <c r="M83" s="164" t="s">
        <v>132</v>
      </c>
      <c r="N83" s="161" t="s">
        <v>131</v>
      </c>
      <c r="O83" s="162" t="s">
        <v>104</v>
      </c>
      <c r="P83" s="163" t="s">
        <v>164</v>
      </c>
      <c r="Q83" s="164" t="s">
        <v>132</v>
      </c>
    </row>
    <row r="84" spans="1:17" ht="15" thickBot="1" x14ac:dyDescent="0.25">
      <c r="A84" s="165" t="s">
        <v>118</v>
      </c>
      <c r="B84" s="166">
        <v>174652.42</v>
      </c>
      <c r="C84" s="167">
        <v>761536.71299999999</v>
      </c>
      <c r="D84" s="168">
        <v>59470.578000000001</v>
      </c>
      <c r="E84" s="169" t="s">
        <v>118</v>
      </c>
      <c r="F84" s="170">
        <v>191313.902</v>
      </c>
      <c r="G84" s="171">
        <v>798220.16599999997</v>
      </c>
      <c r="H84" s="168">
        <v>63926.720000000001</v>
      </c>
      <c r="I84" s="156"/>
      <c r="J84" s="165" t="s">
        <v>118</v>
      </c>
      <c r="K84" s="166">
        <v>77618.217000000004</v>
      </c>
      <c r="L84" s="167">
        <v>338430.63799999998</v>
      </c>
      <c r="M84" s="168">
        <v>22700.946</v>
      </c>
      <c r="N84" s="169" t="s">
        <v>118</v>
      </c>
      <c r="O84" s="170">
        <v>69730.758000000002</v>
      </c>
      <c r="P84" s="171">
        <v>291107.21999999997</v>
      </c>
      <c r="Q84" s="168">
        <v>19949.234</v>
      </c>
    </row>
    <row r="85" spans="1:17" x14ac:dyDescent="0.2">
      <c r="A85" s="172" t="s">
        <v>77</v>
      </c>
      <c r="B85" s="173">
        <v>20943.028999999999</v>
      </c>
      <c r="C85" s="174">
        <v>91356.873999999996</v>
      </c>
      <c r="D85" s="173">
        <v>8674.9860000000008</v>
      </c>
      <c r="E85" s="175" t="s">
        <v>77</v>
      </c>
      <c r="F85" s="176">
        <v>23960.803</v>
      </c>
      <c r="G85" s="177">
        <v>99980.096999999994</v>
      </c>
      <c r="H85" s="178">
        <v>9268.4639999999999</v>
      </c>
      <c r="I85" s="156"/>
      <c r="J85" s="172" t="s">
        <v>77</v>
      </c>
      <c r="K85" s="173">
        <v>30256.572</v>
      </c>
      <c r="L85" s="174">
        <v>131930.05900000001</v>
      </c>
      <c r="M85" s="173">
        <v>10348.591</v>
      </c>
      <c r="N85" s="175" t="s">
        <v>77</v>
      </c>
      <c r="O85" s="176">
        <v>24038.469000000001</v>
      </c>
      <c r="P85" s="177">
        <v>100361.26700000001</v>
      </c>
      <c r="Q85" s="178">
        <v>7809.6270000000004</v>
      </c>
    </row>
    <row r="86" spans="1:17" x14ac:dyDescent="0.2">
      <c r="A86" s="179" t="s">
        <v>137</v>
      </c>
      <c r="B86" s="180">
        <v>17058.900000000001</v>
      </c>
      <c r="C86" s="181">
        <v>74437.407999999996</v>
      </c>
      <c r="D86" s="180">
        <v>5724.4809999999998</v>
      </c>
      <c r="E86" s="182" t="s">
        <v>137</v>
      </c>
      <c r="F86" s="183">
        <v>23063.344000000001</v>
      </c>
      <c r="G86" s="184">
        <v>96259.933999999994</v>
      </c>
      <c r="H86" s="185">
        <v>7031.0969999999998</v>
      </c>
      <c r="I86" s="156"/>
      <c r="J86" s="179" t="s">
        <v>218</v>
      </c>
      <c r="K86" s="180">
        <v>9137.6579999999994</v>
      </c>
      <c r="L86" s="181">
        <v>39797.995999999999</v>
      </c>
      <c r="M86" s="180">
        <v>2703.518</v>
      </c>
      <c r="N86" s="182" t="s">
        <v>218</v>
      </c>
      <c r="O86" s="183">
        <v>10329.906000000001</v>
      </c>
      <c r="P86" s="184">
        <v>43150.837</v>
      </c>
      <c r="Q86" s="185">
        <v>3652.8739999999998</v>
      </c>
    </row>
    <row r="87" spans="1:17" x14ac:dyDescent="0.2">
      <c r="A87" s="179" t="s">
        <v>133</v>
      </c>
      <c r="B87" s="180">
        <v>15466.402</v>
      </c>
      <c r="C87" s="181">
        <v>67493.778999999995</v>
      </c>
      <c r="D87" s="180">
        <v>4599.0540000000001</v>
      </c>
      <c r="E87" s="182" t="s">
        <v>133</v>
      </c>
      <c r="F87" s="183">
        <v>16391.91</v>
      </c>
      <c r="G87" s="184">
        <v>68413.634000000005</v>
      </c>
      <c r="H87" s="185">
        <v>4772.6620000000003</v>
      </c>
      <c r="I87" s="156"/>
      <c r="J87" s="179" t="s">
        <v>133</v>
      </c>
      <c r="K87" s="180">
        <v>8724.7819999999992</v>
      </c>
      <c r="L87" s="181">
        <v>38007.300999999999</v>
      </c>
      <c r="M87" s="180">
        <v>1863.694</v>
      </c>
      <c r="N87" s="182" t="s">
        <v>133</v>
      </c>
      <c r="O87" s="183">
        <v>7706.42</v>
      </c>
      <c r="P87" s="184">
        <v>32142.924999999999</v>
      </c>
      <c r="Q87" s="185">
        <v>1420.643</v>
      </c>
    </row>
    <row r="88" spans="1:17" x14ac:dyDescent="0.2">
      <c r="A88" s="179" t="s">
        <v>144</v>
      </c>
      <c r="B88" s="180">
        <v>12102.972</v>
      </c>
      <c r="C88" s="181">
        <v>52790.824000000001</v>
      </c>
      <c r="D88" s="180">
        <v>3847.694</v>
      </c>
      <c r="E88" s="182" t="s">
        <v>140</v>
      </c>
      <c r="F88" s="183">
        <v>13447.862999999999</v>
      </c>
      <c r="G88" s="184">
        <v>56100.826999999997</v>
      </c>
      <c r="H88" s="185">
        <v>3911.2449999999999</v>
      </c>
      <c r="I88" s="156"/>
      <c r="J88" s="179" t="s">
        <v>143</v>
      </c>
      <c r="K88" s="180">
        <v>6841.7920000000004</v>
      </c>
      <c r="L88" s="181">
        <v>29828.618999999999</v>
      </c>
      <c r="M88" s="180">
        <v>1863.4179999999999</v>
      </c>
      <c r="N88" s="182" t="s">
        <v>137</v>
      </c>
      <c r="O88" s="183">
        <v>5886.3680000000004</v>
      </c>
      <c r="P88" s="184">
        <v>24576.510999999999</v>
      </c>
      <c r="Q88" s="185">
        <v>1529.8689999999999</v>
      </c>
    </row>
    <row r="89" spans="1:17" x14ac:dyDescent="0.2">
      <c r="A89" s="179" t="s">
        <v>79</v>
      </c>
      <c r="B89" s="180">
        <v>11034.572</v>
      </c>
      <c r="C89" s="181">
        <v>48096.313999999998</v>
      </c>
      <c r="D89" s="180">
        <v>3712.4340000000002</v>
      </c>
      <c r="E89" s="182" t="s">
        <v>79</v>
      </c>
      <c r="F89" s="183">
        <v>12237.869000000001</v>
      </c>
      <c r="G89" s="184">
        <v>51086.463000000003</v>
      </c>
      <c r="H89" s="185">
        <v>4251.1270000000004</v>
      </c>
      <c r="I89" s="156"/>
      <c r="J89" s="179" t="s">
        <v>76</v>
      </c>
      <c r="K89" s="180">
        <v>6546.1710000000003</v>
      </c>
      <c r="L89" s="181">
        <v>28615.842000000001</v>
      </c>
      <c r="M89" s="180">
        <v>1967.269</v>
      </c>
      <c r="N89" s="182" t="s">
        <v>76</v>
      </c>
      <c r="O89" s="183">
        <v>5258.3980000000001</v>
      </c>
      <c r="P89" s="184">
        <v>21957.817999999999</v>
      </c>
      <c r="Q89" s="185">
        <v>1295.194</v>
      </c>
    </row>
    <row r="90" spans="1:17" x14ac:dyDescent="0.2">
      <c r="A90" s="179" t="s">
        <v>140</v>
      </c>
      <c r="B90" s="180">
        <v>9685.3379999999997</v>
      </c>
      <c r="C90" s="181">
        <v>42228.584999999999</v>
      </c>
      <c r="D90" s="180">
        <v>3205.6849999999999</v>
      </c>
      <c r="E90" s="182" t="s">
        <v>144</v>
      </c>
      <c r="F90" s="183">
        <v>11855.527</v>
      </c>
      <c r="G90" s="184">
        <v>49458.167999999998</v>
      </c>
      <c r="H90" s="185">
        <v>3830.9520000000002</v>
      </c>
      <c r="I90" s="156"/>
      <c r="J90" s="179" t="s">
        <v>137</v>
      </c>
      <c r="K90" s="180">
        <v>5388.5</v>
      </c>
      <c r="L90" s="181">
        <v>23519.862000000001</v>
      </c>
      <c r="M90" s="180">
        <v>1480.268</v>
      </c>
      <c r="N90" s="182" t="s">
        <v>143</v>
      </c>
      <c r="O90" s="183">
        <v>4955.6180000000004</v>
      </c>
      <c r="P90" s="184">
        <v>20677.065999999999</v>
      </c>
      <c r="Q90" s="185">
        <v>1485.94</v>
      </c>
    </row>
    <row r="91" spans="1:17" x14ac:dyDescent="0.2">
      <c r="A91" s="179" t="s">
        <v>146</v>
      </c>
      <c r="B91" s="180">
        <v>7907.0029999999997</v>
      </c>
      <c r="C91" s="181">
        <v>34494.381999999998</v>
      </c>
      <c r="D91" s="180">
        <v>3249.7979999999998</v>
      </c>
      <c r="E91" s="182" t="s">
        <v>146</v>
      </c>
      <c r="F91" s="183">
        <v>8359.9670000000006</v>
      </c>
      <c r="G91" s="184">
        <v>34889.087</v>
      </c>
      <c r="H91" s="185">
        <v>3472.8090000000002</v>
      </c>
      <c r="I91" s="156"/>
      <c r="J91" s="179" t="s">
        <v>144</v>
      </c>
      <c r="K91" s="180">
        <v>2204.4789999999998</v>
      </c>
      <c r="L91" s="181">
        <v>9603.8250000000007</v>
      </c>
      <c r="M91" s="180">
        <v>591.47900000000004</v>
      </c>
      <c r="N91" s="182" t="s">
        <v>144</v>
      </c>
      <c r="O91" s="183">
        <v>2381.7260000000001</v>
      </c>
      <c r="P91" s="184">
        <v>9945.527</v>
      </c>
      <c r="Q91" s="185">
        <v>674.59299999999996</v>
      </c>
    </row>
    <row r="92" spans="1:17" x14ac:dyDescent="0.2">
      <c r="A92" s="179" t="s">
        <v>141</v>
      </c>
      <c r="B92" s="180">
        <v>6942.3050000000003</v>
      </c>
      <c r="C92" s="181">
        <v>30221.974999999999</v>
      </c>
      <c r="D92" s="180">
        <v>2412.145</v>
      </c>
      <c r="E92" s="182" t="s">
        <v>141</v>
      </c>
      <c r="F92" s="183">
        <v>7495.6580000000004</v>
      </c>
      <c r="G92" s="184">
        <v>31252.778999999999</v>
      </c>
      <c r="H92" s="185">
        <v>2664.4059999999999</v>
      </c>
      <c r="I92" s="156"/>
      <c r="J92" s="179" t="s">
        <v>135</v>
      </c>
      <c r="K92" s="180">
        <v>1665.297</v>
      </c>
      <c r="L92" s="181">
        <v>7263.4790000000003</v>
      </c>
      <c r="M92" s="180">
        <v>287.935</v>
      </c>
      <c r="N92" s="182" t="s">
        <v>135</v>
      </c>
      <c r="O92" s="183">
        <v>1915.32</v>
      </c>
      <c r="P92" s="184">
        <v>7996.48</v>
      </c>
      <c r="Q92" s="185">
        <v>342.26100000000002</v>
      </c>
    </row>
    <row r="93" spans="1:17" x14ac:dyDescent="0.2">
      <c r="A93" s="179" t="s">
        <v>218</v>
      </c>
      <c r="B93" s="180">
        <v>5502.8459999999995</v>
      </c>
      <c r="C93" s="181">
        <v>24015.13</v>
      </c>
      <c r="D93" s="180">
        <v>1902.2190000000001</v>
      </c>
      <c r="E93" s="182" t="s">
        <v>218</v>
      </c>
      <c r="F93" s="183">
        <v>6893.2690000000002</v>
      </c>
      <c r="G93" s="184">
        <v>28787.284</v>
      </c>
      <c r="H93" s="185">
        <v>2577.259</v>
      </c>
      <c r="I93" s="156"/>
      <c r="J93" s="179" t="s">
        <v>136</v>
      </c>
      <c r="K93" s="180">
        <v>1580.4280000000001</v>
      </c>
      <c r="L93" s="181">
        <v>6902.6009999999997</v>
      </c>
      <c r="M93" s="180">
        <v>289.572</v>
      </c>
      <c r="N93" s="182" t="s">
        <v>174</v>
      </c>
      <c r="O93" s="183">
        <v>1791.5350000000001</v>
      </c>
      <c r="P93" s="184">
        <v>7468.0330000000004</v>
      </c>
      <c r="Q93" s="185">
        <v>312.005</v>
      </c>
    </row>
    <row r="94" spans="1:17" x14ac:dyDescent="0.2">
      <c r="A94" s="179" t="s">
        <v>143</v>
      </c>
      <c r="B94" s="180">
        <v>5466.0469999999996</v>
      </c>
      <c r="C94" s="181">
        <v>23818.639999999999</v>
      </c>
      <c r="D94" s="180">
        <v>1511.5609999999999</v>
      </c>
      <c r="E94" s="182" t="s">
        <v>136</v>
      </c>
      <c r="F94" s="183">
        <v>5536.6869999999999</v>
      </c>
      <c r="G94" s="184">
        <v>23104.992999999999</v>
      </c>
      <c r="H94" s="185">
        <v>1888.354</v>
      </c>
      <c r="I94" s="156"/>
      <c r="J94" s="179" t="s">
        <v>174</v>
      </c>
      <c r="K94" s="180">
        <v>920.09900000000005</v>
      </c>
      <c r="L94" s="181">
        <v>3992.3240000000001</v>
      </c>
      <c r="M94" s="180">
        <v>156.761</v>
      </c>
      <c r="N94" s="182" t="s">
        <v>136</v>
      </c>
      <c r="O94" s="183">
        <v>1196.075</v>
      </c>
      <c r="P94" s="184">
        <v>4996.1319999999996</v>
      </c>
      <c r="Q94" s="185">
        <v>234.346</v>
      </c>
    </row>
    <row r="95" spans="1:17" x14ac:dyDescent="0.2">
      <c r="A95" s="179" t="s">
        <v>215</v>
      </c>
      <c r="B95" s="180">
        <v>4796.8940000000002</v>
      </c>
      <c r="C95" s="181">
        <v>20925.893</v>
      </c>
      <c r="D95" s="180">
        <v>1343.61</v>
      </c>
      <c r="E95" s="182" t="s">
        <v>149</v>
      </c>
      <c r="F95" s="183">
        <v>4751.4459999999999</v>
      </c>
      <c r="G95" s="184">
        <v>19813.915000000001</v>
      </c>
      <c r="H95" s="185">
        <v>1561.5419999999999</v>
      </c>
      <c r="I95" s="156"/>
      <c r="J95" s="179" t="s">
        <v>159</v>
      </c>
      <c r="K95" s="180">
        <v>802.56600000000003</v>
      </c>
      <c r="L95" s="181">
        <v>3492.8580000000002</v>
      </c>
      <c r="M95" s="180">
        <v>263.62900000000002</v>
      </c>
      <c r="N95" s="182" t="s">
        <v>141</v>
      </c>
      <c r="O95" s="183">
        <v>870.61199999999997</v>
      </c>
      <c r="P95" s="184">
        <v>3643.826</v>
      </c>
      <c r="Q95" s="185">
        <v>148.93</v>
      </c>
    </row>
    <row r="96" spans="1:17" x14ac:dyDescent="0.2">
      <c r="A96" s="179" t="s">
        <v>136</v>
      </c>
      <c r="B96" s="180">
        <v>4439.6779999999999</v>
      </c>
      <c r="C96" s="181">
        <v>19360.647000000001</v>
      </c>
      <c r="D96" s="180">
        <v>1555.597</v>
      </c>
      <c r="E96" s="182" t="s">
        <v>226</v>
      </c>
      <c r="F96" s="183">
        <v>4526.6610000000001</v>
      </c>
      <c r="G96" s="184">
        <v>18889.055</v>
      </c>
      <c r="H96" s="185">
        <v>1283.3240000000001</v>
      </c>
      <c r="I96" s="156"/>
      <c r="J96" s="179" t="s">
        <v>139</v>
      </c>
      <c r="K96" s="180">
        <v>751.68299999999999</v>
      </c>
      <c r="L96" s="181">
        <v>3288.6570000000002</v>
      </c>
      <c r="M96" s="180">
        <v>197.76900000000001</v>
      </c>
      <c r="N96" s="182" t="s">
        <v>200</v>
      </c>
      <c r="O96" s="183">
        <v>658.24800000000005</v>
      </c>
      <c r="P96" s="184">
        <v>2742.471</v>
      </c>
      <c r="Q96" s="185">
        <v>180.785</v>
      </c>
    </row>
    <row r="97" spans="1:17" x14ac:dyDescent="0.2">
      <c r="A97" s="179" t="s">
        <v>246</v>
      </c>
      <c r="B97" s="180">
        <v>3675</v>
      </c>
      <c r="C97" s="181">
        <v>16046.772000000001</v>
      </c>
      <c r="D97" s="180">
        <v>1050</v>
      </c>
      <c r="E97" s="182" t="s">
        <v>143</v>
      </c>
      <c r="F97" s="183">
        <v>3957.8290000000002</v>
      </c>
      <c r="G97" s="184">
        <v>16512.946</v>
      </c>
      <c r="H97" s="185">
        <v>1319.61</v>
      </c>
      <c r="I97" s="156"/>
      <c r="J97" s="179" t="s">
        <v>141</v>
      </c>
      <c r="K97" s="180">
        <v>639.86800000000005</v>
      </c>
      <c r="L97" s="181">
        <v>2782.0720000000001</v>
      </c>
      <c r="M97" s="180">
        <v>135.56299999999999</v>
      </c>
      <c r="N97" s="182" t="s">
        <v>159</v>
      </c>
      <c r="O97" s="183">
        <v>432.44</v>
      </c>
      <c r="P97" s="184">
        <v>1805.134</v>
      </c>
      <c r="Q97" s="185">
        <v>203.08099999999999</v>
      </c>
    </row>
    <row r="98" spans="1:17" x14ac:dyDescent="0.2">
      <c r="A98" s="179" t="s">
        <v>200</v>
      </c>
      <c r="B98" s="180">
        <v>3439.4459999999999</v>
      </c>
      <c r="C98" s="181">
        <v>14951.79</v>
      </c>
      <c r="D98" s="180">
        <v>1234.2650000000001</v>
      </c>
      <c r="E98" s="182" t="s">
        <v>142</v>
      </c>
      <c r="F98" s="183">
        <v>3914.547</v>
      </c>
      <c r="G98" s="184">
        <v>16334.993</v>
      </c>
      <c r="H98" s="185">
        <v>1525.3710000000001</v>
      </c>
      <c r="I98" s="156"/>
      <c r="J98" s="179" t="s">
        <v>138</v>
      </c>
      <c r="K98" s="180">
        <v>523.279</v>
      </c>
      <c r="L98" s="181">
        <v>2282.1840000000002</v>
      </c>
      <c r="M98" s="180">
        <v>167.27099999999999</v>
      </c>
      <c r="N98" s="182" t="s">
        <v>138</v>
      </c>
      <c r="O98" s="183">
        <v>414.66800000000001</v>
      </c>
      <c r="P98" s="184">
        <v>1731.45</v>
      </c>
      <c r="Q98" s="185">
        <v>154.155</v>
      </c>
    </row>
    <row r="99" spans="1:17" x14ac:dyDescent="0.2">
      <c r="A99" s="179" t="s">
        <v>142</v>
      </c>
      <c r="B99" s="180">
        <v>3329.5430000000001</v>
      </c>
      <c r="C99" s="181">
        <v>14512.874</v>
      </c>
      <c r="D99" s="180">
        <v>1183.1780000000001</v>
      </c>
      <c r="E99" s="182" t="s">
        <v>246</v>
      </c>
      <c r="F99" s="183">
        <v>3159.5929999999998</v>
      </c>
      <c r="G99" s="184">
        <v>13151.869000000001</v>
      </c>
      <c r="H99" s="185">
        <v>1144</v>
      </c>
      <c r="I99" s="156"/>
      <c r="J99" s="179" t="s">
        <v>134</v>
      </c>
      <c r="K99" s="180">
        <v>445.10300000000001</v>
      </c>
      <c r="L99" s="181">
        <v>1942.979</v>
      </c>
      <c r="M99" s="180">
        <v>100.93</v>
      </c>
      <c r="N99" s="182" t="s">
        <v>134</v>
      </c>
      <c r="O99" s="183">
        <v>402.67399999999998</v>
      </c>
      <c r="P99" s="184">
        <v>1681.1949999999999</v>
      </c>
      <c r="Q99" s="185">
        <v>93.338999999999999</v>
      </c>
    </row>
    <row r="100" spans="1:17" ht="13.5" thickBot="1" x14ac:dyDescent="0.25">
      <c r="A100" s="186" t="s">
        <v>226</v>
      </c>
      <c r="B100" s="187">
        <v>3097.91</v>
      </c>
      <c r="C100" s="188">
        <v>13481.203</v>
      </c>
      <c r="D100" s="187">
        <v>873.86300000000006</v>
      </c>
      <c r="E100" s="189" t="s">
        <v>135</v>
      </c>
      <c r="F100" s="190">
        <v>2917.5160000000001</v>
      </c>
      <c r="G100" s="191">
        <v>12167.119000000001</v>
      </c>
      <c r="H100" s="192">
        <v>923.83299999999997</v>
      </c>
      <c r="I100" s="156"/>
      <c r="J100" s="186" t="s">
        <v>200</v>
      </c>
      <c r="K100" s="187">
        <v>315.43900000000002</v>
      </c>
      <c r="L100" s="188">
        <v>1372.5319999999999</v>
      </c>
      <c r="M100" s="187">
        <v>63.073</v>
      </c>
      <c r="N100" s="189" t="s">
        <v>79</v>
      </c>
      <c r="O100" s="190">
        <v>347.87599999999998</v>
      </c>
      <c r="P100" s="191">
        <v>1455.625</v>
      </c>
      <c r="Q100" s="192">
        <v>90.462999999999994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I3" sqref="I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250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164</v>
      </c>
      <c r="G8" s="76"/>
      <c r="H8" s="76" t="s">
        <v>105</v>
      </c>
      <c r="I8" s="77"/>
      <c r="J8" s="76" t="s">
        <v>104</v>
      </c>
      <c r="K8" s="76"/>
      <c r="L8" s="76" t="s">
        <v>164</v>
      </c>
      <c r="M8" s="76"/>
      <c r="N8" s="76" t="s">
        <v>105</v>
      </c>
      <c r="O8" s="77"/>
      <c r="P8" s="76" t="s">
        <v>104</v>
      </c>
      <c r="Q8" s="76"/>
      <c r="R8" s="139" t="s">
        <v>164</v>
      </c>
      <c r="S8" s="85"/>
    </row>
    <row r="9" spans="1:21" ht="13.5" thickBot="1" x14ac:dyDescent="0.25">
      <c r="A9" s="312"/>
      <c r="B9" s="315"/>
      <c r="C9" s="78"/>
      <c r="D9" s="226" t="s">
        <v>248</v>
      </c>
      <c r="E9" s="215" t="s">
        <v>249</v>
      </c>
      <c r="F9" s="214" t="s">
        <v>248</v>
      </c>
      <c r="G9" s="215" t="s">
        <v>249</v>
      </c>
      <c r="H9" s="217" t="s">
        <v>248</v>
      </c>
      <c r="I9" s="218" t="s">
        <v>249</v>
      </c>
      <c r="J9" s="228" t="s">
        <v>248</v>
      </c>
      <c r="K9" s="104" t="s">
        <v>249</v>
      </c>
      <c r="L9" s="140" t="s">
        <v>248</v>
      </c>
      <c r="M9" s="104" t="s">
        <v>249</v>
      </c>
      <c r="N9" s="103" t="s">
        <v>248</v>
      </c>
      <c r="O9" s="105" t="s">
        <v>249</v>
      </c>
      <c r="P9" s="228" t="s">
        <v>248</v>
      </c>
      <c r="Q9" s="104" t="s">
        <v>249</v>
      </c>
      <c r="R9" s="141" t="s">
        <v>248</v>
      </c>
      <c r="S9" s="106" t="s">
        <v>249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480190.48400000005</v>
      </c>
      <c r="E10" s="216">
        <f t="shared" si="0"/>
        <v>482076.18599999999</v>
      </c>
      <c r="F10" s="219">
        <f>SUM(F11:F16)</f>
        <v>2093041.3219999999</v>
      </c>
      <c r="G10" s="220">
        <f>SUM(G11:G16)</f>
        <v>2011618.2780000002</v>
      </c>
      <c r="H10" s="225">
        <f t="shared" si="0"/>
        <v>331855.14899999998</v>
      </c>
      <c r="I10" s="229">
        <f t="shared" si="0"/>
        <v>345998.32500000007</v>
      </c>
      <c r="J10" s="227">
        <f t="shared" si="0"/>
        <v>207466.61300000001</v>
      </c>
      <c r="K10" s="203">
        <f t="shared" si="0"/>
        <v>195988.35600000003</v>
      </c>
      <c r="L10" s="204">
        <f t="shared" si="0"/>
        <v>905448.46100000013</v>
      </c>
      <c r="M10" s="203">
        <f t="shared" si="0"/>
        <v>817864.65399999998</v>
      </c>
      <c r="N10" s="205">
        <f t="shared" si="0"/>
        <v>143199.288</v>
      </c>
      <c r="O10" s="231">
        <f t="shared" si="0"/>
        <v>143939.16699999999</v>
      </c>
      <c r="P10" s="227">
        <f t="shared" si="0"/>
        <v>272723.87100000004</v>
      </c>
      <c r="Q10" s="195">
        <f t="shared" si="0"/>
        <v>286087.82999999996</v>
      </c>
      <c r="R10" s="194">
        <f>SUM(R11:R16)</f>
        <v>1187592.861</v>
      </c>
      <c r="S10" s="195">
        <f>SUM(S11:S16)</f>
        <v>1193753.6240000001</v>
      </c>
      <c r="T10" s="208"/>
      <c r="U10" s="338"/>
    </row>
    <row r="11" spans="1:21" x14ac:dyDescent="0.2">
      <c r="A11" s="312"/>
      <c r="B11" s="319" t="s">
        <v>107</v>
      </c>
      <c r="C11" s="258" t="s">
        <v>183</v>
      </c>
      <c r="D11" s="259">
        <v>86615.274000000005</v>
      </c>
      <c r="E11" s="260">
        <v>87163.554000000004</v>
      </c>
      <c r="F11" s="142">
        <v>377543.103</v>
      </c>
      <c r="G11" s="80">
        <v>363716.28700000001</v>
      </c>
      <c r="H11" s="259">
        <v>140662.6</v>
      </c>
      <c r="I11" s="261">
        <v>151491.67800000001</v>
      </c>
      <c r="J11" s="259">
        <v>30437.165000000001</v>
      </c>
      <c r="K11" s="260">
        <v>34254.569000000003</v>
      </c>
      <c r="L11" s="142">
        <v>132840.06299999999</v>
      </c>
      <c r="M11" s="80">
        <v>142997.587</v>
      </c>
      <c r="N11" s="259">
        <v>48279.044999999998</v>
      </c>
      <c r="O11" s="261">
        <v>51262.303</v>
      </c>
      <c r="P11" s="262">
        <v>56178.109000000004</v>
      </c>
      <c r="Q11" s="263">
        <v>52908.985000000001</v>
      </c>
      <c r="R11" s="143">
        <f t="shared" ref="R11:S16" si="1">F11-L11</f>
        <v>244703.04</v>
      </c>
      <c r="S11" s="144">
        <f t="shared" si="1"/>
        <v>220718.7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76896.451000000001</v>
      </c>
      <c r="E12" s="260">
        <v>48452.587</v>
      </c>
      <c r="F12" s="142">
        <v>334745.52299999999</v>
      </c>
      <c r="G12" s="80">
        <v>202102.533</v>
      </c>
      <c r="H12" s="259">
        <v>33512.915999999997</v>
      </c>
      <c r="I12" s="261">
        <v>32023.147000000001</v>
      </c>
      <c r="J12" s="259">
        <v>45924.481</v>
      </c>
      <c r="K12" s="260">
        <v>34350.756999999998</v>
      </c>
      <c r="L12" s="142">
        <v>200742.52</v>
      </c>
      <c r="M12" s="80">
        <v>143246.27600000001</v>
      </c>
      <c r="N12" s="259">
        <v>29339.719000000001</v>
      </c>
      <c r="O12" s="261">
        <v>25673.065999999999</v>
      </c>
      <c r="P12" s="262">
        <v>30971.97</v>
      </c>
      <c r="Q12" s="263">
        <v>14101.830000000002</v>
      </c>
      <c r="R12" s="143">
        <f t="shared" si="1"/>
        <v>134003.003</v>
      </c>
      <c r="S12" s="144">
        <f t="shared" si="1"/>
        <v>58856.256999999983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29854.988000000001</v>
      </c>
      <c r="E13" s="260">
        <v>32074.328000000001</v>
      </c>
      <c r="F13" s="142">
        <v>130172.11</v>
      </c>
      <c r="G13" s="80">
        <v>133817.864</v>
      </c>
      <c r="H13" s="259">
        <v>25106.758999999998</v>
      </c>
      <c r="I13" s="261">
        <v>24786.207999999999</v>
      </c>
      <c r="J13" s="259">
        <v>21161.914000000001</v>
      </c>
      <c r="K13" s="260">
        <v>19302.043000000001</v>
      </c>
      <c r="L13" s="142">
        <v>92343.589000000007</v>
      </c>
      <c r="M13" s="80">
        <v>80558.478000000003</v>
      </c>
      <c r="N13" s="259">
        <v>19057.154999999999</v>
      </c>
      <c r="O13" s="261">
        <v>17674.873</v>
      </c>
      <c r="P13" s="262">
        <v>8693.0740000000005</v>
      </c>
      <c r="Q13" s="263">
        <v>12772.285</v>
      </c>
      <c r="R13" s="143">
        <f t="shared" si="1"/>
        <v>37828.520999999993</v>
      </c>
      <c r="S13" s="144">
        <f t="shared" si="1"/>
        <v>53259.385999999999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55576.766000000003</v>
      </c>
      <c r="E14" s="260">
        <v>43910.919000000002</v>
      </c>
      <c r="F14" s="142">
        <v>242435.18299999999</v>
      </c>
      <c r="G14" s="80">
        <v>183301.527</v>
      </c>
      <c r="H14" s="259">
        <v>58459.413</v>
      </c>
      <c r="I14" s="261">
        <v>54951.362000000001</v>
      </c>
      <c r="J14" s="259">
        <v>11705.231</v>
      </c>
      <c r="K14" s="260">
        <v>11480.281999999999</v>
      </c>
      <c r="L14" s="142">
        <v>50984.819000000003</v>
      </c>
      <c r="M14" s="80">
        <v>47887.803999999996</v>
      </c>
      <c r="N14" s="259">
        <v>19220.853999999999</v>
      </c>
      <c r="O14" s="261">
        <v>24171.9</v>
      </c>
      <c r="P14" s="262">
        <v>43871.535000000003</v>
      </c>
      <c r="Q14" s="263">
        <v>32430.637000000002</v>
      </c>
      <c r="R14" s="143">
        <f t="shared" si="1"/>
        <v>191450.364</v>
      </c>
      <c r="S14" s="144">
        <f t="shared" si="1"/>
        <v>135413.723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56594.584999999999</v>
      </c>
      <c r="E15" s="260">
        <v>79160.895999999993</v>
      </c>
      <c r="F15" s="142">
        <v>246608.69</v>
      </c>
      <c r="G15" s="80">
        <v>330459.90100000001</v>
      </c>
      <c r="H15" s="259">
        <v>14642.883</v>
      </c>
      <c r="I15" s="261">
        <v>18819.21</v>
      </c>
      <c r="J15" s="259">
        <v>20619.605</v>
      </c>
      <c r="K15" s="260">
        <v>26869.947</v>
      </c>
      <c r="L15" s="142">
        <v>90106.831999999995</v>
      </c>
      <c r="M15" s="80">
        <v>112067.289</v>
      </c>
      <c r="N15" s="259">
        <v>4601.5690000000004</v>
      </c>
      <c r="O15" s="261">
        <v>5207.7910000000002</v>
      </c>
      <c r="P15" s="262">
        <v>35974.979999999996</v>
      </c>
      <c r="Q15" s="263">
        <v>52290.948999999993</v>
      </c>
      <c r="R15" s="143">
        <f t="shared" si="1"/>
        <v>156501.85800000001</v>
      </c>
      <c r="S15" s="144">
        <f t="shared" si="1"/>
        <v>218392.61200000002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174652.42</v>
      </c>
      <c r="E16" s="269">
        <v>191313.902</v>
      </c>
      <c r="F16" s="145">
        <v>761536.71299999999</v>
      </c>
      <c r="G16" s="82">
        <v>798220.16599999997</v>
      </c>
      <c r="H16" s="268">
        <v>59470.578000000001</v>
      </c>
      <c r="I16" s="270">
        <v>63926.720000000001</v>
      </c>
      <c r="J16" s="268">
        <v>77618.217000000004</v>
      </c>
      <c r="K16" s="269">
        <v>69730.758000000002</v>
      </c>
      <c r="L16" s="145">
        <v>338430.63799999998</v>
      </c>
      <c r="M16" s="82">
        <v>291107.21999999997</v>
      </c>
      <c r="N16" s="268">
        <v>22700.946</v>
      </c>
      <c r="O16" s="270">
        <v>19949.234</v>
      </c>
      <c r="P16" s="271">
        <v>97034.203000000009</v>
      </c>
      <c r="Q16" s="272">
        <v>121583.144</v>
      </c>
      <c r="R16" s="146">
        <f t="shared" si="1"/>
        <v>423106.07500000001</v>
      </c>
      <c r="S16" s="147">
        <f t="shared" si="1"/>
        <v>507112.946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164</v>
      </c>
      <c r="G20" s="76"/>
      <c r="H20" s="76" t="s">
        <v>105</v>
      </c>
      <c r="I20" s="77"/>
      <c r="J20" s="76" t="s">
        <v>104</v>
      </c>
      <c r="K20" s="76"/>
      <c r="L20" s="76" t="s">
        <v>164</v>
      </c>
      <c r="M20" s="76"/>
      <c r="N20" s="76" t="s">
        <v>105</v>
      </c>
      <c r="O20" s="77"/>
      <c r="P20" s="139" t="s">
        <v>104</v>
      </c>
      <c r="Q20" s="76"/>
      <c r="R20" s="139" t="s">
        <v>164</v>
      </c>
      <c r="S20" s="85"/>
    </row>
    <row r="21" spans="1:19" ht="13.5" thickBot="1" x14ac:dyDescent="0.25">
      <c r="A21" s="312"/>
      <c r="B21" s="315"/>
      <c r="C21" s="150"/>
      <c r="D21" s="226" t="s">
        <v>248</v>
      </c>
      <c r="E21" s="215" t="s">
        <v>249</v>
      </c>
      <c r="F21" s="214" t="s">
        <v>248</v>
      </c>
      <c r="G21" s="215" t="s">
        <v>249</v>
      </c>
      <c r="H21" s="217" t="s">
        <v>248</v>
      </c>
      <c r="I21" s="218" t="s">
        <v>249</v>
      </c>
      <c r="J21" s="228" t="s">
        <v>248</v>
      </c>
      <c r="K21" s="104" t="s">
        <v>249</v>
      </c>
      <c r="L21" s="140" t="s">
        <v>248</v>
      </c>
      <c r="M21" s="104" t="s">
        <v>249</v>
      </c>
      <c r="N21" s="103" t="s">
        <v>248</v>
      </c>
      <c r="O21" s="105" t="s">
        <v>249</v>
      </c>
      <c r="P21" s="228" t="s">
        <v>248</v>
      </c>
      <c r="Q21" s="104" t="s">
        <v>249</v>
      </c>
      <c r="R21" s="141" t="s">
        <v>248</v>
      </c>
      <c r="S21" s="106" t="s">
        <v>249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6.0000000000000001E-3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183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3.0000000000000001E-3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172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164</v>
      </c>
      <c r="G32" s="76"/>
      <c r="H32" s="76" t="s">
        <v>105</v>
      </c>
      <c r="I32" s="77"/>
      <c r="J32" s="76" t="s">
        <v>104</v>
      </c>
      <c r="K32" s="76"/>
      <c r="L32" s="76" t="s">
        <v>164</v>
      </c>
      <c r="M32" s="76"/>
      <c r="N32" s="76" t="s">
        <v>105</v>
      </c>
      <c r="O32" s="77"/>
      <c r="P32" s="76" t="s">
        <v>104</v>
      </c>
      <c r="Q32" s="76"/>
      <c r="R32" s="139" t="s">
        <v>164</v>
      </c>
      <c r="S32" s="85"/>
    </row>
    <row r="33" spans="1:21" ht="13.5" thickBot="1" x14ac:dyDescent="0.25">
      <c r="A33" s="312"/>
      <c r="B33" s="315"/>
      <c r="C33" s="150"/>
      <c r="D33" s="226" t="s">
        <v>248</v>
      </c>
      <c r="E33" s="215" t="s">
        <v>249</v>
      </c>
      <c r="F33" s="214" t="s">
        <v>248</v>
      </c>
      <c r="G33" s="215" t="s">
        <v>249</v>
      </c>
      <c r="H33" s="217" t="s">
        <v>248</v>
      </c>
      <c r="I33" s="218" t="s">
        <v>249</v>
      </c>
      <c r="J33" s="228" t="s">
        <v>248</v>
      </c>
      <c r="K33" s="104" t="s">
        <v>249</v>
      </c>
      <c r="L33" s="140" t="s">
        <v>248</v>
      </c>
      <c r="M33" s="104" t="s">
        <v>249</v>
      </c>
      <c r="N33" s="103" t="s">
        <v>248</v>
      </c>
      <c r="O33" s="105" t="s">
        <v>249</v>
      </c>
      <c r="P33" s="228" t="s">
        <v>248</v>
      </c>
      <c r="Q33" s="104" t="s">
        <v>249</v>
      </c>
      <c r="R33" s="141" t="s">
        <v>248</v>
      </c>
      <c r="S33" s="106" t="s">
        <v>249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95572.002000000008</v>
      </c>
      <c r="E34" s="203">
        <f t="shared" si="4"/>
        <v>91958.537000000011</v>
      </c>
      <c r="F34" s="204">
        <v>254172319</v>
      </c>
      <c r="G34" s="203">
        <f t="shared" si="4"/>
        <v>383742.95900000003</v>
      </c>
      <c r="H34" s="205">
        <f t="shared" si="4"/>
        <v>122124.66100000002</v>
      </c>
      <c r="I34" s="231">
        <f t="shared" si="4"/>
        <v>117035.58299999998</v>
      </c>
      <c r="J34" s="227">
        <f t="shared" si="4"/>
        <v>81717.350999999995</v>
      </c>
      <c r="K34" s="203">
        <f t="shared" si="4"/>
        <v>69381.104999999996</v>
      </c>
      <c r="L34" s="204">
        <f t="shared" si="4"/>
        <v>356552.87699999998</v>
      </c>
      <c r="M34" s="203">
        <f t="shared" si="4"/>
        <v>289565.36200000002</v>
      </c>
      <c r="N34" s="205">
        <f t="shared" si="4"/>
        <v>54476.53</v>
      </c>
      <c r="O34" s="216">
        <f t="shared" si="4"/>
        <v>50958.564000000006</v>
      </c>
      <c r="P34" s="392">
        <f t="shared" si="4"/>
        <v>13854.650999999998</v>
      </c>
      <c r="Q34" s="195">
        <f t="shared" si="4"/>
        <v>22577.432000000001</v>
      </c>
      <c r="R34" s="194">
        <f t="shared" si="4"/>
        <v>60149.397999999986</v>
      </c>
      <c r="S34" s="195">
        <f t="shared" si="4"/>
        <v>94177.596999999965</v>
      </c>
      <c r="T34" s="385"/>
    </row>
    <row r="35" spans="1:21" x14ac:dyDescent="0.2">
      <c r="A35" s="312"/>
      <c r="B35" s="319" t="s">
        <v>107</v>
      </c>
      <c r="C35" s="258" t="s">
        <v>183</v>
      </c>
      <c r="D35" s="259">
        <v>58315.201000000001</v>
      </c>
      <c r="E35" s="260">
        <v>50772.908000000003</v>
      </c>
      <c r="F35" s="142">
        <v>254172.31899999999</v>
      </c>
      <c r="G35" s="80">
        <v>211857.58499999999</v>
      </c>
      <c r="H35" s="259">
        <v>99003.967000000004</v>
      </c>
      <c r="I35" s="261">
        <v>92076.392999999996</v>
      </c>
      <c r="J35" s="309">
        <v>7325.8580000000002</v>
      </c>
      <c r="K35" s="260">
        <v>9359.1229999999996</v>
      </c>
      <c r="L35" s="142">
        <v>31984.785</v>
      </c>
      <c r="M35" s="80">
        <v>39098.07</v>
      </c>
      <c r="N35" s="259">
        <v>10082.120000000001</v>
      </c>
      <c r="O35" s="390">
        <v>12287.831</v>
      </c>
      <c r="P35" s="393">
        <v>50989.343000000001</v>
      </c>
      <c r="Q35" s="263">
        <v>41413.785000000003</v>
      </c>
      <c r="R35" s="143">
        <f t="shared" ref="R35:R40" si="5">F35-L35</f>
        <v>222187.53399999999</v>
      </c>
      <c r="S35" s="144">
        <f t="shared" ref="S35:S40" si="6">G35-M35</f>
        <v>172759.51499999998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3806.87</v>
      </c>
      <c r="E36" s="260">
        <v>2969.2069999999999</v>
      </c>
      <c r="F36" s="142">
        <v>16633.168000000001</v>
      </c>
      <c r="G36" s="80">
        <v>12381.154</v>
      </c>
      <c r="H36" s="259">
        <v>1939.9639999999999</v>
      </c>
      <c r="I36" s="261">
        <v>3809.5619999999999</v>
      </c>
      <c r="J36" s="309">
        <v>23411.728999999999</v>
      </c>
      <c r="K36" s="260">
        <v>17728.555</v>
      </c>
      <c r="L36" s="142">
        <v>102283.52499999999</v>
      </c>
      <c r="M36" s="80">
        <v>73911.463000000003</v>
      </c>
      <c r="N36" s="259">
        <v>19197.624</v>
      </c>
      <c r="O36" s="390">
        <v>17853.007000000001</v>
      </c>
      <c r="P36" s="393">
        <v>-19604.859</v>
      </c>
      <c r="Q36" s="263">
        <v>-14759.348</v>
      </c>
      <c r="R36" s="143">
        <f t="shared" si="5"/>
        <v>-85650.356999999989</v>
      </c>
      <c r="S36" s="144">
        <f t="shared" si="6"/>
        <v>-61530.309000000001</v>
      </c>
    </row>
    <row r="37" spans="1:21" x14ac:dyDescent="0.2">
      <c r="A37" s="312"/>
      <c r="B37" s="319" t="s">
        <v>110</v>
      </c>
      <c r="C37" s="258" t="s">
        <v>111</v>
      </c>
      <c r="D37" s="259">
        <v>2211.9450000000002</v>
      </c>
      <c r="E37" s="260">
        <v>1982.596</v>
      </c>
      <c r="F37" s="142">
        <v>9646.6830000000009</v>
      </c>
      <c r="G37" s="80">
        <v>8269.68</v>
      </c>
      <c r="H37" s="259">
        <v>2035.2560000000001</v>
      </c>
      <c r="I37" s="261">
        <v>1713.5989999999999</v>
      </c>
      <c r="J37" s="309">
        <v>10029.281000000001</v>
      </c>
      <c r="K37" s="260">
        <v>8950.89</v>
      </c>
      <c r="L37" s="142">
        <v>43738.517</v>
      </c>
      <c r="M37" s="80">
        <v>37365.569000000003</v>
      </c>
      <c r="N37" s="259">
        <v>8957.8490000000002</v>
      </c>
      <c r="O37" s="390">
        <v>8750.4719999999998</v>
      </c>
      <c r="P37" s="393">
        <v>-7817.3360000000011</v>
      </c>
      <c r="Q37" s="263">
        <v>-6968.2939999999999</v>
      </c>
      <c r="R37" s="143">
        <f t="shared" si="5"/>
        <v>-34091.834000000003</v>
      </c>
      <c r="S37" s="144">
        <f t="shared" si="6"/>
        <v>-29095.889000000003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2837.7440000000001</v>
      </c>
      <c r="E38" s="260">
        <v>2363.3359999999998</v>
      </c>
      <c r="F38" s="142">
        <v>12372.995999999999</v>
      </c>
      <c r="G38" s="80">
        <v>9859.6080000000002</v>
      </c>
      <c r="H38" s="259">
        <v>8281.7710000000006</v>
      </c>
      <c r="I38" s="261">
        <v>7757.0439999999999</v>
      </c>
      <c r="J38" s="309">
        <v>3223.375</v>
      </c>
      <c r="K38" s="260">
        <v>2938.221</v>
      </c>
      <c r="L38" s="142">
        <v>14061.636</v>
      </c>
      <c r="M38" s="80">
        <v>12255.933000000001</v>
      </c>
      <c r="N38" s="259">
        <v>4150.0569999999998</v>
      </c>
      <c r="O38" s="390">
        <v>3001.3609999999999</v>
      </c>
      <c r="P38" s="393">
        <v>-385.63099999999986</v>
      </c>
      <c r="Q38" s="263">
        <v>-574.88500000000022</v>
      </c>
      <c r="R38" s="143">
        <f t="shared" si="5"/>
        <v>-1688.6400000000012</v>
      </c>
      <c r="S38" s="144">
        <f t="shared" si="6"/>
        <v>-2396.3250000000007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7457.2129999999997</v>
      </c>
      <c r="E39" s="260">
        <v>9909.6869999999999</v>
      </c>
      <c r="F39" s="142">
        <v>32520.235000000001</v>
      </c>
      <c r="G39" s="80">
        <v>41394.834999999999</v>
      </c>
      <c r="H39" s="259">
        <v>2188.7170000000001</v>
      </c>
      <c r="I39" s="261">
        <v>2410.5210000000002</v>
      </c>
      <c r="J39" s="309">
        <v>7470.5360000000001</v>
      </c>
      <c r="K39" s="260">
        <v>6365.8469999999998</v>
      </c>
      <c r="L39" s="142">
        <v>32554.355</v>
      </c>
      <c r="M39" s="80">
        <v>26573.06</v>
      </c>
      <c r="N39" s="259">
        <v>1740.289</v>
      </c>
      <c r="O39" s="390">
        <v>1256.2660000000001</v>
      </c>
      <c r="P39" s="393">
        <v>-13.32300000000032</v>
      </c>
      <c r="Q39" s="263">
        <v>3543.84</v>
      </c>
      <c r="R39" s="143">
        <f t="shared" si="5"/>
        <v>-34.119999999998981</v>
      </c>
      <c r="S39" s="144">
        <f t="shared" si="6"/>
        <v>14821.774999999998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20943.028999999999</v>
      </c>
      <c r="E40" s="269">
        <v>23960.803</v>
      </c>
      <c r="F40" s="145">
        <v>91356.873999999996</v>
      </c>
      <c r="G40" s="82">
        <v>99980.096999999994</v>
      </c>
      <c r="H40" s="268">
        <v>8674.9860000000008</v>
      </c>
      <c r="I40" s="270">
        <v>9268.4639999999999</v>
      </c>
      <c r="J40" s="310">
        <v>30256.572</v>
      </c>
      <c r="K40" s="269">
        <v>24038.469000000001</v>
      </c>
      <c r="L40" s="145">
        <v>131930.05900000001</v>
      </c>
      <c r="M40" s="82">
        <v>100361.26700000001</v>
      </c>
      <c r="N40" s="268">
        <v>10348.591</v>
      </c>
      <c r="O40" s="391">
        <v>7809.6270000000004</v>
      </c>
      <c r="P40" s="394">
        <v>-9313.5430000000015</v>
      </c>
      <c r="Q40" s="272">
        <v>-77.666000000001077</v>
      </c>
      <c r="R40" s="146">
        <f t="shared" si="5"/>
        <v>-40573.185000000012</v>
      </c>
      <c r="S40" s="147">
        <f t="shared" si="6"/>
        <v>-381.17000000001281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199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164</v>
      </c>
      <c r="G44" s="76"/>
      <c r="H44" s="76" t="s">
        <v>105</v>
      </c>
      <c r="I44" s="77"/>
      <c r="J44" s="76" t="s">
        <v>104</v>
      </c>
      <c r="K44" s="76"/>
      <c r="L44" s="76" t="s">
        <v>164</v>
      </c>
      <c r="M44" s="76"/>
      <c r="N44" s="76" t="s">
        <v>105</v>
      </c>
      <c r="O44" s="77"/>
      <c r="P44" s="76" t="s">
        <v>104</v>
      </c>
      <c r="Q44" s="76"/>
      <c r="R44" s="139" t="s">
        <v>164</v>
      </c>
      <c r="S44" s="85"/>
    </row>
    <row r="45" spans="1:21" ht="13.5" thickBot="1" x14ac:dyDescent="0.25">
      <c r="A45" s="312"/>
      <c r="B45" s="315"/>
      <c r="C45" s="150"/>
      <c r="D45" s="228" t="s">
        <v>248</v>
      </c>
      <c r="E45" s="104" t="s">
        <v>249</v>
      </c>
      <c r="F45" s="140" t="s">
        <v>248</v>
      </c>
      <c r="G45" s="104" t="s">
        <v>249</v>
      </c>
      <c r="H45" s="103" t="s">
        <v>248</v>
      </c>
      <c r="I45" s="105" t="s">
        <v>249</v>
      </c>
      <c r="J45" s="228" t="s">
        <v>248</v>
      </c>
      <c r="K45" s="104" t="s">
        <v>249</v>
      </c>
      <c r="L45" s="140" t="s">
        <v>248</v>
      </c>
      <c r="M45" s="104" t="s">
        <v>249</v>
      </c>
      <c r="N45" s="103" t="s">
        <v>248</v>
      </c>
      <c r="O45" s="105" t="s">
        <v>249</v>
      </c>
      <c r="P45" s="228" t="s">
        <v>248</v>
      </c>
      <c r="Q45" s="104" t="s">
        <v>249</v>
      </c>
      <c r="R45" s="141" t="s">
        <v>248</v>
      </c>
      <c r="S45" s="106" t="s">
        <v>249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352029.13300000003</v>
      </c>
      <c r="E46" s="203">
        <f t="shared" si="7"/>
        <v>365852.21900000004</v>
      </c>
      <c r="F46" s="204">
        <f>(SUM(F47:F52))/1</f>
        <v>1535054.844</v>
      </c>
      <c r="G46" s="203">
        <f>(SUM(G47:G52))/1</f>
        <v>1526745.2599999998</v>
      </c>
      <c r="H46" s="205">
        <f t="shared" si="7"/>
        <v>255558.04799999998</v>
      </c>
      <c r="I46" s="231">
        <f t="shared" si="7"/>
        <v>260061.27000000002</v>
      </c>
      <c r="J46" s="227">
        <f t="shared" si="7"/>
        <v>207314.505</v>
      </c>
      <c r="K46" s="203">
        <f t="shared" si="7"/>
        <v>195469.00300000003</v>
      </c>
      <c r="L46" s="204">
        <f>(SUM(L47:L52))/1</f>
        <v>904785.571</v>
      </c>
      <c r="M46" s="203">
        <f>(SUM(M47:M52))/1</f>
        <v>815699.26300000004</v>
      </c>
      <c r="N46" s="205">
        <f t="shared" si="7"/>
        <v>143158.84700000001</v>
      </c>
      <c r="O46" s="216">
        <f t="shared" si="7"/>
        <v>143604.25099999999</v>
      </c>
      <c r="P46" s="392">
        <f t="shared" si="7"/>
        <v>144714.62800000003</v>
      </c>
      <c r="Q46" s="195">
        <f t="shared" si="7"/>
        <v>170383.21600000001</v>
      </c>
      <c r="R46" s="194">
        <f t="shared" si="7"/>
        <v>630269.27299999993</v>
      </c>
      <c r="S46" s="195">
        <f t="shared" si="7"/>
        <v>711045.99699999997</v>
      </c>
    </row>
    <row r="47" spans="1:21" x14ac:dyDescent="0.2">
      <c r="A47" s="312"/>
      <c r="B47" s="311" t="s">
        <v>107</v>
      </c>
      <c r="C47" s="264" t="s">
        <v>183</v>
      </c>
      <c r="D47" s="201">
        <v>80431.343999999997</v>
      </c>
      <c r="E47" s="80">
        <v>74504.547000000006</v>
      </c>
      <c r="F47" s="142">
        <v>350576.86</v>
      </c>
      <c r="G47" s="80">
        <v>310861.11200000002</v>
      </c>
      <c r="H47" s="79">
        <v>129337.192</v>
      </c>
      <c r="I47" s="232">
        <v>128574.32</v>
      </c>
      <c r="J47" s="201">
        <v>30437.062000000002</v>
      </c>
      <c r="K47" s="80">
        <v>34060.260999999999</v>
      </c>
      <c r="L47" s="142">
        <v>132839.61799999999</v>
      </c>
      <c r="M47" s="80">
        <v>142190</v>
      </c>
      <c r="N47" s="79">
        <v>48279.042999999998</v>
      </c>
      <c r="O47" s="395">
        <v>51166.245999999999</v>
      </c>
      <c r="P47" s="397">
        <v>49994.281999999992</v>
      </c>
      <c r="Q47" s="199">
        <v>40444.286000000007</v>
      </c>
      <c r="R47" s="143">
        <f t="shared" ref="R47:S52" si="8">F47-L47</f>
        <v>217737.242</v>
      </c>
      <c r="S47" s="144">
        <f t="shared" si="8"/>
        <v>168671.11200000002</v>
      </c>
    </row>
    <row r="48" spans="1:21" x14ac:dyDescent="0.2">
      <c r="A48" s="312"/>
      <c r="B48" s="316" t="s">
        <v>108</v>
      </c>
      <c r="C48" s="264" t="s">
        <v>109</v>
      </c>
      <c r="D48" s="201">
        <v>32764.832999999999</v>
      </c>
      <c r="E48" s="80">
        <v>17136.159</v>
      </c>
      <c r="F48" s="142">
        <v>142960.774</v>
      </c>
      <c r="G48" s="80">
        <v>71481.025999999998</v>
      </c>
      <c r="H48" s="79">
        <v>12636.994000000001</v>
      </c>
      <c r="I48" s="232">
        <v>11405.404</v>
      </c>
      <c r="J48" s="201">
        <v>45923.591</v>
      </c>
      <c r="K48" s="80">
        <v>34347.906000000003</v>
      </c>
      <c r="L48" s="142">
        <v>200738.68900000001</v>
      </c>
      <c r="M48" s="80">
        <v>143234.32199999999</v>
      </c>
      <c r="N48" s="79">
        <v>29339.69</v>
      </c>
      <c r="O48" s="395">
        <v>25672.989000000001</v>
      </c>
      <c r="P48" s="397">
        <v>-13158.758000000002</v>
      </c>
      <c r="Q48" s="199">
        <v>-17211.747000000003</v>
      </c>
      <c r="R48" s="143">
        <f t="shared" si="8"/>
        <v>-57777.915000000008</v>
      </c>
      <c r="S48" s="144">
        <f t="shared" si="8"/>
        <v>-71753.295999999988</v>
      </c>
    </row>
    <row r="49" spans="1:19" x14ac:dyDescent="0.2">
      <c r="A49" s="312"/>
      <c r="B49" s="316" t="s">
        <v>110</v>
      </c>
      <c r="C49" s="264" t="s">
        <v>111</v>
      </c>
      <c r="D49" s="201">
        <v>27622.784</v>
      </c>
      <c r="E49" s="80">
        <v>29707.65</v>
      </c>
      <c r="F49" s="142">
        <v>120455.061</v>
      </c>
      <c r="G49" s="80">
        <v>123943.14200000001</v>
      </c>
      <c r="H49" s="79">
        <v>23799.028999999999</v>
      </c>
      <c r="I49" s="232">
        <v>23240.945</v>
      </c>
      <c r="J49" s="201">
        <v>21157.763999999999</v>
      </c>
      <c r="K49" s="80">
        <v>19293.933000000001</v>
      </c>
      <c r="L49" s="142">
        <v>92325.472999999998</v>
      </c>
      <c r="M49" s="80">
        <v>80524.625</v>
      </c>
      <c r="N49" s="79">
        <v>19052.97</v>
      </c>
      <c r="O49" s="395">
        <v>17669.753000000001</v>
      </c>
      <c r="P49" s="397">
        <v>6465.02</v>
      </c>
      <c r="Q49" s="199">
        <v>10413.717000000001</v>
      </c>
      <c r="R49" s="143">
        <f t="shared" si="8"/>
        <v>28129.588000000003</v>
      </c>
      <c r="S49" s="144">
        <f t="shared" si="8"/>
        <v>43418.517000000007</v>
      </c>
    </row>
    <row r="50" spans="1:19" x14ac:dyDescent="0.2">
      <c r="A50" s="312"/>
      <c r="B50" s="316" t="s">
        <v>112</v>
      </c>
      <c r="C50" s="264" t="s">
        <v>113</v>
      </c>
      <c r="D50" s="201">
        <v>30102.406999999999</v>
      </c>
      <c r="E50" s="80">
        <v>26247.457999999999</v>
      </c>
      <c r="F50" s="142">
        <v>131382.38200000001</v>
      </c>
      <c r="G50" s="80">
        <v>109566.2</v>
      </c>
      <c r="H50" s="79">
        <v>31142.541000000001</v>
      </c>
      <c r="I50" s="232">
        <v>29833.350999999999</v>
      </c>
      <c r="J50" s="201">
        <v>11674.746999999999</v>
      </c>
      <c r="K50" s="80">
        <v>11349.865</v>
      </c>
      <c r="L50" s="142">
        <v>50852.004000000001</v>
      </c>
      <c r="M50" s="80">
        <v>47344.389000000003</v>
      </c>
      <c r="N50" s="79">
        <v>19198.451000000001</v>
      </c>
      <c r="O50" s="395">
        <v>23955.525000000001</v>
      </c>
      <c r="P50" s="397">
        <v>18427.66</v>
      </c>
      <c r="Q50" s="199">
        <v>14897.592999999999</v>
      </c>
      <c r="R50" s="143">
        <f t="shared" si="8"/>
        <v>80530.378000000012</v>
      </c>
      <c r="S50" s="144">
        <f t="shared" si="8"/>
        <v>62221.810999999994</v>
      </c>
    </row>
    <row r="51" spans="1:19" x14ac:dyDescent="0.2">
      <c r="A51" s="312"/>
      <c r="B51" s="316" t="s">
        <v>114</v>
      </c>
      <c r="C51" s="264" t="s">
        <v>115</v>
      </c>
      <c r="D51" s="201">
        <v>52389.942000000003</v>
      </c>
      <c r="E51" s="80">
        <v>76664.06</v>
      </c>
      <c r="F51" s="142">
        <v>228347.003</v>
      </c>
      <c r="G51" s="80">
        <v>320052.24400000001</v>
      </c>
      <c r="H51" s="79">
        <v>13636.294</v>
      </c>
      <c r="I51" s="232">
        <v>18275.656999999999</v>
      </c>
      <c r="J51" s="201">
        <v>20606.924999999999</v>
      </c>
      <c r="K51" s="80">
        <v>26869.947</v>
      </c>
      <c r="L51" s="142">
        <v>90052.273000000001</v>
      </c>
      <c r="M51" s="80">
        <v>112067.289</v>
      </c>
      <c r="N51" s="79">
        <v>4598.3670000000002</v>
      </c>
      <c r="O51" s="395">
        <v>5207.7910000000002</v>
      </c>
      <c r="P51" s="397">
        <v>31783.017000000003</v>
      </c>
      <c r="Q51" s="199">
        <v>49794.112999999998</v>
      </c>
      <c r="R51" s="143">
        <f t="shared" si="8"/>
        <v>138294.72999999998</v>
      </c>
      <c r="S51" s="144">
        <f t="shared" si="8"/>
        <v>207984.95500000002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128717.823</v>
      </c>
      <c r="E52" s="82">
        <v>141592.345</v>
      </c>
      <c r="F52" s="145">
        <v>561332.76399999997</v>
      </c>
      <c r="G52" s="82">
        <v>590841.53599999996</v>
      </c>
      <c r="H52" s="81">
        <v>45005.998</v>
      </c>
      <c r="I52" s="233">
        <v>48731.593000000001</v>
      </c>
      <c r="J52" s="202">
        <v>77514.415999999997</v>
      </c>
      <c r="K52" s="82">
        <v>69547.091</v>
      </c>
      <c r="L52" s="145">
        <v>337977.51400000002</v>
      </c>
      <c r="M52" s="82">
        <v>290338.63799999998</v>
      </c>
      <c r="N52" s="81">
        <v>22690.326000000001</v>
      </c>
      <c r="O52" s="396">
        <v>19931.947</v>
      </c>
      <c r="P52" s="398">
        <v>51203.407000000007</v>
      </c>
      <c r="Q52" s="200">
        <v>72045.254000000001</v>
      </c>
      <c r="R52" s="146">
        <f t="shared" si="8"/>
        <v>223355.24999999994</v>
      </c>
      <c r="S52" s="147">
        <f t="shared" si="8"/>
        <v>300502.89799999999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  <row r="57" spans="1:19" x14ac:dyDescent="0.2">
      <c r="N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151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155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158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163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171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173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180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201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203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207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225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243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262</v>
      </c>
      <c r="CH15" s="340" t="s">
        <v>263</v>
      </c>
    </row>
    <row r="16" spans="2:173" x14ac:dyDescent="0.2">
      <c r="CF16" s="341" t="s">
        <v>214</v>
      </c>
      <c r="CG16" s="341">
        <v>54.09</v>
      </c>
      <c r="CH16" s="342">
        <v>55.27</v>
      </c>
    </row>
    <row r="17" spans="3:86" x14ac:dyDescent="0.2">
      <c r="Z17" s="69"/>
      <c r="CF17" s="343" t="s">
        <v>216</v>
      </c>
      <c r="CG17" s="343">
        <v>46.35</v>
      </c>
      <c r="CH17" s="344">
        <v>45.07</v>
      </c>
    </row>
    <row r="18" spans="3:86" x14ac:dyDescent="0.2">
      <c r="CF18" s="343" t="s">
        <v>174</v>
      </c>
      <c r="CG18" s="343">
        <v>39.979999999999997</v>
      </c>
      <c r="CH18" s="344">
        <v>37.93</v>
      </c>
    </row>
    <row r="19" spans="3:86" x14ac:dyDescent="0.2">
      <c r="CF19" s="343" t="s">
        <v>145</v>
      </c>
      <c r="CG19" s="343">
        <v>39.28</v>
      </c>
      <c r="CH19" s="344">
        <v>37.17</v>
      </c>
    </row>
    <row r="20" spans="3:86" x14ac:dyDescent="0.2">
      <c r="CF20" s="343" t="s">
        <v>138</v>
      </c>
      <c r="CG20" s="343">
        <v>36.96</v>
      </c>
      <c r="CH20" s="344">
        <v>34.83</v>
      </c>
    </row>
    <row r="21" spans="3:86" x14ac:dyDescent="0.2">
      <c r="CF21" s="343" t="s">
        <v>134</v>
      </c>
      <c r="CG21" s="343">
        <v>36.26</v>
      </c>
      <c r="CH21" s="344">
        <v>31.66</v>
      </c>
    </row>
    <row r="22" spans="3:86" x14ac:dyDescent="0.2">
      <c r="CF22" s="343" t="s">
        <v>133</v>
      </c>
      <c r="CG22" s="343">
        <v>35.81</v>
      </c>
      <c r="CH22" s="344">
        <v>36.64</v>
      </c>
    </row>
    <row r="23" spans="3:86" x14ac:dyDescent="0.2">
      <c r="CF23" s="343" t="s">
        <v>218</v>
      </c>
      <c r="CG23" s="343">
        <v>35.5</v>
      </c>
      <c r="CH23" s="344">
        <v>36</v>
      </c>
    </row>
    <row r="24" spans="3:86" x14ac:dyDescent="0.2">
      <c r="CF24" s="343" t="s">
        <v>156</v>
      </c>
      <c r="CG24" s="343">
        <v>34.46</v>
      </c>
      <c r="CH24" s="344">
        <v>37.880000000000003</v>
      </c>
    </row>
    <row r="25" spans="3:86" x14ac:dyDescent="0.2">
      <c r="CF25" s="343" t="s">
        <v>77</v>
      </c>
      <c r="CG25" s="343">
        <v>34.21</v>
      </c>
      <c r="CH25" s="344">
        <v>33.56</v>
      </c>
    </row>
    <row r="26" spans="3:86" x14ac:dyDescent="0.2">
      <c r="CF26" s="343" t="s">
        <v>76</v>
      </c>
      <c r="CG26" s="343">
        <v>33.85</v>
      </c>
      <c r="CH26" s="344">
        <v>32.61</v>
      </c>
    </row>
    <row r="27" spans="3:86" x14ac:dyDescent="0.2">
      <c r="CF27" s="343" t="s">
        <v>209</v>
      </c>
      <c r="CG27" s="343">
        <v>33.08</v>
      </c>
      <c r="CH27" s="344">
        <v>31.37</v>
      </c>
    </row>
    <row r="28" spans="3:86" x14ac:dyDescent="0.2">
      <c r="CF28" s="431" t="s">
        <v>80</v>
      </c>
      <c r="CG28" s="431">
        <v>32.82</v>
      </c>
      <c r="CH28" s="430">
        <v>29.26</v>
      </c>
    </row>
    <row r="29" spans="3:86" x14ac:dyDescent="0.2">
      <c r="CF29" s="343" t="s">
        <v>79</v>
      </c>
      <c r="CG29" s="343">
        <v>32.42</v>
      </c>
      <c r="CH29" s="344">
        <v>29.51</v>
      </c>
    </row>
    <row r="30" spans="3:86" x14ac:dyDescent="0.2">
      <c r="CF30" s="379" t="s">
        <v>78</v>
      </c>
      <c r="CG30" s="379">
        <v>32.409999999999997</v>
      </c>
      <c r="CH30" s="380">
        <v>30.52</v>
      </c>
    </row>
    <row r="31" spans="3:86" x14ac:dyDescent="0.2">
      <c r="CF31" s="343" t="s">
        <v>220</v>
      </c>
      <c r="CG31" s="343">
        <v>32.200000000000003</v>
      </c>
      <c r="CH31" s="344">
        <v>30.81</v>
      </c>
    </row>
    <row r="32" spans="3:86" ht="14.25" x14ac:dyDescent="0.2">
      <c r="C32" s="54" t="s">
        <v>82</v>
      </c>
      <c r="CF32" s="431" t="s">
        <v>143</v>
      </c>
      <c r="CG32" s="431">
        <v>32.090000000000003</v>
      </c>
      <c r="CH32" s="430">
        <v>36.85</v>
      </c>
    </row>
    <row r="33" spans="84:86" x14ac:dyDescent="0.2">
      <c r="CF33" s="343" t="s">
        <v>217</v>
      </c>
      <c r="CG33" s="343">
        <v>31.98</v>
      </c>
      <c r="CH33" s="344">
        <v>34.409999999999997</v>
      </c>
    </row>
    <row r="34" spans="84:86" x14ac:dyDescent="0.2">
      <c r="CF34" s="343" t="s">
        <v>135</v>
      </c>
      <c r="CG34" s="343">
        <v>31.46</v>
      </c>
      <c r="CH34" s="344">
        <v>30.49</v>
      </c>
    </row>
    <row r="35" spans="84:86" x14ac:dyDescent="0.2">
      <c r="CF35" s="343" t="s">
        <v>139</v>
      </c>
      <c r="CG35" s="343">
        <v>31.01</v>
      </c>
      <c r="CH35" s="344">
        <v>33.729999999999997</v>
      </c>
    </row>
    <row r="36" spans="84:86" x14ac:dyDescent="0.2">
      <c r="CF36" s="343" t="s">
        <v>221</v>
      </c>
      <c r="CG36" s="343">
        <v>30.74</v>
      </c>
      <c r="CH36" s="344">
        <v>29.56</v>
      </c>
    </row>
    <row r="37" spans="84:86" x14ac:dyDescent="0.2">
      <c r="CF37" s="343" t="s">
        <v>146</v>
      </c>
      <c r="CG37" s="343">
        <v>30.7</v>
      </c>
      <c r="CH37" s="344">
        <v>29.66</v>
      </c>
    </row>
    <row r="38" spans="84:86" x14ac:dyDescent="0.2">
      <c r="CF38" s="343" t="s">
        <v>154</v>
      </c>
      <c r="CG38" s="343">
        <v>30.18</v>
      </c>
      <c r="CH38" s="344">
        <v>28.7</v>
      </c>
    </row>
    <row r="39" spans="84:86" x14ac:dyDescent="0.2">
      <c r="CF39" s="343" t="s">
        <v>142</v>
      </c>
      <c r="CG39" s="343">
        <v>30.03</v>
      </c>
      <c r="CH39" s="344">
        <v>30.88</v>
      </c>
    </row>
    <row r="40" spans="84:86" x14ac:dyDescent="0.2">
      <c r="CF40" s="343" t="s">
        <v>200</v>
      </c>
      <c r="CG40" s="343">
        <v>29.97</v>
      </c>
      <c r="CH40" s="344">
        <v>32.130000000000003</v>
      </c>
    </row>
    <row r="41" spans="84:86" x14ac:dyDescent="0.2">
      <c r="CF41" s="343" t="s">
        <v>219</v>
      </c>
      <c r="CG41" s="343">
        <v>29.22</v>
      </c>
      <c r="CH41" s="344">
        <v>28.68</v>
      </c>
    </row>
    <row r="42" spans="84:86" x14ac:dyDescent="0.2">
      <c r="CF42" s="343" t="s">
        <v>159</v>
      </c>
      <c r="CG42" s="343">
        <v>28.72</v>
      </c>
      <c r="CH42" s="344">
        <v>28.59</v>
      </c>
    </row>
    <row r="43" spans="84:86" ht="13.5" thickBot="1" x14ac:dyDescent="0.25">
      <c r="CF43" s="343" t="s">
        <v>136</v>
      </c>
      <c r="CG43" s="343">
        <v>27.48</v>
      </c>
      <c r="CH43" s="344">
        <v>29.5</v>
      </c>
    </row>
    <row r="44" spans="84:86" ht="13.5" thickBot="1" x14ac:dyDescent="0.25">
      <c r="CF44" s="133" t="s">
        <v>222</v>
      </c>
      <c r="CG44" s="133">
        <v>33.76</v>
      </c>
      <c r="CH44" s="340">
        <v>33.119999999999997</v>
      </c>
    </row>
    <row r="46" spans="84:86" ht="13.5" thickBot="1" x14ac:dyDescent="0.25"/>
    <row r="47" spans="84:86" ht="13.5" thickBot="1" x14ac:dyDescent="0.25">
      <c r="CF47" s="381"/>
      <c r="CG47" s="133" t="s">
        <v>236</v>
      </c>
      <c r="CH47" s="133" t="s">
        <v>224</v>
      </c>
    </row>
    <row r="48" spans="84:86" x14ac:dyDescent="0.2">
      <c r="CF48" s="341" t="s">
        <v>214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174</v>
      </c>
      <c r="CG49" s="344">
        <v>38.79</v>
      </c>
      <c r="CH49" s="344">
        <v>38.65</v>
      </c>
    </row>
    <row r="50" spans="2:86" x14ac:dyDescent="0.2">
      <c r="CF50" s="343" t="s">
        <v>218</v>
      </c>
      <c r="CG50" s="344">
        <v>37.96</v>
      </c>
      <c r="CH50" s="344">
        <v>28.38</v>
      </c>
    </row>
    <row r="51" spans="2:86" x14ac:dyDescent="0.2">
      <c r="CF51" s="343" t="s">
        <v>156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217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200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220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221</v>
      </c>
      <c r="CG68" s="344">
        <v>30.48</v>
      </c>
      <c r="CH68" s="344">
        <v>23.8</v>
      </c>
    </row>
    <row r="69" spans="84:86" x14ac:dyDescent="0.2">
      <c r="CF69" s="343" t="s">
        <v>219</v>
      </c>
      <c r="CG69" s="344">
        <v>30.32</v>
      </c>
      <c r="CH69" s="344">
        <v>25.28</v>
      </c>
    </row>
    <row r="70" spans="84:86" x14ac:dyDescent="0.2">
      <c r="CF70" s="343" t="s">
        <v>159</v>
      </c>
      <c r="CG70" s="344">
        <v>29.76</v>
      </c>
      <c r="CH70" s="344">
        <v>21.63</v>
      </c>
    </row>
    <row r="71" spans="84:86" x14ac:dyDescent="0.2">
      <c r="CF71" s="343" t="s">
        <v>154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222</v>
      </c>
      <c r="CG73" s="340">
        <v>34.86</v>
      </c>
      <c r="CH73" s="340">
        <v>28.46</v>
      </c>
    </row>
    <row r="84" spans="2:7" ht="18.75" x14ac:dyDescent="0.25">
      <c r="B84" s="437" t="s">
        <v>228</v>
      </c>
      <c r="C84" s="438"/>
      <c r="D84" s="438"/>
      <c r="E84" s="438"/>
      <c r="F84" s="438"/>
      <c r="G84" s="43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Q11" sqref="Q11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198</v>
      </c>
      <c r="G2" s="279"/>
    </row>
    <row r="5" spans="2:13" ht="13.5" thickBot="1" x14ac:dyDescent="0.25"/>
    <row r="6" spans="2:13" ht="16.5" customHeight="1" thickBot="1" x14ac:dyDescent="0.25">
      <c r="B6" s="442" t="s">
        <v>87</v>
      </c>
      <c r="C6" s="439" t="s">
        <v>185</v>
      </c>
      <c r="D6" s="440"/>
      <c r="E6" s="440"/>
      <c r="F6" s="440"/>
      <c r="G6" s="440"/>
      <c r="H6" s="440"/>
      <c r="I6" s="439" t="s">
        <v>186</v>
      </c>
      <c r="J6" s="440"/>
      <c r="K6" s="440"/>
      <c r="L6" s="440"/>
      <c r="M6" s="441"/>
    </row>
    <row r="7" spans="2:13" ht="16.5" customHeight="1" thickBot="1" x14ac:dyDescent="0.25">
      <c r="B7" s="443"/>
      <c r="C7" s="284" t="s">
        <v>233</v>
      </c>
      <c r="D7" s="285" t="s">
        <v>261</v>
      </c>
      <c r="E7" s="285" t="s">
        <v>187</v>
      </c>
      <c r="F7" s="286" t="s">
        <v>188</v>
      </c>
      <c r="G7" s="285" t="s">
        <v>189</v>
      </c>
      <c r="H7" s="287" t="s">
        <v>190</v>
      </c>
      <c r="I7" s="288" t="s">
        <v>234</v>
      </c>
      <c r="J7" s="285" t="s">
        <v>191</v>
      </c>
      <c r="K7" s="286" t="s">
        <v>188</v>
      </c>
      <c r="L7" s="285" t="s">
        <v>192</v>
      </c>
      <c r="M7" s="285" t="s">
        <v>193</v>
      </c>
    </row>
    <row r="8" spans="2:13" ht="30" customHeight="1" thickBot="1" x14ac:dyDescent="0.25">
      <c r="B8" s="435" t="s">
        <v>270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v>98.251209854817432</v>
      </c>
      <c r="K8" s="290">
        <v>94.582480412225607</v>
      </c>
      <c r="L8" s="289">
        <v>103.11273566756445</v>
      </c>
      <c r="M8" s="289">
        <v>127.42012171928491</v>
      </c>
    </row>
    <row r="9" spans="2:13" ht="30" customHeight="1" thickBot="1" x14ac:dyDescent="0.25">
      <c r="B9" s="435" t="s">
        <v>194</v>
      </c>
      <c r="C9" s="295">
        <v>565.16</v>
      </c>
      <c r="D9" s="296">
        <v>557.54</v>
      </c>
      <c r="E9" s="386">
        <v>541.33000000000004</v>
      </c>
      <c r="F9" s="297">
        <v>616.41999999999996</v>
      </c>
      <c r="G9" s="296">
        <v>752.91</v>
      </c>
      <c r="H9" s="298">
        <v>701.8</v>
      </c>
      <c r="I9" s="291">
        <v>101.3667180830075</v>
      </c>
      <c r="J9" s="289">
        <v>104.40212070271367</v>
      </c>
      <c r="K9" s="290">
        <v>91.684241264073208</v>
      </c>
      <c r="L9" s="289">
        <v>75.063420594759009</v>
      </c>
      <c r="M9" s="289">
        <v>80.530065545739532</v>
      </c>
    </row>
    <row r="10" spans="2:13" ht="30" customHeight="1" thickBot="1" x14ac:dyDescent="0.25">
      <c r="B10" s="435" t="s">
        <v>195</v>
      </c>
      <c r="C10" s="295">
        <v>1083.04</v>
      </c>
      <c r="D10" s="296">
        <v>1105.48</v>
      </c>
      <c r="E10" s="386">
        <v>1016.09</v>
      </c>
      <c r="F10" s="297">
        <v>1108.33</v>
      </c>
      <c r="G10" s="296">
        <v>1163.29</v>
      </c>
      <c r="H10" s="298">
        <v>807.63</v>
      </c>
      <c r="I10" s="291">
        <v>97.970112530303581</v>
      </c>
      <c r="J10" s="289">
        <v>106.58898325935694</v>
      </c>
      <c r="K10" s="290">
        <v>97.718188626131209</v>
      </c>
      <c r="L10" s="289">
        <v>93.101462232117527</v>
      </c>
      <c r="M10" s="289">
        <v>134.10101160184738</v>
      </c>
    </row>
    <row r="11" spans="2:13" ht="30" customHeight="1" thickBot="1" x14ac:dyDescent="0.25">
      <c r="B11" s="435" t="s">
        <v>196</v>
      </c>
      <c r="C11" s="295">
        <v>2224.25</v>
      </c>
      <c r="D11" s="296">
        <v>2183.5500000000002</v>
      </c>
      <c r="E11" s="386">
        <v>2150.25</v>
      </c>
      <c r="F11" s="297">
        <v>1743.25</v>
      </c>
      <c r="G11" s="296">
        <v>1861.86</v>
      </c>
      <c r="H11" s="298">
        <v>1029.74</v>
      </c>
      <c r="I11" s="291">
        <v>101.86393716654072</v>
      </c>
      <c r="J11" s="289">
        <v>103.4414602953145</v>
      </c>
      <c r="K11" s="290">
        <v>127.5921411157321</v>
      </c>
      <c r="L11" s="289">
        <v>119.46386946386947</v>
      </c>
      <c r="M11" s="289">
        <v>216.00112649795093</v>
      </c>
    </row>
    <row r="12" spans="2:13" ht="30" customHeight="1" thickBot="1" x14ac:dyDescent="0.25">
      <c r="B12" s="435" t="s">
        <v>197</v>
      </c>
      <c r="C12" s="295">
        <v>2318.33</v>
      </c>
      <c r="D12" s="296">
        <v>2291.08</v>
      </c>
      <c r="E12" s="386">
        <v>2095.5100000000002</v>
      </c>
      <c r="F12" s="297">
        <v>1971.15</v>
      </c>
      <c r="G12" s="296">
        <v>1942.28</v>
      </c>
      <c r="H12" s="298">
        <v>1152.3800000000001</v>
      </c>
      <c r="I12" s="291">
        <v>101.18939539431186</v>
      </c>
      <c r="J12" s="289">
        <v>110.63321100829869</v>
      </c>
      <c r="K12" s="290">
        <v>117.61306851330441</v>
      </c>
      <c r="L12" s="289">
        <v>119.36126614082418</v>
      </c>
      <c r="M12" s="289">
        <v>201.17756295666359</v>
      </c>
    </row>
    <row r="13" spans="2:13" ht="30" customHeight="1" thickBot="1" x14ac:dyDescent="0.25">
      <c r="B13" s="435" t="s">
        <v>93</v>
      </c>
      <c r="C13" s="67">
        <v>1211.8599999999999</v>
      </c>
      <c r="D13" s="296">
        <v>1202.55</v>
      </c>
      <c r="E13" s="386">
        <v>1190.71</v>
      </c>
      <c r="F13" s="297">
        <v>1293.96</v>
      </c>
      <c r="G13" s="296">
        <v>1368.34</v>
      </c>
      <c r="H13" s="298">
        <v>975.95</v>
      </c>
      <c r="I13" s="291">
        <v>100.77418818344351</v>
      </c>
      <c r="J13" s="289">
        <v>101.77625114427525</v>
      </c>
      <c r="K13" s="290">
        <v>93.655136171133563</v>
      </c>
      <c r="L13" s="289">
        <v>88.564245728400834</v>
      </c>
      <c r="M13" s="289">
        <v>124.17234489471795</v>
      </c>
    </row>
    <row r="14" spans="2:13" ht="30" customHeight="1" thickBot="1" x14ac:dyDescent="0.25">
      <c r="B14" s="435" t="s">
        <v>94</v>
      </c>
      <c r="C14" s="321">
        <v>1198.97</v>
      </c>
      <c r="D14" s="296">
        <v>1180.8399999999999</v>
      </c>
      <c r="E14" s="386">
        <v>1167.78</v>
      </c>
      <c r="F14" s="297">
        <v>1327.74</v>
      </c>
      <c r="G14" s="296">
        <v>1347.11</v>
      </c>
      <c r="H14" s="298">
        <v>944.31</v>
      </c>
      <c r="I14" s="291">
        <v>101.53534771857322</v>
      </c>
      <c r="J14" s="289">
        <v>102.67087978900136</v>
      </c>
      <c r="K14" s="290">
        <v>90.301565065449566</v>
      </c>
      <c r="L14" s="289">
        <v>89.00312520878029</v>
      </c>
      <c r="M14" s="289">
        <v>126.96783895119188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160</v>
      </c>
    </row>
    <row r="4" spans="1:8" ht="13.5" thickBot="1" x14ac:dyDescent="0.25"/>
    <row r="5" spans="1:8" ht="12.75" customHeight="1" x14ac:dyDescent="0.2">
      <c r="B5" s="444" t="s">
        <v>87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23.25" thickBot="1" x14ac:dyDescent="0.25">
      <c r="B7" s="445"/>
      <c r="C7" s="453" t="s">
        <v>88</v>
      </c>
      <c r="D7" s="454"/>
      <c r="E7" s="387" t="s">
        <v>230</v>
      </c>
      <c r="F7" s="29" t="s">
        <v>89</v>
      </c>
      <c r="G7" s="399"/>
      <c r="H7" s="400" t="s">
        <v>231</v>
      </c>
    </row>
    <row r="8" spans="1:8" ht="15.75" thickBot="1" x14ac:dyDescent="0.25">
      <c r="B8" s="446"/>
      <c r="C8" s="122">
        <v>43247</v>
      </c>
      <c r="D8" s="323">
        <v>43240</v>
      </c>
      <c r="E8" s="62" t="s">
        <v>14</v>
      </c>
      <c r="F8" s="401">
        <v>43247</v>
      </c>
      <c r="G8" s="402">
        <v>43240</v>
      </c>
      <c r="H8" s="277" t="s">
        <v>14</v>
      </c>
    </row>
    <row r="9" spans="1:8" ht="27.75" customHeight="1" thickBot="1" x14ac:dyDescent="0.25">
      <c r="B9" s="293" t="s">
        <v>90</v>
      </c>
      <c r="C9" s="67">
        <v>2224.25</v>
      </c>
      <c r="D9" s="356">
        <v>2183.5500000000002</v>
      </c>
      <c r="E9" s="222">
        <v>1.8639371665407165</v>
      </c>
      <c r="F9" s="67">
        <v>516.76269690070171</v>
      </c>
      <c r="G9" s="339">
        <v>509.68698209658982</v>
      </c>
      <c r="H9" s="222">
        <v>1.3882471110025312</v>
      </c>
    </row>
    <row r="10" spans="1:8" ht="33.75" customHeight="1" thickBot="1" x14ac:dyDescent="0.25">
      <c r="B10" s="293" t="s">
        <v>168</v>
      </c>
      <c r="C10" s="321">
        <v>2318.33</v>
      </c>
      <c r="D10" s="357">
        <v>2291.08</v>
      </c>
      <c r="E10" s="222">
        <v>1.1893953943118529</v>
      </c>
      <c r="F10" s="67">
        <v>538.62041726685561</v>
      </c>
      <c r="G10" s="339">
        <v>534.78676968324737</v>
      </c>
      <c r="H10" s="222">
        <v>0.71685535262566391</v>
      </c>
    </row>
    <row r="11" spans="1:8" ht="28.5" customHeight="1" thickBot="1" x14ac:dyDescent="0.25">
      <c r="B11" s="221" t="s">
        <v>91</v>
      </c>
      <c r="C11" s="294">
        <v>565.16</v>
      </c>
      <c r="D11" s="358">
        <v>557.54</v>
      </c>
      <c r="E11" s="222">
        <v>1.3667180830074983</v>
      </c>
      <c r="F11" s="67">
        <v>131.30430742065889</v>
      </c>
      <c r="G11" s="339">
        <v>130.14168670199109</v>
      </c>
      <c r="H11" s="222">
        <v>0.89334996966041968</v>
      </c>
    </row>
    <row r="12" spans="1:8" ht="22.5" customHeight="1" thickBot="1" x14ac:dyDescent="0.25">
      <c r="B12" s="221" t="s">
        <v>92</v>
      </c>
      <c r="C12" s="294">
        <v>1083.04</v>
      </c>
      <c r="D12" s="358">
        <v>1105.48</v>
      </c>
      <c r="E12" s="222">
        <v>-2.0298874696964262</v>
      </c>
      <c r="F12" s="67">
        <v>251.6239951675108</v>
      </c>
      <c r="G12" s="339">
        <v>258.04252935272291</v>
      </c>
      <c r="H12" s="222">
        <v>-2.4873939196427974</v>
      </c>
    </row>
    <row r="13" spans="1:8" ht="23.25" customHeight="1" thickBot="1" x14ac:dyDescent="0.25">
      <c r="B13" s="63" t="s">
        <v>93</v>
      </c>
      <c r="C13" s="67">
        <v>1211.8599999999999</v>
      </c>
      <c r="D13" s="356">
        <v>1202.55</v>
      </c>
      <c r="E13" s="64">
        <v>0.77418818344351137</v>
      </c>
      <c r="F13" s="67">
        <v>281.55290181683006</v>
      </c>
      <c r="G13" s="339">
        <v>280.70073060852923</v>
      </c>
      <c r="H13" s="64">
        <v>0.30358710020220281</v>
      </c>
    </row>
    <row r="14" spans="1:8" ht="34.5" customHeight="1" thickBot="1" x14ac:dyDescent="0.25">
      <c r="B14" s="436" t="s">
        <v>94</v>
      </c>
      <c r="C14" s="321">
        <v>1198.97</v>
      </c>
      <c r="D14" s="357">
        <v>1180.8399999999999</v>
      </c>
      <c r="E14" s="65">
        <v>1.5353477185732285</v>
      </c>
      <c r="F14" s="67">
        <v>278.55815250220718</v>
      </c>
      <c r="G14" s="339">
        <v>275.63315515510845</v>
      </c>
      <c r="H14" s="65">
        <v>1.0611921288833071</v>
      </c>
    </row>
    <row r="15" spans="1:8" ht="30.75" customHeight="1" thickBot="1" x14ac:dyDescent="0.25">
      <c r="B15" s="455" t="s">
        <v>95</v>
      </c>
      <c r="C15" s="456"/>
      <c r="D15" s="456"/>
      <c r="E15" s="457"/>
      <c r="F15" s="331" t="s">
        <v>276</v>
      </c>
      <c r="G15" s="331" t="s">
        <v>269</v>
      </c>
      <c r="H15" s="388" t="s">
        <v>232</v>
      </c>
    </row>
    <row r="16" spans="1:8" ht="15.75" thickBot="1" x14ac:dyDescent="0.25">
      <c r="B16" s="458"/>
      <c r="C16" s="459"/>
      <c r="D16" s="459"/>
      <c r="E16" s="460"/>
      <c r="F16" s="332">
        <v>4.3041999999999998</v>
      </c>
      <c r="G16" s="332">
        <v>4.2840999999999996</v>
      </c>
      <c r="H16" s="223">
        <v>0.46917672323242299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6" sqref="W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184</v>
      </c>
    </row>
    <row r="4" spans="1:4" ht="15.75" x14ac:dyDescent="0.25">
      <c r="A4" s="127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K32" sqref="K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274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126</v>
      </c>
      <c r="C3" s="1"/>
    </row>
    <row r="4" spans="2:18" ht="15" thickBot="1" x14ac:dyDescent="0.25">
      <c r="B4" s="461" t="s">
        <v>0</v>
      </c>
      <c r="C4" s="464" t="s">
        <v>40</v>
      </c>
      <c r="D4" s="467" t="s">
        <v>1</v>
      </c>
      <c r="E4" s="468"/>
      <c r="F4" s="46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2"/>
      <c r="C5" s="465"/>
      <c r="D5" s="470"/>
      <c r="E5" s="471"/>
      <c r="F5" s="47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2"/>
      <c r="C6" s="465"/>
      <c r="D6" s="21" t="s">
        <v>26</v>
      </c>
      <c r="E6" s="128"/>
      <c r="F6" s="129" t="s">
        <v>175</v>
      </c>
      <c r="G6" s="21" t="s">
        <v>26</v>
      </c>
      <c r="H6" s="128"/>
      <c r="I6" s="129" t="s">
        <v>176</v>
      </c>
      <c r="J6" s="57" t="s">
        <v>26</v>
      </c>
      <c r="K6" s="57"/>
      <c r="L6" s="129" t="s">
        <v>176</v>
      </c>
      <c r="M6" s="58" t="s">
        <v>26</v>
      </c>
      <c r="N6" s="406"/>
      <c r="O6" s="129" t="s">
        <v>176</v>
      </c>
      <c r="P6" s="22" t="s">
        <v>26</v>
      </c>
      <c r="Q6" s="128"/>
      <c r="R6" s="129" t="s">
        <v>176</v>
      </c>
    </row>
    <row r="7" spans="2:18" ht="15.75" thickBot="1" x14ac:dyDescent="0.25">
      <c r="B7" s="463"/>
      <c r="C7" s="466"/>
      <c r="D7" s="12" t="s">
        <v>275</v>
      </c>
      <c r="E7" s="360" t="s">
        <v>268</v>
      </c>
      <c r="F7" s="367" t="s">
        <v>14</v>
      </c>
      <c r="G7" s="12" t="s">
        <v>275</v>
      </c>
      <c r="H7" s="360" t="s">
        <v>268</v>
      </c>
      <c r="I7" s="367" t="s">
        <v>14</v>
      </c>
      <c r="J7" s="224" t="s">
        <v>275</v>
      </c>
      <c r="K7" s="107" t="s">
        <v>268</v>
      </c>
      <c r="L7" s="13" t="s">
        <v>14</v>
      </c>
      <c r="M7" s="12" t="s">
        <v>275</v>
      </c>
      <c r="N7" s="360" t="s">
        <v>268</v>
      </c>
      <c r="O7" s="367" t="s">
        <v>14</v>
      </c>
      <c r="P7" s="224" t="s">
        <v>275</v>
      </c>
      <c r="Q7" s="360" t="s">
        <v>268</v>
      </c>
      <c r="R7" s="367" t="s">
        <v>14</v>
      </c>
    </row>
    <row r="8" spans="2:18" ht="27" customHeight="1" x14ac:dyDescent="0.2">
      <c r="B8" s="475" t="s">
        <v>55</v>
      </c>
      <c r="C8" s="236" t="s">
        <v>161</v>
      </c>
      <c r="D8" s="25">
        <v>1211.8599999999999</v>
      </c>
      <c r="E8" s="361">
        <v>1202.5519999999999</v>
      </c>
      <c r="F8" s="407">
        <v>0.77402058289371212</v>
      </c>
      <c r="G8" s="25">
        <v>1206.7439999999999</v>
      </c>
      <c r="H8" s="361">
        <v>1203.3389999999999</v>
      </c>
      <c r="I8" s="407">
        <v>0.28296265640854101</v>
      </c>
      <c r="J8" s="66">
        <v>1238.354</v>
      </c>
      <c r="K8" s="24">
        <v>1153.682</v>
      </c>
      <c r="L8" s="411">
        <v>7.3392841354896783</v>
      </c>
      <c r="M8" s="66" t="s">
        <v>96</v>
      </c>
      <c r="N8" s="361" t="s">
        <v>96</v>
      </c>
      <c r="O8" s="407" t="s">
        <v>157</v>
      </c>
      <c r="P8" s="66">
        <v>1265.306</v>
      </c>
      <c r="Q8" s="361">
        <v>1217.6579999999999</v>
      </c>
      <c r="R8" s="407">
        <v>3.9130856118877504</v>
      </c>
    </row>
    <row r="9" spans="2:18" ht="23.25" customHeight="1" x14ac:dyDescent="0.2">
      <c r="B9" s="476"/>
      <c r="C9" s="237" t="s">
        <v>162</v>
      </c>
      <c r="D9" s="26">
        <v>1198.9739999999999</v>
      </c>
      <c r="E9" s="362">
        <v>1180.8440000000001</v>
      </c>
      <c r="F9" s="408">
        <v>1.5353425177246005</v>
      </c>
      <c r="G9" s="26">
        <v>1197.1369999999999</v>
      </c>
      <c r="H9" s="362">
        <v>1190.7629999999999</v>
      </c>
      <c r="I9" s="408">
        <v>0.53528703864665128</v>
      </c>
      <c r="J9" s="118">
        <v>1144.1759999999999</v>
      </c>
      <c r="K9" s="41">
        <v>1097.338</v>
      </c>
      <c r="L9" s="412">
        <v>4.2683293570440437</v>
      </c>
      <c r="M9" s="118">
        <v>1208.9490000000001</v>
      </c>
      <c r="N9" s="362">
        <v>1165.2470000000001</v>
      </c>
      <c r="O9" s="408">
        <v>3.7504494755189235</v>
      </c>
      <c r="P9" s="118">
        <v>1243.4739999999999</v>
      </c>
      <c r="Q9" s="362">
        <v>1220.067</v>
      </c>
      <c r="R9" s="408">
        <v>1.9185011970654011</v>
      </c>
    </row>
    <row r="10" spans="2:18" ht="27" customHeight="1" x14ac:dyDescent="0.2">
      <c r="B10" s="476"/>
      <c r="C10" s="237" t="s">
        <v>169</v>
      </c>
      <c r="D10" s="26">
        <v>1310.193</v>
      </c>
      <c r="E10" s="362">
        <v>1309.7470000000001</v>
      </c>
      <c r="F10" s="408">
        <v>3.405237805468634E-2</v>
      </c>
      <c r="G10" s="26" t="s">
        <v>96</v>
      </c>
      <c r="H10" s="362" t="s">
        <v>96</v>
      </c>
      <c r="I10" s="408" t="s">
        <v>157</v>
      </c>
      <c r="J10" s="118" t="s">
        <v>96</v>
      </c>
      <c r="K10" s="41" t="s">
        <v>96</v>
      </c>
      <c r="L10" s="412" t="s">
        <v>157</v>
      </c>
      <c r="M10" s="355" t="s">
        <v>96</v>
      </c>
      <c r="N10" s="362" t="s">
        <v>96</v>
      </c>
      <c r="O10" s="408" t="s">
        <v>157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6"/>
      <c r="C11" s="237" t="s">
        <v>170</v>
      </c>
      <c r="D11" s="26">
        <v>1415.9960000000001</v>
      </c>
      <c r="E11" s="362">
        <v>1422.6410000000001</v>
      </c>
      <c r="F11" s="408">
        <v>-0.46708902667644059</v>
      </c>
      <c r="G11" s="26">
        <v>1458.5409999999999</v>
      </c>
      <c r="H11" s="362">
        <v>1426.328</v>
      </c>
      <c r="I11" s="408">
        <v>2.2584566803708519</v>
      </c>
      <c r="J11" s="118">
        <v>1333.38</v>
      </c>
      <c r="K11" s="41">
        <v>1251.43</v>
      </c>
      <c r="L11" s="412">
        <v>6.5485085062688313</v>
      </c>
      <c r="M11" s="355" t="s">
        <v>96</v>
      </c>
      <c r="N11" s="362" t="s">
        <v>96</v>
      </c>
      <c r="O11" s="408" t="s">
        <v>157</v>
      </c>
      <c r="P11" s="118" t="s">
        <v>96</v>
      </c>
      <c r="Q11" s="362" t="s">
        <v>96</v>
      </c>
      <c r="R11" s="408" t="s">
        <v>157</v>
      </c>
    </row>
    <row r="12" spans="2:18" ht="25.5" x14ac:dyDescent="0.2">
      <c r="B12" s="476"/>
      <c r="C12" s="237" t="s">
        <v>56</v>
      </c>
      <c r="D12" s="26">
        <v>1208.422</v>
      </c>
      <c r="E12" s="362">
        <v>1199.6400000000001</v>
      </c>
      <c r="F12" s="408">
        <v>0.7320529492180925</v>
      </c>
      <c r="G12" s="26">
        <v>1208.981</v>
      </c>
      <c r="H12" s="362">
        <v>1199.5309999999999</v>
      </c>
      <c r="I12" s="408">
        <v>0.78780790158820779</v>
      </c>
      <c r="J12" s="118" t="s">
        <v>96</v>
      </c>
      <c r="K12" s="41" t="s">
        <v>96</v>
      </c>
      <c r="L12" s="412" t="s">
        <v>157</v>
      </c>
      <c r="M12" s="118">
        <v>1252.4829999999999</v>
      </c>
      <c r="N12" s="362">
        <v>1208.931</v>
      </c>
      <c r="O12" s="408">
        <v>3.6025215665740977</v>
      </c>
      <c r="P12" s="118" t="s">
        <v>96</v>
      </c>
      <c r="Q12" s="362" t="s">
        <v>96</v>
      </c>
      <c r="R12" s="408" t="s">
        <v>157</v>
      </c>
    </row>
    <row r="13" spans="2:18" ht="23.25" customHeight="1" x14ac:dyDescent="0.2">
      <c r="B13" s="476"/>
      <c r="C13" s="237" t="s">
        <v>57</v>
      </c>
      <c r="D13" s="26" t="s">
        <v>96</v>
      </c>
      <c r="E13" s="362" t="s">
        <v>27</v>
      </c>
      <c r="F13" s="408" t="s">
        <v>27</v>
      </c>
      <c r="G13" s="26" t="s">
        <v>96</v>
      </c>
      <c r="H13" s="362" t="s">
        <v>27</v>
      </c>
      <c r="I13" s="408" t="s">
        <v>27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7"/>
      <c r="C14" s="324" t="s">
        <v>58</v>
      </c>
      <c r="D14" s="28" t="s">
        <v>96</v>
      </c>
      <c r="E14" s="366" t="s">
        <v>96</v>
      </c>
      <c r="F14" s="409" t="s">
        <v>157</v>
      </c>
      <c r="G14" s="28" t="s">
        <v>27</v>
      </c>
      <c r="H14" s="366" t="s">
        <v>27</v>
      </c>
      <c r="I14" s="409" t="s">
        <v>27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157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8" t="s">
        <v>59</v>
      </c>
      <c r="C15" s="479"/>
      <c r="D15" s="25">
        <v>1386.89</v>
      </c>
      <c r="E15" s="361">
        <v>1383.6030000000001</v>
      </c>
      <c r="F15" s="407">
        <v>0.23756814635412285</v>
      </c>
      <c r="G15" s="25">
        <v>1387.364</v>
      </c>
      <c r="H15" s="361">
        <v>1389.0350000000001</v>
      </c>
      <c r="I15" s="407">
        <v>-0.1202993445089612</v>
      </c>
      <c r="J15" s="66">
        <v>1489.845</v>
      </c>
      <c r="K15" s="24">
        <v>1508.33</v>
      </c>
      <c r="L15" s="411">
        <v>-1.2255275702266679</v>
      </c>
      <c r="M15" s="383">
        <v>1346.6489999999999</v>
      </c>
      <c r="N15" s="361">
        <v>1295.759</v>
      </c>
      <c r="O15" s="407">
        <v>3.9274278627429848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0" t="s">
        <v>60</v>
      </c>
      <c r="C16" s="481"/>
      <c r="D16" s="26">
        <v>990.72199999999998</v>
      </c>
      <c r="E16" s="362">
        <v>979.572</v>
      </c>
      <c r="F16" s="408">
        <v>1.1382522162740438</v>
      </c>
      <c r="G16" s="26" t="s">
        <v>96</v>
      </c>
      <c r="H16" s="362" t="s">
        <v>96</v>
      </c>
      <c r="I16" s="408" t="s">
        <v>157</v>
      </c>
      <c r="J16" s="118" t="s">
        <v>96</v>
      </c>
      <c r="K16" s="41" t="s">
        <v>96</v>
      </c>
      <c r="L16" s="412" t="s">
        <v>157</v>
      </c>
      <c r="M16" s="118" t="s">
        <v>96</v>
      </c>
      <c r="N16" s="362" t="s">
        <v>96</v>
      </c>
      <c r="O16" s="408" t="s">
        <v>157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2" t="s">
        <v>61</v>
      </c>
      <c r="C17" s="483"/>
      <c r="D17" s="28">
        <v>2018.59</v>
      </c>
      <c r="E17" s="366">
        <v>2022.6880000000001</v>
      </c>
      <c r="F17" s="409">
        <v>-0.20260168646870813</v>
      </c>
      <c r="G17" s="28" t="s">
        <v>96</v>
      </c>
      <c r="H17" s="366" t="s">
        <v>96</v>
      </c>
      <c r="I17" s="409" t="s">
        <v>157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2250.7170000000001</v>
      </c>
      <c r="Q17" s="366">
        <v>2214.9859999999999</v>
      </c>
      <c r="R17" s="409">
        <v>1.613147893485567</v>
      </c>
    </row>
    <row r="18" spans="2:18" ht="15.75" customHeight="1" x14ac:dyDescent="0.2">
      <c r="B18" s="473" t="s">
        <v>62</v>
      </c>
      <c r="C18" s="325" t="s">
        <v>53</v>
      </c>
      <c r="D18" s="134">
        <v>917.96</v>
      </c>
      <c r="E18" s="370">
        <v>907.80200000000002</v>
      </c>
      <c r="F18" s="410">
        <v>1.1189664706621063</v>
      </c>
      <c r="G18" s="27">
        <v>942.32</v>
      </c>
      <c r="H18" s="370">
        <v>911.42499999999995</v>
      </c>
      <c r="I18" s="410">
        <v>3.3897468250267542</v>
      </c>
      <c r="J18" s="134">
        <v>994.596</v>
      </c>
      <c r="K18" s="382">
        <v>976.827</v>
      </c>
      <c r="L18" s="414">
        <v>1.819052913156578</v>
      </c>
      <c r="M18" s="134">
        <v>922.60400000000004</v>
      </c>
      <c r="N18" s="370">
        <v>923.005</v>
      </c>
      <c r="O18" s="410">
        <v>-4.3445051760277964E-2</v>
      </c>
      <c r="P18" s="134">
        <v>757.79200000000003</v>
      </c>
      <c r="Q18" s="370">
        <v>762.82899999999995</v>
      </c>
      <c r="R18" s="410">
        <v>-0.66030525845240828</v>
      </c>
    </row>
    <row r="19" spans="2:18" ht="37.5" customHeight="1" thickBot="1" x14ac:dyDescent="0.25">
      <c r="B19" s="474"/>
      <c r="C19" s="238" t="s">
        <v>63</v>
      </c>
      <c r="D19" s="130">
        <v>667.10900000000004</v>
      </c>
      <c r="E19" s="366">
        <v>672.75800000000004</v>
      </c>
      <c r="F19" s="409">
        <v>-0.83967786336245731</v>
      </c>
      <c r="G19" s="28" t="s">
        <v>96</v>
      </c>
      <c r="H19" s="366" t="s">
        <v>96</v>
      </c>
      <c r="I19" s="409" t="s">
        <v>157</v>
      </c>
      <c r="J19" s="130" t="s">
        <v>96</v>
      </c>
      <c r="K19" s="39" t="s">
        <v>96</v>
      </c>
      <c r="L19" s="413" t="s">
        <v>157</v>
      </c>
      <c r="M19" s="130" t="s">
        <v>96</v>
      </c>
      <c r="N19" s="366" t="s">
        <v>96</v>
      </c>
      <c r="O19" s="409" t="s">
        <v>157</v>
      </c>
      <c r="P19" s="130" t="s">
        <v>96</v>
      </c>
      <c r="Q19" s="366" t="s">
        <v>96</v>
      </c>
      <c r="R19" s="409" t="s">
        <v>157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Z17" sqref="Z17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176</v>
      </c>
      <c r="H8" s="29" t="s">
        <v>26</v>
      </c>
      <c r="I8" s="9"/>
      <c r="J8" s="10" t="s">
        <v>177</v>
      </c>
      <c r="K8" s="29" t="s">
        <v>26</v>
      </c>
      <c r="L8" s="9"/>
      <c r="M8" s="10" t="s">
        <v>177</v>
      </c>
      <c r="N8" s="29" t="s">
        <v>26</v>
      </c>
      <c r="O8" s="9"/>
      <c r="P8" s="10" t="s">
        <v>177</v>
      </c>
      <c r="Q8" s="29" t="s">
        <v>26</v>
      </c>
      <c r="R8" s="9"/>
      <c r="S8" s="11" t="s">
        <v>177</v>
      </c>
    </row>
    <row r="9" spans="3:19" ht="30" customHeight="1" thickBot="1" x14ac:dyDescent="0.25">
      <c r="C9" s="23"/>
      <c r="D9" s="15"/>
      <c r="E9" s="12" t="s">
        <v>275</v>
      </c>
      <c r="F9" s="107" t="s">
        <v>268</v>
      </c>
      <c r="G9" s="210" t="s">
        <v>14</v>
      </c>
      <c r="H9" s="12" t="s">
        <v>275</v>
      </c>
      <c r="I9" s="107" t="s">
        <v>268</v>
      </c>
      <c r="J9" s="13" t="s">
        <v>14</v>
      </c>
      <c r="K9" s="12" t="s">
        <v>275</v>
      </c>
      <c r="L9" s="107" t="s">
        <v>268</v>
      </c>
      <c r="M9" s="13" t="s">
        <v>14</v>
      </c>
      <c r="N9" s="12" t="s">
        <v>275</v>
      </c>
      <c r="O9" s="107" t="s">
        <v>268</v>
      </c>
      <c r="P9" s="13" t="s">
        <v>14</v>
      </c>
      <c r="Q9" s="12" t="s">
        <v>275</v>
      </c>
      <c r="R9" s="107" t="s">
        <v>268</v>
      </c>
      <c r="S9" s="14" t="s">
        <v>14</v>
      </c>
    </row>
    <row r="10" spans="3:19" ht="17.25" customHeight="1" x14ac:dyDescent="0.2">
      <c r="C10" s="484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5"/>
      <c r="D11" s="240" t="s">
        <v>44</v>
      </c>
      <c r="E11" s="26" t="s">
        <v>96</v>
      </c>
      <c r="F11" s="350" t="s">
        <v>96</v>
      </c>
      <c r="G11" s="416" t="s">
        <v>157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27</v>
      </c>
      <c r="O11" s="41" t="s">
        <v>27</v>
      </c>
      <c r="P11" s="412" t="s">
        <v>27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5"/>
      <c r="D12" s="240" t="s">
        <v>45</v>
      </c>
      <c r="E12" s="26">
        <v>177.2</v>
      </c>
      <c r="F12" s="350">
        <v>176.52699999999999</v>
      </c>
      <c r="G12" s="416">
        <v>0.38124479541373379</v>
      </c>
      <c r="H12" s="26">
        <v>180.65600000000001</v>
      </c>
      <c r="I12" s="41">
        <v>179.73099999999999</v>
      </c>
      <c r="J12" s="412">
        <v>0.51465801670274536</v>
      </c>
      <c r="K12" s="26">
        <v>176.94</v>
      </c>
      <c r="L12" s="41">
        <v>175.72499999999999</v>
      </c>
      <c r="M12" s="412">
        <v>0.69142125480153838</v>
      </c>
      <c r="N12" s="26">
        <v>173.49</v>
      </c>
      <c r="O12" s="41">
        <v>173.35400000000001</v>
      </c>
      <c r="P12" s="412">
        <v>7.8452184547224565E-2</v>
      </c>
      <c r="Q12" s="26">
        <v>164.90600000000001</v>
      </c>
      <c r="R12" s="41">
        <v>166.27500000000001</v>
      </c>
      <c r="S12" s="416">
        <v>-0.82333483686663644</v>
      </c>
    </row>
    <row r="13" spans="3:19" ht="15" customHeight="1" x14ac:dyDescent="0.2">
      <c r="C13" s="485"/>
      <c r="D13" s="241" t="s">
        <v>46</v>
      </c>
      <c r="E13" s="26">
        <v>188.274</v>
      </c>
      <c r="F13" s="350">
        <v>186.59800000000001</v>
      </c>
      <c r="G13" s="416">
        <v>0.89818754756213226</v>
      </c>
      <c r="H13" s="26">
        <v>188.61500000000001</v>
      </c>
      <c r="I13" s="41">
        <v>186.917</v>
      </c>
      <c r="J13" s="412">
        <v>0.90842459487366445</v>
      </c>
      <c r="K13" s="26">
        <v>193.018</v>
      </c>
      <c r="L13" s="41">
        <v>187.38499999999999</v>
      </c>
      <c r="M13" s="412">
        <v>3.0061104143874964</v>
      </c>
      <c r="N13" s="26">
        <v>186.07400000000001</v>
      </c>
      <c r="O13" s="41">
        <v>186.012</v>
      </c>
      <c r="P13" s="412">
        <v>3.3331182934440692E-2</v>
      </c>
      <c r="Q13" s="26">
        <v>159.625</v>
      </c>
      <c r="R13" s="41">
        <v>159.989</v>
      </c>
      <c r="S13" s="416">
        <v>-0.22751564170036959</v>
      </c>
    </row>
    <row r="14" spans="3:19" ht="15" customHeight="1" thickBot="1" x14ac:dyDescent="0.25">
      <c r="C14" s="485"/>
      <c r="D14" s="242" t="s">
        <v>47</v>
      </c>
      <c r="E14" s="30">
        <v>292.77800000000002</v>
      </c>
      <c r="F14" s="351">
        <v>295.91699999999997</v>
      </c>
      <c r="G14" s="417">
        <v>-1.060770418732264</v>
      </c>
      <c r="H14" s="30" t="s">
        <v>96</v>
      </c>
      <c r="I14" s="116" t="s">
        <v>96</v>
      </c>
      <c r="J14" s="423" t="s">
        <v>157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157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6"/>
      <c r="D15" s="243" t="s">
        <v>24</v>
      </c>
      <c r="E15" s="197">
        <v>183.21711479689918</v>
      </c>
      <c r="F15" s="352">
        <v>182.4264222470471</v>
      </c>
      <c r="G15" s="418">
        <v>0.43343093621674139</v>
      </c>
      <c r="H15" s="197">
        <v>186.19238644487132</v>
      </c>
      <c r="I15" s="198">
        <v>185.18444623145112</v>
      </c>
      <c r="J15" s="424">
        <v>0.54428988715414761</v>
      </c>
      <c r="K15" s="197">
        <v>182.60915673517599</v>
      </c>
      <c r="L15" s="198">
        <v>180.02215152950674</v>
      </c>
      <c r="M15" s="424">
        <v>1.4370482652770744</v>
      </c>
      <c r="N15" s="197">
        <v>177.75234615514591</v>
      </c>
      <c r="O15" s="198">
        <v>177.50326543837684</v>
      </c>
      <c r="P15" s="424">
        <v>0.14032458284861485</v>
      </c>
      <c r="Q15" s="197">
        <v>164.66254633714408</v>
      </c>
      <c r="R15" s="198">
        <v>168.53736727103546</v>
      </c>
      <c r="S15" s="418">
        <v>-2.2990871381419193</v>
      </c>
    </row>
    <row r="16" spans="3:19" ht="15.75" customHeight="1" x14ac:dyDescent="0.2">
      <c r="C16" s="484" t="s">
        <v>25</v>
      </c>
      <c r="D16" s="239" t="s">
        <v>43</v>
      </c>
      <c r="E16" s="31">
        <v>173.53</v>
      </c>
      <c r="F16" s="117">
        <v>172.571</v>
      </c>
      <c r="G16" s="419">
        <v>0.55571330061250335</v>
      </c>
      <c r="H16" s="114">
        <v>174.441</v>
      </c>
      <c r="I16" s="115">
        <v>173.15199999999999</v>
      </c>
      <c r="J16" s="422">
        <v>0.74443263722048592</v>
      </c>
      <c r="K16" s="114">
        <v>170.68600000000001</v>
      </c>
      <c r="L16" s="115">
        <v>170.36199999999999</v>
      </c>
      <c r="M16" s="422">
        <v>0.19018325682958187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89"/>
      <c r="D17" s="244" t="s">
        <v>44</v>
      </c>
      <c r="E17" s="26">
        <v>179.244</v>
      </c>
      <c r="F17" s="41">
        <v>177.93600000000001</v>
      </c>
      <c r="G17" s="416">
        <v>0.73509576476935112</v>
      </c>
      <c r="H17" s="26">
        <v>177.92699999999999</v>
      </c>
      <c r="I17" s="41">
        <v>176.43600000000001</v>
      </c>
      <c r="J17" s="412">
        <v>0.84506563286403313</v>
      </c>
      <c r="K17" s="26">
        <v>182.34</v>
      </c>
      <c r="L17" s="41">
        <v>182.82599999999999</v>
      </c>
      <c r="M17" s="412">
        <v>-0.2658265235797917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157</v>
      </c>
    </row>
    <row r="18" spans="3:19" ht="15" customHeight="1" x14ac:dyDescent="0.2">
      <c r="C18" s="489"/>
      <c r="D18" s="244" t="s">
        <v>45</v>
      </c>
      <c r="E18" s="26">
        <v>188.017</v>
      </c>
      <c r="F18" s="41">
        <v>186.59899999999999</v>
      </c>
      <c r="G18" s="416">
        <v>0.75991832753659261</v>
      </c>
      <c r="H18" s="26">
        <v>192.405</v>
      </c>
      <c r="I18" s="41">
        <v>190.07</v>
      </c>
      <c r="J18" s="412">
        <v>1.2284947650865514</v>
      </c>
      <c r="K18" s="26">
        <v>177.251</v>
      </c>
      <c r="L18" s="41">
        <v>175.346</v>
      </c>
      <c r="M18" s="412">
        <v>1.0864234142780567</v>
      </c>
      <c r="N18" s="26" t="s">
        <v>96</v>
      </c>
      <c r="O18" s="41" t="s">
        <v>96</v>
      </c>
      <c r="P18" s="412" t="s">
        <v>157</v>
      </c>
      <c r="Q18" s="26" t="s">
        <v>96</v>
      </c>
      <c r="R18" s="41" t="s">
        <v>96</v>
      </c>
      <c r="S18" s="416" t="s">
        <v>157</v>
      </c>
    </row>
    <row r="19" spans="3:19" ht="15" customHeight="1" x14ac:dyDescent="0.2">
      <c r="C19" s="489"/>
      <c r="D19" s="244" t="s">
        <v>46</v>
      </c>
      <c r="E19" s="26">
        <v>188.53399999999999</v>
      </c>
      <c r="F19" s="41">
        <v>186.797</v>
      </c>
      <c r="G19" s="416">
        <v>0.92988645427924155</v>
      </c>
      <c r="H19" s="26">
        <v>191.14599999999999</v>
      </c>
      <c r="I19" s="41">
        <v>188.62200000000001</v>
      </c>
      <c r="J19" s="412">
        <v>1.3381259874245699</v>
      </c>
      <c r="K19" s="26">
        <v>181.63300000000001</v>
      </c>
      <c r="L19" s="41">
        <v>180.31200000000001</v>
      </c>
      <c r="M19" s="412">
        <v>0.73261901592794587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157</v>
      </c>
    </row>
    <row r="20" spans="3:19" ht="15" customHeight="1" thickBot="1" x14ac:dyDescent="0.25">
      <c r="C20" s="489"/>
      <c r="D20" s="244" t="s">
        <v>47</v>
      </c>
      <c r="E20" s="30">
        <v>181.67599999999999</v>
      </c>
      <c r="F20" s="116">
        <v>180.35900000000001</v>
      </c>
      <c r="G20" s="417">
        <v>0.73021030278498922</v>
      </c>
      <c r="H20" s="30">
        <v>180.965</v>
      </c>
      <c r="I20" s="116">
        <v>179.73599999999999</v>
      </c>
      <c r="J20" s="423">
        <v>0.68378065607335947</v>
      </c>
      <c r="K20" s="30">
        <v>209.07599999999999</v>
      </c>
      <c r="L20" s="116">
        <v>210.06399999999999</v>
      </c>
      <c r="M20" s="423">
        <v>-0.47033285094066557</v>
      </c>
      <c r="N20" s="30" t="s">
        <v>96</v>
      </c>
      <c r="O20" s="116" t="s">
        <v>96</v>
      </c>
      <c r="P20" s="423" t="s">
        <v>157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0"/>
      <c r="D21" s="245" t="s">
        <v>24</v>
      </c>
      <c r="E21" s="197">
        <v>186.24880376425023</v>
      </c>
      <c r="F21" s="198">
        <v>184.97532136403012</v>
      </c>
      <c r="G21" s="418">
        <v>0.68846070428708661</v>
      </c>
      <c r="H21" s="197">
        <v>188.18490234989224</v>
      </c>
      <c r="I21" s="198">
        <v>186.39830532789364</v>
      </c>
      <c r="J21" s="424">
        <v>0.95848351134727117</v>
      </c>
      <c r="K21" s="197">
        <v>180.87945931711124</v>
      </c>
      <c r="L21" s="198">
        <v>179.75743869466206</v>
      </c>
      <c r="M21" s="424">
        <v>0.62418591998023576</v>
      </c>
      <c r="N21" s="119">
        <v>165.65425236255859</v>
      </c>
      <c r="O21" s="376">
        <v>165.63000433169691</v>
      </c>
      <c r="P21" s="424">
        <v>1.4639878178789869E-2</v>
      </c>
      <c r="Q21" s="119" t="s">
        <v>96</v>
      </c>
      <c r="R21" s="376" t="s">
        <v>96</v>
      </c>
      <c r="S21" s="418" t="s">
        <v>157</v>
      </c>
    </row>
    <row r="22" spans="3:19" ht="15.75" customHeight="1" x14ac:dyDescent="0.2">
      <c r="C22" s="484" t="s">
        <v>48</v>
      </c>
      <c r="D22" s="246" t="s">
        <v>43</v>
      </c>
      <c r="E22" s="114">
        <v>330.47899999999998</v>
      </c>
      <c r="F22" s="115">
        <v>312.66199999999998</v>
      </c>
      <c r="G22" s="420">
        <v>5.6984859049068994</v>
      </c>
      <c r="H22" s="280" t="s">
        <v>27</v>
      </c>
      <c r="I22" s="281" t="s">
        <v>27</v>
      </c>
      <c r="J22" s="422" t="s">
        <v>27</v>
      </c>
      <c r="K22" s="30">
        <v>330.47899999999998</v>
      </c>
      <c r="L22" s="116">
        <v>312.66199999999998</v>
      </c>
      <c r="M22" s="423">
        <v>5.6984859049068994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89"/>
      <c r="D23" s="244" t="s">
        <v>44</v>
      </c>
      <c r="E23" s="30">
        <v>430.81700000000001</v>
      </c>
      <c r="F23" s="116">
        <v>419.089</v>
      </c>
      <c r="G23" s="417">
        <v>2.7984509256983618</v>
      </c>
      <c r="H23" s="26" t="s">
        <v>96</v>
      </c>
      <c r="I23" s="41" t="s">
        <v>96</v>
      </c>
      <c r="J23" s="412" t="s">
        <v>157</v>
      </c>
      <c r="K23" s="30" t="s">
        <v>96</v>
      </c>
      <c r="L23" s="116" t="s">
        <v>96</v>
      </c>
      <c r="M23" s="423" t="s">
        <v>157</v>
      </c>
      <c r="N23" s="30">
        <v>308.03199999999998</v>
      </c>
      <c r="O23" s="116">
        <v>293.947</v>
      </c>
      <c r="P23" s="423">
        <v>4.7916801328130507</v>
      </c>
      <c r="Q23" s="30" t="s">
        <v>96</v>
      </c>
      <c r="R23" s="116" t="s">
        <v>96</v>
      </c>
      <c r="S23" s="417" t="s">
        <v>157</v>
      </c>
    </row>
    <row r="24" spans="3:19" ht="15" customHeight="1" x14ac:dyDescent="0.2">
      <c r="C24" s="489"/>
      <c r="D24" s="244" t="s">
        <v>45</v>
      </c>
      <c r="E24" s="30">
        <v>330.93700000000001</v>
      </c>
      <c r="F24" s="116">
        <v>332.904</v>
      </c>
      <c r="G24" s="417">
        <v>-0.59086102900535431</v>
      </c>
      <c r="H24" s="30">
        <v>480.05599999999998</v>
      </c>
      <c r="I24" s="116">
        <v>499.58199999999999</v>
      </c>
      <c r="J24" s="423">
        <v>-3.9084674788122893</v>
      </c>
      <c r="K24" s="30" t="s">
        <v>96</v>
      </c>
      <c r="L24" s="116" t="s">
        <v>96</v>
      </c>
      <c r="M24" s="423" t="s">
        <v>157</v>
      </c>
      <c r="N24" s="30">
        <v>327.67099999999999</v>
      </c>
      <c r="O24" s="116">
        <v>334.024</v>
      </c>
      <c r="P24" s="423">
        <v>-1.901959140660554</v>
      </c>
      <c r="Q24" s="30" t="s">
        <v>96</v>
      </c>
      <c r="R24" s="116" t="s">
        <v>96</v>
      </c>
      <c r="S24" s="417" t="s">
        <v>157</v>
      </c>
    </row>
    <row r="25" spans="3:19" ht="15" customHeight="1" x14ac:dyDescent="0.2">
      <c r="C25" s="489"/>
      <c r="D25" s="244" t="s">
        <v>46</v>
      </c>
      <c r="E25" s="30">
        <v>497.46100000000001</v>
      </c>
      <c r="F25" s="116">
        <v>507.56900000000002</v>
      </c>
      <c r="G25" s="417">
        <v>-1.9914533787524464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157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157</v>
      </c>
    </row>
    <row r="26" spans="3:19" ht="15" customHeight="1" thickBot="1" x14ac:dyDescent="0.25">
      <c r="C26" s="489"/>
      <c r="D26" s="244" t="s">
        <v>47</v>
      </c>
      <c r="E26" s="30">
        <v>401.14499999999998</v>
      </c>
      <c r="F26" s="116">
        <v>407.411</v>
      </c>
      <c r="G26" s="417">
        <v>-1.5380046194138155</v>
      </c>
      <c r="H26" s="30" t="s">
        <v>96</v>
      </c>
      <c r="I26" s="116" t="s">
        <v>96</v>
      </c>
      <c r="J26" s="423" t="s">
        <v>157</v>
      </c>
      <c r="K26" s="30" t="s">
        <v>96</v>
      </c>
      <c r="L26" s="116" t="s">
        <v>96</v>
      </c>
      <c r="M26" s="423" t="s">
        <v>157</v>
      </c>
      <c r="N26" s="30">
        <v>414.74200000000002</v>
      </c>
      <c r="O26" s="116">
        <v>421.91199999999998</v>
      </c>
      <c r="P26" s="423">
        <v>-1.699406511310406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8"/>
      <c r="D27" s="245" t="s">
        <v>24</v>
      </c>
      <c r="E27" s="197">
        <v>433.2398791273518</v>
      </c>
      <c r="F27" s="198">
        <v>444.05194654247367</v>
      </c>
      <c r="G27" s="418">
        <v>-2.4348654474567644</v>
      </c>
      <c r="H27" s="197">
        <v>405.0551293129858</v>
      </c>
      <c r="I27" s="198">
        <v>402.91872100382363</v>
      </c>
      <c r="J27" s="424">
        <v>0.53023307128533481</v>
      </c>
      <c r="K27" s="119">
        <v>386.19999119375387</v>
      </c>
      <c r="L27" s="376">
        <v>388.73968452465601</v>
      </c>
      <c r="M27" s="424">
        <v>-0.65331465554066881</v>
      </c>
      <c r="N27" s="197">
        <v>336.92850026324334</v>
      </c>
      <c r="O27" s="198">
        <v>342.68387909242955</v>
      </c>
      <c r="P27" s="424">
        <v>-1.6795008987375966</v>
      </c>
      <c r="Q27" s="197">
        <v>497.79166007939227</v>
      </c>
      <c r="R27" s="198">
        <v>506.96298532045546</v>
      </c>
      <c r="S27" s="418">
        <v>-1.8090719651388192</v>
      </c>
    </row>
    <row r="28" spans="3:19" ht="15.75" customHeight="1" x14ac:dyDescent="0.2">
      <c r="C28" s="484" t="s">
        <v>49</v>
      </c>
      <c r="D28" s="246" t="s">
        <v>43</v>
      </c>
      <c r="E28" s="114">
        <v>312.90499999999997</v>
      </c>
      <c r="F28" s="115">
        <v>310.447</v>
      </c>
      <c r="G28" s="420">
        <v>0.79176155672303805</v>
      </c>
      <c r="H28" s="280">
        <v>312.90499999999997</v>
      </c>
      <c r="I28" s="281">
        <v>310.447</v>
      </c>
      <c r="J28" s="422">
        <v>0.79176155672303805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89"/>
      <c r="D29" s="244" t="s">
        <v>44</v>
      </c>
      <c r="E29" s="30">
        <v>272.14600000000002</v>
      </c>
      <c r="F29" s="116">
        <v>272.80099999999999</v>
      </c>
      <c r="G29" s="417">
        <v>-0.24010175915776438</v>
      </c>
      <c r="H29" s="30">
        <v>218.17099999999999</v>
      </c>
      <c r="I29" s="116">
        <v>219.804</v>
      </c>
      <c r="J29" s="423">
        <v>-0.74293461447471831</v>
      </c>
      <c r="K29" s="282">
        <v>271.43599999999998</v>
      </c>
      <c r="L29" s="283">
        <v>270.31799999999998</v>
      </c>
      <c r="M29" s="423">
        <v>0.41358696054276634</v>
      </c>
      <c r="N29" s="30">
        <v>304.84100000000001</v>
      </c>
      <c r="O29" s="116">
        <v>302.87</v>
      </c>
      <c r="P29" s="423">
        <v>0.6507742595833208</v>
      </c>
      <c r="Q29" s="30">
        <v>293.83999999999997</v>
      </c>
      <c r="R29" s="116">
        <v>301.16000000000003</v>
      </c>
      <c r="S29" s="417">
        <v>-2.4306016735290377</v>
      </c>
    </row>
    <row r="30" spans="3:19" ht="15" customHeight="1" x14ac:dyDescent="0.2">
      <c r="C30" s="489"/>
      <c r="D30" s="244" t="s">
        <v>45</v>
      </c>
      <c r="E30" s="30">
        <v>264.51</v>
      </c>
      <c r="F30" s="116">
        <v>261.71499999999997</v>
      </c>
      <c r="G30" s="417">
        <v>1.0679556005578648</v>
      </c>
      <c r="H30" s="30">
        <v>308.78899999999999</v>
      </c>
      <c r="I30" s="116">
        <v>299.82100000000003</v>
      </c>
      <c r="J30" s="423">
        <v>2.9911180337601304</v>
      </c>
      <c r="K30" s="282">
        <v>258.63900000000001</v>
      </c>
      <c r="L30" s="283">
        <v>253.68</v>
      </c>
      <c r="M30" s="423">
        <v>1.9548249763481562</v>
      </c>
      <c r="N30" s="30">
        <v>263.23099999999999</v>
      </c>
      <c r="O30" s="116">
        <v>259.84800000000001</v>
      </c>
      <c r="P30" s="423">
        <v>1.301914965672232</v>
      </c>
      <c r="Q30" s="30">
        <v>296.625</v>
      </c>
      <c r="R30" s="116">
        <v>299.49099999999999</v>
      </c>
      <c r="S30" s="417">
        <v>-0.95695697032631544</v>
      </c>
    </row>
    <row r="31" spans="3:19" ht="15" customHeight="1" x14ac:dyDescent="0.2">
      <c r="C31" s="489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89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8"/>
      <c r="D33" s="245" t="s">
        <v>24</v>
      </c>
      <c r="E33" s="197">
        <v>267.66882328591896</v>
      </c>
      <c r="F33" s="198">
        <v>266.28608947726934</v>
      </c>
      <c r="G33" s="418">
        <v>0.51926625659041459</v>
      </c>
      <c r="H33" s="197">
        <v>244.33023260935735</v>
      </c>
      <c r="I33" s="198">
        <v>248.84574864572042</v>
      </c>
      <c r="J33" s="424">
        <v>-1.814584360366859</v>
      </c>
      <c r="K33" s="377">
        <v>269.50205767785923</v>
      </c>
      <c r="L33" s="378">
        <v>267.38849156290388</v>
      </c>
      <c r="M33" s="424">
        <v>0.79044767506686975</v>
      </c>
      <c r="N33" s="197">
        <v>265.87130898927597</v>
      </c>
      <c r="O33" s="198">
        <v>263.05296036662838</v>
      </c>
      <c r="P33" s="424">
        <v>1.0713996978857547</v>
      </c>
      <c r="Q33" s="197">
        <v>295.07985170012887</v>
      </c>
      <c r="R33" s="198">
        <v>300.44059720370768</v>
      </c>
      <c r="S33" s="418">
        <v>-1.7842946504143933</v>
      </c>
    </row>
    <row r="34" spans="3:19" ht="15.75" customHeight="1" x14ac:dyDescent="0.2">
      <c r="C34" s="484" t="s">
        <v>50</v>
      </c>
      <c r="D34" s="247" t="s">
        <v>51</v>
      </c>
      <c r="E34" s="25">
        <v>596.10500000000002</v>
      </c>
      <c r="F34" s="24">
        <v>595.41300000000001</v>
      </c>
      <c r="G34" s="421">
        <v>0.11622184937178182</v>
      </c>
      <c r="H34" s="25">
        <v>623.09</v>
      </c>
      <c r="I34" s="24">
        <v>626.81700000000001</v>
      </c>
      <c r="J34" s="411">
        <v>-0.59459140387066323</v>
      </c>
      <c r="K34" s="25">
        <v>513.17999999999995</v>
      </c>
      <c r="L34" s="24">
        <v>501.084</v>
      </c>
      <c r="M34" s="411">
        <v>2.4139665205833647</v>
      </c>
      <c r="N34" s="25">
        <v>635.78599999999994</v>
      </c>
      <c r="O34" s="24">
        <v>637.23299999999995</v>
      </c>
      <c r="P34" s="411">
        <v>-0.2270754967178415</v>
      </c>
      <c r="Q34" s="25">
        <v>571.94799999999998</v>
      </c>
      <c r="R34" s="24">
        <v>566.27700000000004</v>
      </c>
      <c r="S34" s="421">
        <v>1.0014533523346234</v>
      </c>
    </row>
    <row r="35" spans="3:19" ht="15.75" customHeight="1" thickBot="1" x14ac:dyDescent="0.25">
      <c r="C35" s="487"/>
      <c r="D35" s="239" t="s">
        <v>52</v>
      </c>
      <c r="E35" s="31">
        <v>936.92499999999995</v>
      </c>
      <c r="F35" s="117">
        <v>934.67600000000004</v>
      </c>
      <c r="G35" s="419">
        <v>0.24061813933383439</v>
      </c>
      <c r="H35" s="31">
        <v>986.24800000000005</v>
      </c>
      <c r="I35" s="117">
        <v>996.10599999999999</v>
      </c>
      <c r="J35" s="425">
        <v>-0.98965371155278137</v>
      </c>
      <c r="K35" s="31">
        <v>914.78700000000003</v>
      </c>
      <c r="L35" s="117">
        <v>895.846</v>
      </c>
      <c r="M35" s="425">
        <v>2.1143142906258476</v>
      </c>
      <c r="N35" s="31">
        <v>652.59799999999996</v>
      </c>
      <c r="O35" s="117">
        <v>642.14300000000003</v>
      </c>
      <c r="P35" s="425">
        <v>1.6281420182108857</v>
      </c>
      <c r="Q35" s="31">
        <v>932.26700000000005</v>
      </c>
      <c r="R35" s="117">
        <v>941.32299999999998</v>
      </c>
      <c r="S35" s="419">
        <v>-0.96205022080624036</v>
      </c>
    </row>
    <row r="36" spans="3:19" ht="15" customHeight="1" thickBot="1" x14ac:dyDescent="0.25">
      <c r="C36" s="488"/>
      <c r="D36" s="243" t="s">
        <v>24</v>
      </c>
      <c r="E36" s="197">
        <v>675.33682879679009</v>
      </c>
      <c r="F36" s="198">
        <v>671.17051457946241</v>
      </c>
      <c r="G36" s="418">
        <v>0.62075346381063579</v>
      </c>
      <c r="H36" s="197">
        <v>702.68902600603917</v>
      </c>
      <c r="I36" s="198">
        <v>697.95228975132147</v>
      </c>
      <c r="J36" s="424">
        <v>0.67866189770727525</v>
      </c>
      <c r="K36" s="197">
        <v>649.81173556157057</v>
      </c>
      <c r="L36" s="198">
        <v>638.15410752792729</v>
      </c>
      <c r="M36" s="424">
        <v>1.8267731722048202</v>
      </c>
      <c r="N36" s="197">
        <v>639.02525909892665</v>
      </c>
      <c r="O36" s="198">
        <v>638.24683625048999</v>
      </c>
      <c r="P36" s="424">
        <v>0.12196266463452676</v>
      </c>
      <c r="Q36" s="197">
        <v>644.64156116016454</v>
      </c>
      <c r="R36" s="198">
        <v>645.13702871447242</v>
      </c>
      <c r="S36" s="418">
        <v>-7.6800359033052101E-2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N43" sqref="N4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6" t="s">
        <v>0</v>
      </c>
      <c r="D5" s="509" t="s">
        <v>178</v>
      </c>
      <c r="E5" s="493" t="s">
        <v>1</v>
      </c>
      <c r="F5" s="494"/>
      <c r="G5" s="49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7"/>
      <c r="D6" s="510"/>
      <c r="E6" s="496"/>
      <c r="F6" s="497"/>
      <c r="G6" s="49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7"/>
      <c r="D7" s="511"/>
      <c r="E7" s="248" t="s">
        <v>26</v>
      </c>
      <c r="F7" s="249"/>
      <c r="G7" s="129" t="s">
        <v>179</v>
      </c>
      <c r="H7" s="491" t="s">
        <v>26</v>
      </c>
      <c r="I7" s="492"/>
      <c r="J7" s="250" t="s">
        <v>179</v>
      </c>
      <c r="K7" s="491" t="s">
        <v>26</v>
      </c>
      <c r="L7" s="492"/>
      <c r="M7" s="250" t="s">
        <v>179</v>
      </c>
      <c r="N7" s="491" t="s">
        <v>26</v>
      </c>
      <c r="O7" s="492"/>
      <c r="P7" s="250" t="s">
        <v>179</v>
      </c>
      <c r="Q7" s="491" t="s">
        <v>26</v>
      </c>
      <c r="R7" s="492"/>
      <c r="S7" s="250" t="s">
        <v>179</v>
      </c>
    </row>
    <row r="8" spans="3:19" ht="15.75" customHeight="1" thickBot="1" x14ac:dyDescent="0.25">
      <c r="C8" s="508"/>
      <c r="D8" s="512"/>
      <c r="E8" s="12" t="s">
        <v>275</v>
      </c>
      <c r="F8" s="360" t="s">
        <v>268</v>
      </c>
      <c r="G8" s="367" t="s">
        <v>14</v>
      </c>
      <c r="H8" s="12" t="s">
        <v>275</v>
      </c>
      <c r="I8" s="360" t="s">
        <v>268</v>
      </c>
      <c r="J8" s="367" t="s">
        <v>14</v>
      </c>
      <c r="K8" s="12" t="s">
        <v>275</v>
      </c>
      <c r="L8" s="360" t="s">
        <v>268</v>
      </c>
      <c r="M8" s="367" t="s">
        <v>14</v>
      </c>
      <c r="N8" s="224" t="s">
        <v>275</v>
      </c>
      <c r="O8" s="360" t="s">
        <v>268</v>
      </c>
      <c r="P8" s="367" t="s">
        <v>14</v>
      </c>
      <c r="Q8" s="224" t="s">
        <v>275</v>
      </c>
      <c r="R8" s="360" t="s">
        <v>268</v>
      </c>
      <c r="S8" s="367" t="s">
        <v>14</v>
      </c>
    </row>
    <row r="9" spans="3:19" ht="24" customHeight="1" x14ac:dyDescent="0.2">
      <c r="C9" s="484" t="s">
        <v>38</v>
      </c>
      <c r="D9" s="251" t="s">
        <v>84</v>
      </c>
      <c r="E9" s="25">
        <v>2224.25</v>
      </c>
      <c r="F9" s="361">
        <v>2183.5479999999998</v>
      </c>
      <c r="G9" s="407">
        <v>1.864030467844088</v>
      </c>
      <c r="H9" s="25">
        <v>2212.701</v>
      </c>
      <c r="I9" s="361">
        <v>2204.1840000000002</v>
      </c>
      <c r="J9" s="407">
        <v>0.38640149824151815</v>
      </c>
      <c r="K9" s="25">
        <v>2226.2040000000002</v>
      </c>
      <c r="L9" s="361">
        <v>2253.9870000000001</v>
      </c>
      <c r="M9" s="407">
        <v>-1.2326158047939006</v>
      </c>
      <c r="N9" s="66">
        <v>2286.2170000000001</v>
      </c>
      <c r="O9" s="361">
        <v>2280.1320000000001</v>
      </c>
      <c r="P9" s="407">
        <v>0.26687051451407356</v>
      </c>
      <c r="Q9" s="66">
        <v>2272.7530000000002</v>
      </c>
      <c r="R9" s="361">
        <v>2068.2629999999999</v>
      </c>
      <c r="S9" s="407">
        <v>9.8870404779276253</v>
      </c>
    </row>
    <row r="10" spans="3:19" ht="27" customHeight="1" x14ac:dyDescent="0.2">
      <c r="C10" s="487"/>
      <c r="D10" s="252" t="s">
        <v>85</v>
      </c>
      <c r="E10" s="26">
        <v>2318.328</v>
      </c>
      <c r="F10" s="362">
        <v>2291.0749999999998</v>
      </c>
      <c r="G10" s="408">
        <v>1.1895289329245073</v>
      </c>
      <c r="H10" s="26">
        <v>2305.748</v>
      </c>
      <c r="I10" s="362">
        <v>2296.6790000000001</v>
      </c>
      <c r="J10" s="408">
        <v>0.39487451228491049</v>
      </c>
      <c r="K10" s="26">
        <v>2380.9789999999998</v>
      </c>
      <c r="L10" s="362">
        <v>2297.2759999999998</v>
      </c>
      <c r="M10" s="408">
        <v>3.6435761310351902</v>
      </c>
      <c r="N10" s="118">
        <v>2312.277</v>
      </c>
      <c r="O10" s="362">
        <v>2221.136</v>
      </c>
      <c r="P10" s="408">
        <v>4.1033507178308799</v>
      </c>
      <c r="Q10" s="118">
        <v>2304.7370000000001</v>
      </c>
      <c r="R10" s="362">
        <v>2295.2089999999998</v>
      </c>
      <c r="S10" s="408">
        <v>0.41512559422694173</v>
      </c>
    </row>
    <row r="11" spans="3:19" ht="30" customHeight="1" thickBot="1" x14ac:dyDescent="0.25">
      <c r="C11" s="253" t="s">
        <v>152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2283.5834407790549</v>
      </c>
      <c r="F12" s="364">
        <v>2250.1687807546782</v>
      </c>
      <c r="G12" s="373">
        <v>1.4849846069400086</v>
      </c>
      <c r="H12" s="359">
        <v>2268.4555798334295</v>
      </c>
      <c r="I12" s="364">
        <v>2261.5985563431091</v>
      </c>
      <c r="J12" s="373">
        <v>0.30319366233625056</v>
      </c>
      <c r="K12" s="359">
        <v>2339.4407381254</v>
      </c>
      <c r="L12" s="364">
        <v>2289.2723093691652</v>
      </c>
      <c r="M12" s="373">
        <v>2.1914574579403912</v>
      </c>
      <c r="N12" s="375">
        <v>2306.8592034292706</v>
      </c>
      <c r="O12" s="364">
        <v>2236.944222088111</v>
      </c>
      <c r="P12" s="373">
        <v>3.125468245958154</v>
      </c>
      <c r="Q12" s="375">
        <v>2291.8916374121864</v>
      </c>
      <c r="R12" s="364">
        <v>2163.8140917868482</v>
      </c>
      <c r="S12" s="373">
        <v>5.9190642168141858</v>
      </c>
    </row>
    <row r="13" spans="3:19" ht="20.25" customHeight="1" x14ac:dyDescent="0.2">
      <c r="C13" s="484" t="s">
        <v>28</v>
      </c>
      <c r="D13" s="251" t="s">
        <v>29</v>
      </c>
      <c r="E13" s="25">
        <v>1083.038</v>
      </c>
      <c r="F13" s="361">
        <v>1105.4829999999999</v>
      </c>
      <c r="G13" s="407">
        <v>-2.0303342520870911</v>
      </c>
      <c r="H13" s="25">
        <v>1016.284</v>
      </c>
      <c r="I13" s="361">
        <v>1036.7909999999999</v>
      </c>
      <c r="J13" s="407">
        <v>-1.9779299781730308</v>
      </c>
      <c r="K13" s="25">
        <v>1197.037</v>
      </c>
      <c r="L13" s="361">
        <v>1172.9110000000001</v>
      </c>
      <c r="M13" s="407">
        <v>2.056933561028925</v>
      </c>
      <c r="N13" s="66" t="s">
        <v>96</v>
      </c>
      <c r="O13" s="361" t="s">
        <v>96</v>
      </c>
      <c r="P13" s="407" t="s">
        <v>157</v>
      </c>
      <c r="Q13" s="66" t="s">
        <v>96</v>
      </c>
      <c r="R13" s="361" t="s">
        <v>96</v>
      </c>
      <c r="S13" s="407" t="s">
        <v>157</v>
      </c>
    </row>
    <row r="14" spans="3:19" ht="20.25" customHeight="1" thickBot="1" x14ac:dyDescent="0.25">
      <c r="C14" s="487"/>
      <c r="D14" s="252" t="s">
        <v>30</v>
      </c>
      <c r="E14" s="30">
        <v>565.16099999999994</v>
      </c>
      <c r="F14" s="363">
        <v>557.54200000000003</v>
      </c>
      <c r="G14" s="426">
        <v>1.3665338216672311</v>
      </c>
      <c r="H14" s="30">
        <v>564.83900000000006</v>
      </c>
      <c r="I14" s="363">
        <v>562.22299999999996</v>
      </c>
      <c r="J14" s="426">
        <v>0.46529579899792417</v>
      </c>
      <c r="K14" s="30">
        <v>543.40300000000002</v>
      </c>
      <c r="L14" s="363">
        <v>531.48500000000001</v>
      </c>
      <c r="M14" s="426">
        <v>2.2423963046934543</v>
      </c>
      <c r="N14" s="374">
        <v>558.13</v>
      </c>
      <c r="O14" s="363">
        <v>560.47</v>
      </c>
      <c r="P14" s="426">
        <v>-0.4175067354184937</v>
      </c>
      <c r="Q14" s="374">
        <v>595.745</v>
      </c>
      <c r="R14" s="363">
        <v>569.60299999999995</v>
      </c>
      <c r="S14" s="426">
        <v>4.5895123445628014</v>
      </c>
    </row>
    <row r="15" spans="3:19" ht="20.25" customHeight="1" thickBot="1" x14ac:dyDescent="0.25">
      <c r="C15" s="503"/>
      <c r="D15" s="256" t="s">
        <v>24</v>
      </c>
      <c r="E15" s="359">
        <v>623.92556234741778</v>
      </c>
      <c r="F15" s="364">
        <v>609.91819045669558</v>
      </c>
      <c r="G15" s="373">
        <v>2.2965984799098602</v>
      </c>
      <c r="H15" s="359">
        <v>585.81051059883021</v>
      </c>
      <c r="I15" s="364">
        <v>573.7455207119923</v>
      </c>
      <c r="J15" s="373">
        <v>2.1028468983715634</v>
      </c>
      <c r="K15" s="359">
        <v>654.11889043431097</v>
      </c>
      <c r="L15" s="364">
        <v>608.80753196883506</v>
      </c>
      <c r="M15" s="373">
        <v>7.4426409145994921</v>
      </c>
      <c r="N15" s="375">
        <v>647.44225057325468</v>
      </c>
      <c r="O15" s="364">
        <v>873.43543607112622</v>
      </c>
      <c r="P15" s="373">
        <v>-25.874057333239257</v>
      </c>
      <c r="Q15" s="375">
        <v>690.95218128211741</v>
      </c>
      <c r="R15" s="364">
        <v>722.29591115064011</v>
      </c>
      <c r="S15" s="373">
        <v>-4.3394583002126028</v>
      </c>
    </row>
    <row r="16" spans="3:19" ht="18.75" customHeight="1" x14ac:dyDescent="0.2">
      <c r="C16" s="484" t="s">
        <v>31</v>
      </c>
      <c r="D16" s="257" t="s">
        <v>32</v>
      </c>
      <c r="E16" s="25" t="s">
        <v>96</v>
      </c>
      <c r="F16" s="361" t="s">
        <v>96</v>
      </c>
      <c r="G16" s="407" t="s">
        <v>157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157</v>
      </c>
    </row>
    <row r="17" spans="3:19" ht="18" customHeight="1" thickBot="1" x14ac:dyDescent="0.25">
      <c r="C17" s="487"/>
      <c r="D17" s="252" t="s">
        <v>33</v>
      </c>
      <c r="E17" s="31">
        <v>538.73500000000001</v>
      </c>
      <c r="F17" s="365">
        <v>552.20399999999995</v>
      </c>
      <c r="G17" s="427">
        <v>-2.4391348124968197</v>
      </c>
      <c r="H17" s="30" t="s">
        <v>96</v>
      </c>
      <c r="I17" s="363" t="s">
        <v>96</v>
      </c>
      <c r="J17" s="426" t="s">
        <v>157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157</v>
      </c>
    </row>
    <row r="18" spans="3:19" ht="18.75" customHeight="1" thickBot="1" x14ac:dyDescent="0.25">
      <c r="C18" s="503" t="s">
        <v>25</v>
      </c>
      <c r="D18" s="256" t="s">
        <v>24</v>
      </c>
      <c r="E18" s="359">
        <v>607.58592758340114</v>
      </c>
      <c r="F18" s="364">
        <v>627.05800712468192</v>
      </c>
      <c r="G18" s="373">
        <v>-3.105307534556212</v>
      </c>
      <c r="H18" s="346" t="s">
        <v>96</v>
      </c>
      <c r="I18" s="369" t="s">
        <v>96</v>
      </c>
      <c r="J18" s="371" t="s">
        <v>157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157</v>
      </c>
    </row>
    <row r="19" spans="3:19" ht="18.75" customHeight="1" x14ac:dyDescent="0.2">
      <c r="C19" s="504" t="s">
        <v>37</v>
      </c>
      <c r="D19" s="505"/>
      <c r="E19" s="25" t="s">
        <v>96</v>
      </c>
      <c r="F19" s="361" t="s">
        <v>96</v>
      </c>
      <c r="G19" s="407" t="s">
        <v>157</v>
      </c>
      <c r="H19" s="27" t="s">
        <v>96</v>
      </c>
      <c r="I19" s="370" t="s">
        <v>96</v>
      </c>
      <c r="J19" s="410" t="s">
        <v>157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499" t="s">
        <v>34</v>
      </c>
      <c r="D20" s="500"/>
      <c r="E20" s="26">
        <v>267.44900000000001</v>
      </c>
      <c r="F20" s="362">
        <v>262.24400000000003</v>
      </c>
      <c r="G20" s="408">
        <v>1.9847927883955336</v>
      </c>
      <c r="H20" s="26">
        <v>284.96899999999999</v>
      </c>
      <c r="I20" s="362">
        <v>281.279</v>
      </c>
      <c r="J20" s="408">
        <v>1.3118647321698378</v>
      </c>
      <c r="K20" s="26">
        <v>224.85499999999999</v>
      </c>
      <c r="L20" s="362">
        <v>228.185</v>
      </c>
      <c r="M20" s="408">
        <v>-1.4593422004075696</v>
      </c>
      <c r="N20" s="118">
        <v>233.75399999999999</v>
      </c>
      <c r="O20" s="362">
        <v>220.53</v>
      </c>
      <c r="P20" s="408">
        <v>5.9964630662494844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499" t="s">
        <v>35</v>
      </c>
      <c r="D21" s="500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1" t="s">
        <v>36</v>
      </c>
      <c r="D22" s="502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24" sqref="V2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204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3" t="s">
        <v>0</v>
      </c>
      <c r="G4" s="514"/>
      <c r="H4" s="333" t="s">
        <v>1</v>
      </c>
      <c r="I4" s="334"/>
      <c r="J4" s="335"/>
    </row>
    <row r="5" spans="2:15" ht="18.75" customHeight="1" x14ac:dyDescent="0.3">
      <c r="B5" s="302"/>
      <c r="F5" s="515"/>
      <c r="G5" s="516"/>
      <c r="H5" s="336" t="s">
        <v>26</v>
      </c>
      <c r="I5" s="336"/>
      <c r="J5" s="519" t="s">
        <v>206</v>
      </c>
    </row>
    <row r="6" spans="2:15" ht="24.75" customHeight="1" x14ac:dyDescent="0.2">
      <c r="F6" s="517"/>
      <c r="G6" s="518"/>
      <c r="H6" s="384" t="s">
        <v>264</v>
      </c>
      <c r="I6" s="384" t="s">
        <v>247</v>
      </c>
      <c r="J6" s="520"/>
    </row>
    <row r="7" spans="2:15" ht="48" customHeight="1" thickBot="1" x14ac:dyDescent="0.25">
      <c r="F7" s="521" t="s">
        <v>208</v>
      </c>
      <c r="G7" s="522"/>
      <c r="H7" s="337">
        <v>133.995</v>
      </c>
      <c r="I7" s="337">
        <v>136.38</v>
      </c>
      <c r="J7" s="40">
        <v>-1.7487901451825716</v>
      </c>
    </row>
    <row r="8" spans="2:15" ht="15.75" customHeight="1" thickBot="1" x14ac:dyDescent="0.25"/>
    <row r="9" spans="2:15" ht="15" customHeight="1" thickBot="1" x14ac:dyDescent="0.25">
      <c r="B9" s="525" t="s">
        <v>0</v>
      </c>
      <c r="C9" s="49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5"/>
      <c r="C10" s="52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5"/>
      <c r="C11" s="526"/>
      <c r="D11" s="29" t="s">
        <v>26</v>
      </c>
      <c r="E11" s="9"/>
      <c r="F11" s="10" t="s">
        <v>153</v>
      </c>
      <c r="G11" s="29" t="s">
        <v>26</v>
      </c>
      <c r="H11" s="9"/>
      <c r="I11" s="10" t="s">
        <v>153</v>
      </c>
      <c r="J11" s="29" t="s">
        <v>26</v>
      </c>
      <c r="K11" s="9"/>
      <c r="L11" s="10" t="s">
        <v>153</v>
      </c>
      <c r="M11" s="29" t="s">
        <v>26</v>
      </c>
      <c r="N11" s="9"/>
      <c r="O11" s="11" t="s">
        <v>153</v>
      </c>
    </row>
    <row r="12" spans="2:15" ht="19.5" customHeight="1" thickBot="1" x14ac:dyDescent="0.25">
      <c r="B12" s="496"/>
      <c r="C12" s="498"/>
      <c r="D12" s="275" t="s">
        <v>264</v>
      </c>
      <c r="E12" s="275" t="s">
        <v>247</v>
      </c>
      <c r="F12" s="276" t="s">
        <v>14</v>
      </c>
      <c r="G12" s="275" t="s">
        <v>264</v>
      </c>
      <c r="H12" s="275" t="s">
        <v>247</v>
      </c>
      <c r="I12" s="276" t="s">
        <v>14</v>
      </c>
      <c r="J12" s="275" t="s">
        <v>264</v>
      </c>
      <c r="K12" s="275" t="s">
        <v>247</v>
      </c>
      <c r="L12" s="276" t="s">
        <v>14</v>
      </c>
      <c r="M12" s="275" t="s">
        <v>264</v>
      </c>
      <c r="N12" s="275" t="s">
        <v>247</v>
      </c>
      <c r="O12" s="277" t="s">
        <v>14</v>
      </c>
    </row>
    <row r="13" spans="2:15" ht="36" customHeight="1" thickBot="1" x14ac:dyDescent="0.25">
      <c r="B13" s="527" t="s">
        <v>213</v>
      </c>
      <c r="C13" s="528"/>
      <c r="D13" s="119">
        <v>139.9</v>
      </c>
      <c r="E13" s="119">
        <v>141.69999999999999</v>
      </c>
      <c r="F13" s="120">
        <v>-1.2702893436838272</v>
      </c>
      <c r="G13" s="102">
        <v>125.73</v>
      </c>
      <c r="H13" s="102">
        <v>128.41</v>
      </c>
      <c r="I13" s="120">
        <v>-2.0870648703371955</v>
      </c>
      <c r="J13" s="102">
        <v>128.1</v>
      </c>
      <c r="K13" s="102">
        <v>130.1</v>
      </c>
      <c r="L13" s="120">
        <v>-1.5372790161414298</v>
      </c>
      <c r="M13" s="102">
        <v>127.21</v>
      </c>
      <c r="N13" s="102">
        <v>132</v>
      </c>
      <c r="O13" s="121">
        <v>-3.6287878787878833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3" t="s">
        <v>265</v>
      </c>
      <c r="K18" s="523" t="s">
        <v>266</v>
      </c>
      <c r="L18" s="523" t="s">
        <v>267</v>
      </c>
      <c r="M18" s="96" t="s">
        <v>242</v>
      </c>
      <c r="N18" s="97"/>
    </row>
    <row r="19" spans="9:14" ht="19.5" customHeight="1" thickBot="1" x14ac:dyDescent="0.25">
      <c r="I19" s="98"/>
      <c r="J19" s="524"/>
      <c r="K19" s="524"/>
      <c r="L19" s="524"/>
      <c r="M19" s="99" t="s">
        <v>236</v>
      </c>
      <c r="N19" s="100" t="s">
        <v>224</v>
      </c>
    </row>
    <row r="20" spans="9:14" ht="52.5" customHeight="1" thickBot="1" x14ac:dyDescent="0.3">
      <c r="I20" s="101" t="s">
        <v>150</v>
      </c>
      <c r="J20" s="126">
        <v>133.995</v>
      </c>
      <c r="K20" s="108">
        <v>129.94999999999999</v>
      </c>
      <c r="L20" s="109">
        <v>105.16</v>
      </c>
      <c r="M20" s="110">
        <v>3.1127356675644604</v>
      </c>
      <c r="N20" s="111">
        <v>27.420121719284907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P19" sqref="P19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125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271</v>
      </c>
      <c r="D9" s="1" t="s">
        <v>22</v>
      </c>
    </row>
    <row r="10" spans="2:23" x14ac:dyDescent="0.2">
      <c r="B10" s="1" t="s">
        <v>272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2"/>
      <c r="I12" s="433"/>
      <c r="J12" s="434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273</v>
      </c>
      <c r="H14" s="43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229</v>
      </c>
    </row>
    <row r="17" spans="2:3" x14ac:dyDescent="0.2">
      <c r="B17" t="s">
        <v>5</v>
      </c>
    </row>
    <row r="18" spans="2:3" x14ac:dyDescent="0.2">
      <c r="B18" t="s">
        <v>277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2018-06-05T07:46:35Z</dcterms:modified>
</cp:coreProperties>
</file>