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52" i="14" l="1"/>
  <c r="P52" i="14"/>
  <c r="Q51" i="14"/>
  <c r="P51" i="14"/>
  <c r="Q50" i="14"/>
  <c r="P50" i="14"/>
  <c r="Q49" i="14"/>
  <c r="P49" i="14"/>
  <c r="Q48" i="14"/>
  <c r="P48" i="14"/>
  <c r="Q47" i="14"/>
  <c r="P47" i="14"/>
  <c r="P24" i="14"/>
  <c r="P25" i="14"/>
  <c r="P26" i="14"/>
  <c r="P27" i="14"/>
  <c r="P28" i="14"/>
  <c r="P23" i="14"/>
  <c r="Q24" i="14"/>
  <c r="Q25" i="14"/>
  <c r="Q26" i="14"/>
  <c r="Q27" i="14"/>
  <c r="Q28" i="14"/>
  <c r="Q23" i="14"/>
  <c r="R24" i="14"/>
  <c r="R25" i="14"/>
  <c r="R26" i="14"/>
  <c r="R27" i="14"/>
  <c r="R28" i="14"/>
  <c r="R23" i="14"/>
  <c r="S23" i="14"/>
  <c r="S28" i="14"/>
  <c r="S27" i="14"/>
  <c r="Q36" i="14"/>
  <c r="Q37" i="14"/>
  <c r="Q38" i="14"/>
  <c r="Q39" i="14"/>
  <c r="Q40" i="14"/>
  <c r="Q35" i="14"/>
  <c r="P36" i="14"/>
  <c r="P37" i="14"/>
  <c r="P38" i="14"/>
  <c r="P39" i="14"/>
  <c r="P40" i="14"/>
  <c r="P35" i="14"/>
  <c r="Q12" i="14"/>
  <c r="Q13" i="14"/>
  <c r="Q14" i="14"/>
  <c r="Q15" i="14"/>
  <c r="Q16" i="14"/>
  <c r="Q11" i="14"/>
  <c r="P12" i="14"/>
  <c r="P13" i="14"/>
  <c r="P14" i="14"/>
  <c r="P15" i="14"/>
  <c r="P16" i="14"/>
  <c r="P11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<sst xmlns="http://schemas.openxmlformats.org/spreadsheetml/2006/main" count="1446" uniqueCount="275">
  <si>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</si>
  <si>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</si>
  <si>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</si>
  <si>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</si>
  <si>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</si>
  <si>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</si>
  <si>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</si>
  <si>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</si>
  <si>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</si>
  <si>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</si>
  <si>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</si>
  <si>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</si>
  <si>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</si>
  <si>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</si>
  <si>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</si>
  <si>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</si>
  <si>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</si>
  <si>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</si>
  <si>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</si>
  <si>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</si>
  <si>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</si>
  <si>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</si>
  <si>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</si>
  <si>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</si>
  <si>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</si>
  <si>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</si>
  <si>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</si>
  <si>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</si>
  <si>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</si>
  <si>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</si>
  <si>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</si>
  <si>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</si>
  <si>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</si>
  <si>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</si>
  <si>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</si>
  <si>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</si>
  <si>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</si>
  <si>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</si>
  <si>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</si>
  <si>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</si>
  <si>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</si>
  <si>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</si>
  <si>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</si>
  <si>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</si>
  <si>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</si>
  <si>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</si>
  <si>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</si>
  <si>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</si>
  <si>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</si>
  <si>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</si>
  <si>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</si>
  <si>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</si>
  <si>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</si>
  <si>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</si>
  <si>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</si>
  <si>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</si>
  <si>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</si>
  <si>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</si>
  <si>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</si>
  <si>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</si>
  <si>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</si>
  <si>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</si>
  <si>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</si>
  <si>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</si>
  <si>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</si>
  <si>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</si>
  <si>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</si>
  <si>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</si>
  <si>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</si>
  <si>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</si>
  <si>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</si>
  <si>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</si>
  <si>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</si>
  <si>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</si>
  <si>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</si>
  <si>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</si>
  <si>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</si>
  <si>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</si>
  <si>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</si>
  <si>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</si>
  <si>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</si>
  <si>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</si>
  <si>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</si>
  <si>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</si>
  <si>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</si>
  <si>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</si>
  <si>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</si>
  <si>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</si>
  <si>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</si>
  <si>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</si>
  <si>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</si>
  <si>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</si>
  <si>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</si>
  <si>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</si>
  <si>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</si>
  <si>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</si>
  <si>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</si>
  <si>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</si>
  <si>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</si>
  <si>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</si>
  <si>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</si>
  <si>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</si>
  <si>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</si>
  <si>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</si>
  <si>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</si>
  <si>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</si>
  <si>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</si>
  <si>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</si>
  <si>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</si>
  <si>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</si>
  <si>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</si>
  <si>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</si>
  <si>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</si>
  <si>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</si>
  <si>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</si>
  <si>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</si>
  <si>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</si>
  <si>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</si>
  <si>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</si>
  <si>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</si>
  <si>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</si>
  <si>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</si>
  <si>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</si>
  <si>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</si>
  <si>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</si>
  <si>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</si>
  <si>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</si>
  <si>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</si>
  <si>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</si>
  <si>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</si>
  <si>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</si>
  <si>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</si>
  <si>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</si>
  <si>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</si>
  <si>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</si>
  <si>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</si>
  <si>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</si>
  <si>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</si>
  <si>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</si>
  <si>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</si>
  <si>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</si>
  <si>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</si>
  <si>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</si>
  <si>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</si>
  <si>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</si>
  <si>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</si>
  <si>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</si>
  <si>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</si>
  <si>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</si>
  <si>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</si>
  <si>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</si>
  <si>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</si>
  <si>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</si>
  <si>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</si>
  <si>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</si>
  <si>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</si>
  <si>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</si>
  <si>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</si>
  <si>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</si>
  <si>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</si>
  <si>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</si>
  <si>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</si>
  <si>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</si>
  <si>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</si>
  <si>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</si>
  <si>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</si>
  <si>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</si>
  <si>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</si>
  <si>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</si>
  <si>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</si>
  <si>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</si>
  <si>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</si>
  <si>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</si>
  <si>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</si>
  <si>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</si>
  <si>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</si>
  <si>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</si>
  <si>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</si>
  <si>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</si>
  <si>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</si>
  <si>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</si>
  <si>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</si>
  <si>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</si>
  <si>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</si>
  <si>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</si>
  <si>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</si>
  <si>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</si>
  <si>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</si>
  <si>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</si>
  <si>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</si>
  <si>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</si>
  <si>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</si>
  <si>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</si>
  <si>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</si>
  <si>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</si>
  <si>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</si>
  <si>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</si>
  <si>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</si>
  <si>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</si>
  <si>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</si>
  <si>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</si>
  <si>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</si>
  <si>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</si>
  <si>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</si>
  <si>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</si>
  <si>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</si>
  <si>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</si>
  <si>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</si>
  <si>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</si>
  <si>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</si>
  <si>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</si>
  <si>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</si>
  <si>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</si>
  <si>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</si>
  <si>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</si>
  <si>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</si>
  <si>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</si>
  <si>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</si>
  <si>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</si>
  <si>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</si>
  <si>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</si>
  <si>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</si>
  <si>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</si>
  <si>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</si>
  <si>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</si>
  <si>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</si>
  <si>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</si>
  <si>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</si>
  <si>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</si>
  <si>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</si>
  <si>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</si>
  <si>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</si>
  <si>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</si>
  <si>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</si>
  <si>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Katar</t>
  </si>
  <si>
    <t>Senegal</t>
  </si>
  <si>
    <t>Stany Zjednoczone Ameryki</t>
  </si>
  <si>
    <t>Zmiana ceny [%] w 2018r. w stos. do lat:</t>
  </si>
  <si>
    <t>I-18</t>
  </si>
  <si>
    <t>Kuba</t>
  </si>
  <si>
    <t>Jemen</t>
  </si>
  <si>
    <t>Panama</t>
  </si>
  <si>
    <t>Meksyk</t>
  </si>
  <si>
    <t>Ghana</t>
  </si>
  <si>
    <t>Afganistan</t>
  </si>
  <si>
    <t>1-tydz. temu</t>
  </si>
  <si>
    <t>Ministerstwo Rolnictwa i Rozwoju Wsi, Departament Promocji i Jakości Żywności.</t>
  </si>
  <si>
    <t>Departament Promocji i Jakości Żywności</t>
  </si>
  <si>
    <t>Białoruś</t>
  </si>
  <si>
    <t>Wydział Informacji Rynkowej i Statystyki Rolnej</t>
  </si>
  <si>
    <t>maj</t>
  </si>
  <si>
    <t>-</t>
  </si>
  <si>
    <t>V-2018</t>
  </si>
  <si>
    <t>V-2017</t>
  </si>
  <si>
    <t>I-V 2017r.*</t>
  </si>
  <si>
    <t>I-V 2018r.*</t>
  </si>
  <si>
    <t>według ważniejszych krajów w okresie I -V 2018r (dane wstępne)</t>
  </si>
  <si>
    <t>I -V 2017r</t>
  </si>
  <si>
    <t>I -V 2018r</t>
  </si>
  <si>
    <t xml:space="preserve"> z mleka - kod 0405) według ważniejszych krajów w okresie I -V 2018r (dane wstępne)</t>
  </si>
  <si>
    <t>z mleka - kod 0405) według ważniejszych krajów w okresie I -V 2018r (dane wstępne)</t>
  </si>
  <si>
    <t>Handel zagraniczny produktami mlecznymi w okresie I - V  2018r. - dane wstępne</t>
  </si>
  <si>
    <t>2018-07-15</t>
  </si>
  <si>
    <t>1EUR=4,3222</t>
  </si>
  <si>
    <t>NR 29/2018</t>
  </si>
  <si>
    <t>26 lipca 2018r.</t>
  </si>
  <si>
    <t>Notowania z okresu: 16-22.07.2018r.</t>
  </si>
  <si>
    <t>czerwiec</t>
  </si>
  <si>
    <t>czerwiec 2018</t>
  </si>
  <si>
    <t>czerwiec 2017</t>
  </si>
  <si>
    <t>czerwiec 2016</t>
  </si>
  <si>
    <t>Ceny sprzedaży (NETTO) wybranych produktów mleczarskich za okres: 16-22.07.2018r.</t>
  </si>
  <si>
    <t>2018-07-22</t>
  </si>
  <si>
    <t>1EUR=4,3126</t>
  </si>
  <si>
    <r>
      <t>Mleko surowe</t>
    </r>
    <r>
      <rPr>
        <b/>
        <sz val="11"/>
        <rFont val="Times New Roman"/>
        <family val="1"/>
        <charset val="238"/>
      </rPr>
      <t xml:space="preserve"> skup     czerwiec 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</si>
</sst>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53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4" fontId="7" fillId="24" borderId="29" xfId="0" applyNumberFormat="1" applyFont="1" applyFill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7" fillId="0" borderId="47" xfId="0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164" fontId="7" fillId="0" borderId="35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9" fillId="0" borderId="104" xfId="0" applyNumberFormat="1" applyFont="1" applyBorder="1" applyAlignment="1">
      <alignment horizontal="center" vertical="center" wrapText="1"/>
    </xf>
    <xf numFmtId="164" fontId="89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164" fontId="89" fillId="0" borderId="111" xfId="0" applyNumberFormat="1" applyFont="1" applyBorder="1" applyAlignment="1">
      <alignment horizontal="center" vertical="center" wrapText="1"/>
    </xf>
    <xf numFmtId="164" fontId="89" fillId="0" borderId="80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7" fillId="24" borderId="29" xfId="0" applyNumberFormat="1" applyFont="1" applyFill="1" applyBorder="1" applyAlignment="1">
      <alignment horizontal="center" vertical="center" wrapText="1"/>
    </xf>
    <xf numFmtId="164" fontId="7" fillId="0" borderId="34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0" fillId="0" borderId="23" xfId="0" applyFont="1" applyBorder="1"/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2" xfId="38" applyFont="1" applyBorder="1"/>
    <xf numFmtId="169" fontId="15" fillId="0" borderId="114" xfId="38" applyNumberFormat="1" applyFont="1" applyBorder="1"/>
    <xf numFmtId="169" fontId="15" fillId="0" borderId="115" xfId="38" applyNumberFormat="1" applyFont="1" applyBorder="1"/>
    <xf numFmtId="0" fontId="48" fillId="0" borderId="62" xfId="0" applyFont="1" applyFill="1" applyBorder="1" applyAlignment="1">
      <alignment horizontal="center"/>
    </xf>
    <xf numFmtId="0" fontId="48" fillId="24" borderId="43" xfId="0" applyFont="1" applyFill="1" applyBorder="1" applyAlignment="1">
      <alignment horizontal="center"/>
    </xf>
    <xf numFmtId="169" fontId="39" fillId="0" borderId="118" xfId="38" applyNumberFormat="1" applyFont="1" applyBorder="1"/>
    <xf numFmtId="169" fontId="39" fillId="24" borderId="119" xfId="38" applyNumberFormat="1" applyFont="1" applyFill="1" applyBorder="1"/>
    <xf numFmtId="169" fontId="15" fillId="0" borderId="118" xfId="0" applyNumberFormat="1" applyFont="1" applyFill="1" applyBorder="1"/>
    <xf numFmtId="169" fontId="15" fillId="24" borderId="120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36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05525" cy="3600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82</xdr:row>
      <xdr:rowOff>142875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876800" cy="32385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82</xdr:row>
      <xdr:rowOff>152399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4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19051</xdr:colOff>
      <xdr:row>46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7665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33</xdr:row>
      <xdr:rowOff>0</xdr:rowOff>
    </xdr:from>
    <xdr:to>
      <xdr:col>12</xdr:col>
      <xdr:colOff>571501</xdr:colOff>
      <xdr:row>46</xdr:row>
      <xdr:rowOff>91633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5457825"/>
          <a:ext cx="3619500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9525</xdr:colOff>
      <xdr:row>61</xdr:row>
      <xdr:rowOff>19051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67125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571501</xdr:colOff>
      <xdr:row>61</xdr:row>
      <xdr:rowOff>28575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619500" cy="2295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466725</xdr:colOff>
      <xdr:row>20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5343525" cy="2933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133350</xdr:colOff>
      <xdr:row>49</xdr:row>
      <xdr:rowOff>38101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90950" cy="23050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133350</xdr:colOff>
      <xdr:row>34</xdr:row>
      <xdr:rowOff>9525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909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20</xdr:col>
      <xdr:colOff>600075</xdr:colOff>
      <xdr:row>49</xdr:row>
      <xdr:rowOff>28575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48075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72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3257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607217</xdr:colOff>
      <xdr:row>12</xdr:row>
      <xdr:rowOff>0</xdr:rowOff>
    </xdr:from>
    <xdr:to>
      <xdr:col>19</xdr:col>
      <xdr:colOff>115468</xdr:colOff>
      <xdr:row>46</xdr:row>
      <xdr:rowOff>59531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5" y="2238375"/>
          <a:ext cx="6187657" cy="5726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42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5004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7</xdr:col>
      <xdr:colOff>538138</xdr:colOff>
      <xdr:row>45</xdr:row>
      <xdr:rowOff>38100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248400"/>
          <a:ext cx="5999138" cy="3340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26</xdr:row>
      <xdr:rowOff>142874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2976563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46</xdr:row>
      <xdr:rowOff>11906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8455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U78" sqref="U78"/>
    </sheetView>
  </sheetViews>
  <sheetFormatPr defaultRowHeight="12.75" x14ac:dyDescent="0.2"/>
  <cols>
    <col min="1" max="1" width="13.7109375" style="112" customWidth="1"/>
    <col min="2" max="2" width="11.85546875" style="112" customWidth="1"/>
    <col min="3" max="3" width="11.7109375" style="112" customWidth="1"/>
    <col min="4" max="4" width="11.85546875" style="112" customWidth="1"/>
    <col min="5" max="5" width="13.5703125" style="112" customWidth="1"/>
    <col min="6" max="7" width="11.7109375" style="112" customWidth="1"/>
    <col min="8" max="8" width="11.42578125" style="112" customWidth="1"/>
    <col min="9" max="9" width="9.85546875" style="112" customWidth="1"/>
    <col min="10" max="10" width="13.7109375" style="112" customWidth="1"/>
    <col min="11" max="12" width="11.7109375" style="112" customWidth="1"/>
    <col min="13" max="13" width="11.85546875" style="112" customWidth="1"/>
    <col min="14" max="14" width="13.5703125" style="112" customWidth="1"/>
    <col min="15" max="16" width="11.7109375" style="112" customWidth="1"/>
    <col min="17" max="17" width="11.85546875" style="112" customWidth="1"/>
    <col min="18" max="16384" width="9.140625" style="112"/>
  </cols>
  <sheetData>
    <row r="2" spans="1:17" ht="16.5" x14ac:dyDescent="0.25">
      <c r="A2" s="147" t="s">
        <v>209</v>
      </c>
      <c r="B2" s="147"/>
      <c r="C2" s="147"/>
      <c r="D2" s="147"/>
      <c r="E2" s="147"/>
      <c r="F2" s="147"/>
      <c r="G2" s="147"/>
      <c r="H2" s="147"/>
      <c r="I2" s="147"/>
      <c r="J2" s="147" t="s">
        <v>210</v>
      </c>
      <c r="K2" s="147"/>
      <c r="L2" s="147"/>
      <c r="M2" s="147"/>
      <c r="N2" s="147"/>
      <c r="O2" s="147"/>
    </row>
    <row r="3" spans="1:17" ht="17.25" thickBot="1" x14ac:dyDescent="0.3">
      <c r="A3" s="147" t="s">
        <v>256</v>
      </c>
      <c r="B3" s="147"/>
      <c r="C3" s="147"/>
      <c r="D3" s="147"/>
      <c r="E3" s="147"/>
      <c r="F3" s="147"/>
      <c r="G3" s="147"/>
      <c r="H3" s="147"/>
      <c r="I3" s="147"/>
      <c r="J3" s="147" t="s">
        <v>256</v>
      </c>
      <c r="K3" s="147"/>
      <c r="L3" s="147"/>
      <c r="M3" s="147"/>
      <c r="N3" s="147"/>
      <c r="O3" s="147"/>
    </row>
    <row r="4" spans="1:17" ht="21" thickBot="1" x14ac:dyDescent="0.35">
      <c r="A4" s="149" t="s">
        <v>128</v>
      </c>
      <c r="B4" s="150"/>
      <c r="C4" s="150"/>
      <c r="D4" s="150"/>
      <c r="E4" s="150"/>
      <c r="F4" s="150"/>
      <c r="G4" s="150"/>
      <c r="H4" s="151"/>
      <c r="I4" s="152"/>
      <c r="J4" s="149" t="s">
        <v>129</v>
      </c>
      <c r="K4" s="150"/>
      <c r="L4" s="150"/>
      <c r="M4" s="150"/>
      <c r="N4" s="150"/>
      <c r="O4" s="150"/>
      <c r="P4" s="150"/>
      <c r="Q4" s="151"/>
    </row>
    <row r="5" spans="1:17" ht="16.5" thickBot="1" x14ac:dyDescent="0.3">
      <c r="A5" s="153" t="s">
        <v>257</v>
      </c>
      <c r="B5" s="154"/>
      <c r="C5" s="155"/>
      <c r="D5" s="156"/>
      <c r="E5" s="153" t="s">
        <v>258</v>
      </c>
      <c r="F5" s="154"/>
      <c r="G5" s="155"/>
      <c r="H5" s="156"/>
      <c r="I5" s="152"/>
      <c r="J5" s="153" t="s">
        <v>257</v>
      </c>
      <c r="K5" s="154"/>
      <c r="L5" s="155"/>
      <c r="M5" s="156"/>
      <c r="N5" s="153" t="s">
        <v>258</v>
      </c>
      <c r="O5" s="154"/>
      <c r="P5" s="155"/>
      <c r="Q5" s="156"/>
    </row>
    <row r="6" spans="1:17" ht="29.25" thickBot="1" x14ac:dyDescent="0.25">
      <c r="A6" s="157" t="s">
        <v>130</v>
      </c>
      <c r="B6" s="158" t="s">
        <v>104</v>
      </c>
      <c r="C6" s="159" t="s">
        <v>162</v>
      </c>
      <c r="D6" s="160" t="s">
        <v>131</v>
      </c>
      <c r="E6" s="157" t="s">
        <v>130</v>
      </c>
      <c r="F6" s="158" t="s">
        <v>104</v>
      </c>
      <c r="G6" s="159" t="s">
        <v>162</v>
      </c>
      <c r="H6" s="160" t="s">
        <v>131</v>
      </c>
      <c r="I6" s="152"/>
      <c r="J6" s="157" t="s">
        <v>130</v>
      </c>
      <c r="K6" s="158" t="s">
        <v>104</v>
      </c>
      <c r="L6" s="159" t="s">
        <v>162</v>
      </c>
      <c r="M6" s="160" t="s">
        <v>131</v>
      </c>
      <c r="N6" s="157" t="s">
        <v>130</v>
      </c>
      <c r="O6" s="158" t="s">
        <v>104</v>
      </c>
      <c r="P6" s="159" t="s">
        <v>162</v>
      </c>
      <c r="Q6" s="160" t="s">
        <v>131</v>
      </c>
    </row>
    <row r="7" spans="1:17" ht="15" thickBot="1" x14ac:dyDescent="0.25">
      <c r="A7" s="161" t="s">
        <v>118</v>
      </c>
      <c r="B7" s="162">
        <v>151372.639</v>
      </c>
      <c r="C7" s="163">
        <v>653580.30799999996</v>
      </c>
      <c r="D7" s="164">
        <v>253829.924</v>
      </c>
      <c r="E7" s="165" t="s">
        <v>118</v>
      </c>
      <c r="F7" s="166">
        <v>155342.66</v>
      </c>
      <c r="G7" s="167">
        <v>650259.27800000005</v>
      </c>
      <c r="H7" s="164">
        <v>269969.00900000002</v>
      </c>
      <c r="I7" s="152"/>
      <c r="J7" s="161" t="s">
        <v>118</v>
      </c>
      <c r="K7" s="162">
        <v>54050.646000000001</v>
      </c>
      <c r="L7" s="163">
        <v>233402.609</v>
      </c>
      <c r="M7" s="164">
        <v>82783.706000000006</v>
      </c>
      <c r="N7" s="165" t="s">
        <v>118</v>
      </c>
      <c r="O7" s="166">
        <v>58883.766000000003</v>
      </c>
      <c r="P7" s="167">
        <v>246429.49100000001</v>
      </c>
      <c r="Q7" s="164">
        <v>88944.231</v>
      </c>
    </row>
    <row r="8" spans="1:17" x14ac:dyDescent="0.2">
      <c r="A8" s="168" t="s">
        <v>77</v>
      </c>
      <c r="B8" s="169">
        <v>97506.476999999999</v>
      </c>
      <c r="C8" s="170">
        <v>421265.625</v>
      </c>
      <c r="D8" s="169">
        <v>169207.82399999999</v>
      </c>
      <c r="E8" s="171" t="s">
        <v>77</v>
      </c>
      <c r="F8" s="172">
        <v>96171.668000000005</v>
      </c>
      <c r="G8" s="173">
        <v>402540.163</v>
      </c>
      <c r="H8" s="174">
        <v>174880.79399999999</v>
      </c>
      <c r="I8" s="152"/>
      <c r="J8" s="168" t="s">
        <v>135</v>
      </c>
      <c r="K8" s="169">
        <v>28256.925999999999</v>
      </c>
      <c r="L8" s="170">
        <v>121870.861</v>
      </c>
      <c r="M8" s="169">
        <v>35280.485000000001</v>
      </c>
      <c r="N8" s="171" t="s">
        <v>135</v>
      </c>
      <c r="O8" s="172">
        <v>29788.431</v>
      </c>
      <c r="P8" s="173">
        <v>124629.727</v>
      </c>
      <c r="Q8" s="174">
        <v>36826.120999999999</v>
      </c>
    </row>
    <row r="9" spans="1:17" x14ac:dyDescent="0.2">
      <c r="A9" s="175" t="s">
        <v>143</v>
      </c>
      <c r="B9" s="176">
        <v>7564.1729999999998</v>
      </c>
      <c r="C9" s="177">
        <v>32574.955000000002</v>
      </c>
      <c r="D9" s="176">
        <v>12946.019</v>
      </c>
      <c r="E9" s="178" t="s">
        <v>143</v>
      </c>
      <c r="F9" s="179">
        <v>8713.3680000000004</v>
      </c>
      <c r="G9" s="180">
        <v>36460.555</v>
      </c>
      <c r="H9" s="181">
        <v>14393.571</v>
      </c>
      <c r="I9" s="152"/>
      <c r="J9" s="175" t="s">
        <v>77</v>
      </c>
      <c r="K9" s="176">
        <v>11395.974</v>
      </c>
      <c r="L9" s="177">
        <v>49317.351000000002</v>
      </c>
      <c r="M9" s="176">
        <v>15372.221</v>
      </c>
      <c r="N9" s="178" t="s">
        <v>77</v>
      </c>
      <c r="O9" s="179">
        <v>13295.017</v>
      </c>
      <c r="P9" s="180">
        <v>55645.171000000002</v>
      </c>
      <c r="Q9" s="181">
        <v>17342.48</v>
      </c>
    </row>
    <row r="10" spans="1:17" x14ac:dyDescent="0.2">
      <c r="A10" s="175" t="s">
        <v>208</v>
      </c>
      <c r="B10" s="176">
        <v>6485.3280000000004</v>
      </c>
      <c r="C10" s="177">
        <v>27822.325000000001</v>
      </c>
      <c r="D10" s="176">
        <v>14257.725</v>
      </c>
      <c r="E10" s="178" t="s">
        <v>179</v>
      </c>
      <c r="F10" s="179">
        <v>8447.8109999999997</v>
      </c>
      <c r="G10" s="180">
        <v>35432.538</v>
      </c>
      <c r="H10" s="181">
        <v>15916.517</v>
      </c>
      <c r="I10" s="152"/>
      <c r="J10" s="175" t="s">
        <v>157</v>
      </c>
      <c r="K10" s="176">
        <v>4430.7879999999996</v>
      </c>
      <c r="L10" s="177">
        <v>19185.192999999999</v>
      </c>
      <c r="M10" s="176">
        <v>5957.1850000000004</v>
      </c>
      <c r="N10" s="178" t="s">
        <v>136</v>
      </c>
      <c r="O10" s="179">
        <v>5573.0379999999996</v>
      </c>
      <c r="P10" s="180">
        <v>23323.27</v>
      </c>
      <c r="Q10" s="181">
        <v>15636.343999999999</v>
      </c>
    </row>
    <row r="11" spans="1:17" x14ac:dyDescent="0.2">
      <c r="A11" s="175" t="s">
        <v>136</v>
      </c>
      <c r="B11" s="176">
        <v>4665.6090000000004</v>
      </c>
      <c r="C11" s="177">
        <v>20154.18</v>
      </c>
      <c r="D11" s="176">
        <v>3316.268</v>
      </c>
      <c r="E11" s="178" t="s">
        <v>135</v>
      </c>
      <c r="F11" s="179">
        <v>6365.951</v>
      </c>
      <c r="G11" s="180">
        <v>26641.856</v>
      </c>
      <c r="H11" s="181">
        <v>14563.661</v>
      </c>
      <c r="I11" s="152"/>
      <c r="J11" s="175" t="s">
        <v>136</v>
      </c>
      <c r="K11" s="176">
        <v>4131.4949999999999</v>
      </c>
      <c r="L11" s="177">
        <v>17839.475999999999</v>
      </c>
      <c r="M11" s="176">
        <v>13095.567999999999</v>
      </c>
      <c r="N11" s="178" t="s">
        <v>138</v>
      </c>
      <c r="O11" s="179">
        <v>2096.2249999999999</v>
      </c>
      <c r="P11" s="180">
        <v>8766.8220000000001</v>
      </c>
      <c r="Q11" s="181">
        <v>3311.9349999999999</v>
      </c>
    </row>
    <row r="12" spans="1:17" x14ac:dyDescent="0.2">
      <c r="A12" s="175" t="s">
        <v>135</v>
      </c>
      <c r="B12" s="176">
        <v>4333.9319999999998</v>
      </c>
      <c r="C12" s="177">
        <v>18695.777999999998</v>
      </c>
      <c r="D12" s="176">
        <v>9270.9969999999994</v>
      </c>
      <c r="E12" s="178" t="s">
        <v>208</v>
      </c>
      <c r="F12" s="179">
        <v>5694.6620000000003</v>
      </c>
      <c r="G12" s="180">
        <v>23878.845000000001</v>
      </c>
      <c r="H12" s="181">
        <v>12400.2</v>
      </c>
      <c r="I12" s="152"/>
      <c r="J12" s="175" t="s">
        <v>138</v>
      </c>
      <c r="K12" s="176">
        <v>1153.425</v>
      </c>
      <c r="L12" s="177">
        <v>4978.0339999999997</v>
      </c>
      <c r="M12" s="176">
        <v>1549.367</v>
      </c>
      <c r="N12" s="178" t="s">
        <v>140</v>
      </c>
      <c r="O12" s="179">
        <v>1856.925</v>
      </c>
      <c r="P12" s="180">
        <v>7777.8050000000003</v>
      </c>
      <c r="Q12" s="181">
        <v>6449.4629999999997</v>
      </c>
    </row>
    <row r="13" spans="1:17" x14ac:dyDescent="0.2">
      <c r="A13" s="175" t="s">
        <v>145</v>
      </c>
      <c r="B13" s="176">
        <v>3880.569</v>
      </c>
      <c r="C13" s="177">
        <v>16778.259999999998</v>
      </c>
      <c r="D13" s="176">
        <v>7448.6750000000002</v>
      </c>
      <c r="E13" s="178" t="s">
        <v>132</v>
      </c>
      <c r="F13" s="179">
        <v>3038.2750000000001</v>
      </c>
      <c r="G13" s="180">
        <v>12714.302</v>
      </c>
      <c r="H13" s="181">
        <v>2992.3440000000001</v>
      </c>
      <c r="I13" s="152"/>
      <c r="J13" s="175" t="s">
        <v>216</v>
      </c>
      <c r="K13" s="176">
        <v>1099.279</v>
      </c>
      <c r="L13" s="177">
        <v>4759.7240000000002</v>
      </c>
      <c r="M13" s="176">
        <v>1952.43</v>
      </c>
      <c r="N13" s="178" t="s">
        <v>137</v>
      </c>
      <c r="O13" s="179">
        <v>1679.6579999999999</v>
      </c>
      <c r="P13" s="180">
        <v>7046.1909999999998</v>
      </c>
      <c r="Q13" s="181">
        <v>4137.4539999999997</v>
      </c>
    </row>
    <row r="14" spans="1:17" x14ac:dyDescent="0.2">
      <c r="A14" s="175" t="s">
        <v>179</v>
      </c>
      <c r="B14" s="176">
        <v>3247.4690000000001</v>
      </c>
      <c r="C14" s="177">
        <v>13971.886</v>
      </c>
      <c r="D14" s="176">
        <v>6580.4629999999997</v>
      </c>
      <c r="E14" s="178" t="s">
        <v>140</v>
      </c>
      <c r="F14" s="179">
        <v>2467.9879999999998</v>
      </c>
      <c r="G14" s="180">
        <v>10326.165000000001</v>
      </c>
      <c r="H14" s="181">
        <v>2054.4870000000001</v>
      </c>
      <c r="I14" s="152"/>
      <c r="J14" s="175" t="s">
        <v>137</v>
      </c>
      <c r="K14" s="176">
        <v>1072.835</v>
      </c>
      <c r="L14" s="177">
        <v>4600.6729999999998</v>
      </c>
      <c r="M14" s="176">
        <v>2317.5120000000002</v>
      </c>
      <c r="N14" s="178" t="s">
        <v>79</v>
      </c>
      <c r="O14" s="179">
        <v>1225.0709999999999</v>
      </c>
      <c r="P14" s="180">
        <v>5135.1509999999998</v>
      </c>
      <c r="Q14" s="181">
        <v>2523.2339999999999</v>
      </c>
    </row>
    <row r="15" spans="1:17" x14ac:dyDescent="0.2">
      <c r="A15" s="175" t="s">
        <v>76</v>
      </c>
      <c r="B15" s="176">
        <v>2486.0369999999998</v>
      </c>
      <c r="C15" s="177">
        <v>10798.927</v>
      </c>
      <c r="D15" s="176">
        <v>1219.049</v>
      </c>
      <c r="E15" s="178" t="s">
        <v>141</v>
      </c>
      <c r="F15" s="179">
        <v>2357.953</v>
      </c>
      <c r="G15" s="180">
        <v>9864.6689999999999</v>
      </c>
      <c r="H15" s="181">
        <v>4888.116</v>
      </c>
      <c r="I15" s="152"/>
      <c r="J15" s="175" t="s">
        <v>140</v>
      </c>
      <c r="K15" s="176">
        <v>954.9</v>
      </c>
      <c r="L15" s="177">
        <v>4146.1189999999997</v>
      </c>
      <c r="M15" s="176">
        <v>2552.165</v>
      </c>
      <c r="N15" s="178" t="s">
        <v>224</v>
      </c>
      <c r="O15" s="179">
        <v>967.10500000000002</v>
      </c>
      <c r="P15" s="180">
        <v>4054.1729999999998</v>
      </c>
      <c r="Q15" s="181">
        <v>442.32</v>
      </c>
    </row>
    <row r="16" spans="1:17" x14ac:dyDescent="0.2">
      <c r="A16" s="175" t="s">
        <v>132</v>
      </c>
      <c r="B16" s="176">
        <v>2319.5619999999999</v>
      </c>
      <c r="C16" s="177">
        <v>10003.075000000001</v>
      </c>
      <c r="D16" s="176">
        <v>1857.47</v>
      </c>
      <c r="E16" s="178" t="s">
        <v>157</v>
      </c>
      <c r="F16" s="179">
        <v>2254.1019999999999</v>
      </c>
      <c r="G16" s="180">
        <v>9429.0300000000007</v>
      </c>
      <c r="H16" s="181">
        <v>5159.7269999999999</v>
      </c>
      <c r="I16" s="152"/>
      <c r="J16" s="175" t="s">
        <v>79</v>
      </c>
      <c r="K16" s="176">
        <v>545.28800000000001</v>
      </c>
      <c r="L16" s="177">
        <v>2354.0819999999999</v>
      </c>
      <c r="M16" s="176">
        <v>3499.6219999999998</v>
      </c>
      <c r="N16" s="178" t="s">
        <v>216</v>
      </c>
      <c r="O16" s="179">
        <v>900.17399999999998</v>
      </c>
      <c r="P16" s="180">
        <v>3774.8330000000001</v>
      </c>
      <c r="Q16" s="181">
        <v>753.221</v>
      </c>
    </row>
    <row r="17" spans="1:17" x14ac:dyDescent="0.2">
      <c r="A17" s="175" t="s">
        <v>141</v>
      </c>
      <c r="B17" s="176">
        <v>2146.6849999999999</v>
      </c>
      <c r="C17" s="177">
        <v>9265.8940000000002</v>
      </c>
      <c r="D17" s="176">
        <v>4176.3720000000003</v>
      </c>
      <c r="E17" s="178" t="s">
        <v>79</v>
      </c>
      <c r="F17" s="179">
        <v>2184.694</v>
      </c>
      <c r="G17" s="180">
        <v>9132.1550000000007</v>
      </c>
      <c r="H17" s="181">
        <v>1483.252</v>
      </c>
      <c r="I17" s="152"/>
      <c r="J17" s="175" t="s">
        <v>155</v>
      </c>
      <c r="K17" s="176">
        <v>311.32</v>
      </c>
      <c r="L17" s="177">
        <v>1342.865</v>
      </c>
      <c r="M17" s="176">
        <v>621.67999999999995</v>
      </c>
      <c r="N17" s="178" t="s">
        <v>198</v>
      </c>
      <c r="O17" s="179">
        <v>462.68400000000003</v>
      </c>
      <c r="P17" s="180">
        <v>1931.653</v>
      </c>
      <c r="Q17" s="181">
        <v>196.15100000000001</v>
      </c>
    </row>
    <row r="18" spans="1:17" x14ac:dyDescent="0.2">
      <c r="A18" s="175" t="s">
        <v>140</v>
      </c>
      <c r="B18" s="176">
        <v>2039.431</v>
      </c>
      <c r="C18" s="177">
        <v>8790.3790000000008</v>
      </c>
      <c r="D18" s="176">
        <v>2006.971</v>
      </c>
      <c r="E18" s="178" t="s">
        <v>145</v>
      </c>
      <c r="F18" s="179">
        <v>2063.9920000000002</v>
      </c>
      <c r="G18" s="180">
        <v>8635.6329999999998</v>
      </c>
      <c r="H18" s="181">
        <v>3338.4209999999998</v>
      </c>
      <c r="I18" s="152"/>
      <c r="J18" s="175" t="s">
        <v>142</v>
      </c>
      <c r="K18" s="176">
        <v>191.65600000000001</v>
      </c>
      <c r="L18" s="177">
        <v>829.64200000000005</v>
      </c>
      <c r="M18" s="176">
        <v>230.286</v>
      </c>
      <c r="N18" s="178" t="s">
        <v>132</v>
      </c>
      <c r="O18" s="179">
        <v>310.45699999999999</v>
      </c>
      <c r="P18" s="180">
        <v>1293.08</v>
      </c>
      <c r="Q18" s="181">
        <v>110.502</v>
      </c>
    </row>
    <row r="19" spans="1:17" x14ac:dyDescent="0.2">
      <c r="A19" s="175" t="s">
        <v>79</v>
      </c>
      <c r="B19" s="176">
        <v>1420.453</v>
      </c>
      <c r="C19" s="177">
        <v>6112.6480000000001</v>
      </c>
      <c r="D19" s="176">
        <v>884.16399999999999</v>
      </c>
      <c r="E19" s="178" t="s">
        <v>76</v>
      </c>
      <c r="F19" s="179">
        <v>1709.9179999999999</v>
      </c>
      <c r="G19" s="180">
        <v>7158.4350000000004</v>
      </c>
      <c r="H19" s="181">
        <v>971.64800000000002</v>
      </c>
      <c r="I19" s="152"/>
      <c r="J19" s="175" t="s">
        <v>76</v>
      </c>
      <c r="K19" s="176">
        <v>188.642</v>
      </c>
      <c r="L19" s="177">
        <v>815.38400000000001</v>
      </c>
      <c r="M19" s="176">
        <v>152.065</v>
      </c>
      <c r="N19" s="178" t="s">
        <v>155</v>
      </c>
      <c r="O19" s="179">
        <v>262.97000000000003</v>
      </c>
      <c r="P19" s="180">
        <v>1097.2660000000001</v>
      </c>
      <c r="Q19" s="181">
        <v>752.03499999999997</v>
      </c>
    </row>
    <row r="20" spans="1:17" x14ac:dyDescent="0.2">
      <c r="A20" s="175" t="s">
        <v>248</v>
      </c>
      <c r="B20" s="176">
        <v>1406.79</v>
      </c>
      <c r="C20" s="177">
        <v>6012.8040000000001</v>
      </c>
      <c r="D20" s="176">
        <v>4109.8999999999996</v>
      </c>
      <c r="E20" s="178" t="s">
        <v>172</v>
      </c>
      <c r="F20" s="179">
        <v>1687.857</v>
      </c>
      <c r="G20" s="180">
        <v>7058.2960000000003</v>
      </c>
      <c r="H20" s="181">
        <v>3356.2640000000001</v>
      </c>
      <c r="I20" s="152"/>
      <c r="J20" s="175" t="s">
        <v>198</v>
      </c>
      <c r="K20" s="176">
        <v>160.97</v>
      </c>
      <c r="L20" s="177">
        <v>688.221</v>
      </c>
      <c r="M20" s="176">
        <v>82.218000000000004</v>
      </c>
      <c r="N20" s="178" t="s">
        <v>76</v>
      </c>
      <c r="O20" s="179">
        <v>202.30699999999999</v>
      </c>
      <c r="P20" s="180">
        <v>846.79100000000005</v>
      </c>
      <c r="Q20" s="181">
        <v>215.90899999999999</v>
      </c>
    </row>
    <row r="21" spans="1:17" x14ac:dyDescent="0.2">
      <c r="A21" s="175" t="s">
        <v>207</v>
      </c>
      <c r="B21" s="176">
        <v>1240.6790000000001</v>
      </c>
      <c r="C21" s="177">
        <v>5373.326</v>
      </c>
      <c r="D21" s="176">
        <v>671.59199999999998</v>
      </c>
      <c r="E21" s="178" t="s">
        <v>234</v>
      </c>
      <c r="F21" s="179">
        <v>1428.1880000000001</v>
      </c>
      <c r="G21" s="180">
        <v>5984.25</v>
      </c>
      <c r="H21" s="181">
        <v>465.02699999999999</v>
      </c>
      <c r="I21" s="152"/>
      <c r="J21" s="175" t="s">
        <v>132</v>
      </c>
      <c r="K21" s="176">
        <v>91.942999999999998</v>
      </c>
      <c r="L21" s="177">
        <v>395.17500000000001</v>
      </c>
      <c r="M21" s="176">
        <v>77.840999999999994</v>
      </c>
      <c r="N21" s="178" t="s">
        <v>157</v>
      </c>
      <c r="O21" s="179">
        <v>161.58500000000001</v>
      </c>
      <c r="P21" s="180">
        <v>677.58</v>
      </c>
      <c r="Q21" s="181">
        <v>91.192999999999998</v>
      </c>
    </row>
    <row r="22" spans="1:17" x14ac:dyDescent="0.2">
      <c r="A22" s="175" t="s">
        <v>157</v>
      </c>
      <c r="B22" s="176">
        <v>1212.8589999999999</v>
      </c>
      <c r="C22" s="177">
        <v>5236.576</v>
      </c>
      <c r="D22" s="176">
        <v>2768.0219999999999</v>
      </c>
      <c r="E22" s="178" t="s">
        <v>138</v>
      </c>
      <c r="F22" s="179">
        <v>1311.251</v>
      </c>
      <c r="G22" s="180">
        <v>5500.0889999999999</v>
      </c>
      <c r="H22" s="181">
        <v>614.86300000000006</v>
      </c>
      <c r="I22" s="152"/>
      <c r="J22" s="175" t="s">
        <v>143</v>
      </c>
      <c r="K22" s="176">
        <v>34.101999999999997</v>
      </c>
      <c r="L22" s="177">
        <v>147.91</v>
      </c>
      <c r="M22" s="176">
        <v>22.044</v>
      </c>
      <c r="N22" s="178" t="s">
        <v>142</v>
      </c>
      <c r="O22" s="179">
        <v>59.76</v>
      </c>
      <c r="P22" s="180">
        <v>252.07599999999999</v>
      </c>
      <c r="Q22" s="181">
        <v>48.57</v>
      </c>
    </row>
    <row r="23" spans="1:17" ht="13.5" thickBot="1" x14ac:dyDescent="0.25">
      <c r="A23" s="182" t="s">
        <v>216</v>
      </c>
      <c r="B23" s="183">
        <v>1199.43</v>
      </c>
      <c r="C23" s="184">
        <v>5179.7920000000004</v>
      </c>
      <c r="D23" s="183">
        <v>1539.623</v>
      </c>
      <c r="E23" s="185" t="s">
        <v>136</v>
      </c>
      <c r="F23" s="186">
        <v>1223.8579999999999</v>
      </c>
      <c r="G23" s="187">
        <v>5121.1899999999996</v>
      </c>
      <c r="H23" s="188">
        <v>591.52499999999998</v>
      </c>
      <c r="I23" s="152"/>
      <c r="J23" s="182" t="s">
        <v>153</v>
      </c>
      <c r="K23" s="183">
        <v>30.898</v>
      </c>
      <c r="L23" s="184">
        <v>131.018</v>
      </c>
      <c r="M23" s="183">
        <v>21</v>
      </c>
      <c r="N23" s="185" t="s">
        <v>143</v>
      </c>
      <c r="O23" s="186">
        <v>25.535</v>
      </c>
      <c r="P23" s="187">
        <v>106.667</v>
      </c>
      <c r="Q23" s="188">
        <v>29.573</v>
      </c>
    </row>
    <row r="27" spans="1:17" ht="16.5" x14ac:dyDescent="0.25">
      <c r="A27" s="147" t="s">
        <v>126</v>
      </c>
      <c r="B27" s="147"/>
      <c r="C27" s="147"/>
      <c r="D27" s="147"/>
      <c r="E27" s="147"/>
      <c r="F27" s="147"/>
      <c r="G27" s="147"/>
      <c r="H27" s="148"/>
      <c r="I27" s="148"/>
      <c r="J27" s="147" t="s">
        <v>127</v>
      </c>
      <c r="K27" s="147"/>
      <c r="L27" s="147"/>
      <c r="M27" s="147"/>
      <c r="N27" s="147"/>
      <c r="O27" s="147"/>
      <c r="P27" s="147"/>
      <c r="Q27" s="148"/>
    </row>
    <row r="28" spans="1:17" ht="17.25" thickBot="1" x14ac:dyDescent="0.3">
      <c r="A28" s="147" t="s">
        <v>256</v>
      </c>
      <c r="B28" s="147"/>
      <c r="C28" s="147"/>
      <c r="D28" s="147"/>
      <c r="E28" s="147"/>
      <c r="F28" s="147"/>
      <c r="G28" s="147"/>
      <c r="H28" s="148"/>
      <c r="I28" s="148"/>
      <c r="J28" s="147" t="s">
        <v>256</v>
      </c>
      <c r="K28" s="147"/>
      <c r="L28" s="147"/>
      <c r="M28" s="147"/>
      <c r="N28" s="147"/>
      <c r="O28" s="147"/>
      <c r="P28" s="147"/>
      <c r="Q28" s="148"/>
    </row>
    <row r="29" spans="1:17" ht="21" thickBot="1" x14ac:dyDescent="0.35">
      <c r="A29" s="149" t="s">
        <v>128</v>
      </c>
      <c r="B29" s="150"/>
      <c r="C29" s="150"/>
      <c r="D29" s="150"/>
      <c r="E29" s="150"/>
      <c r="F29" s="150"/>
      <c r="G29" s="150"/>
      <c r="H29" s="151"/>
      <c r="I29" s="152"/>
      <c r="J29" s="149" t="s">
        <v>129</v>
      </c>
      <c r="K29" s="150"/>
      <c r="L29" s="150"/>
      <c r="M29" s="150"/>
      <c r="N29" s="150"/>
      <c r="O29" s="150"/>
      <c r="P29" s="150"/>
      <c r="Q29" s="151"/>
    </row>
    <row r="30" spans="1:17" ht="16.5" thickBot="1" x14ac:dyDescent="0.3">
      <c r="A30" s="153" t="s">
        <v>257</v>
      </c>
      <c r="B30" s="154"/>
      <c r="C30" s="155"/>
      <c r="D30" s="156"/>
      <c r="E30" s="153" t="s">
        <v>258</v>
      </c>
      <c r="F30" s="154"/>
      <c r="G30" s="155"/>
      <c r="H30" s="156"/>
      <c r="I30" s="152"/>
      <c r="J30" s="153" t="s">
        <v>257</v>
      </c>
      <c r="K30" s="154"/>
      <c r="L30" s="155"/>
      <c r="M30" s="156"/>
      <c r="N30" s="153" t="s">
        <v>258</v>
      </c>
      <c r="O30" s="154"/>
      <c r="P30" s="155"/>
      <c r="Q30" s="156"/>
    </row>
    <row r="31" spans="1:17" ht="29.25" thickBot="1" x14ac:dyDescent="0.25">
      <c r="A31" s="157" t="s">
        <v>130</v>
      </c>
      <c r="B31" s="158" t="s">
        <v>104</v>
      </c>
      <c r="C31" s="159" t="s">
        <v>162</v>
      </c>
      <c r="D31" s="160" t="s">
        <v>131</v>
      </c>
      <c r="E31" s="157" t="s">
        <v>130</v>
      </c>
      <c r="F31" s="158" t="s">
        <v>104</v>
      </c>
      <c r="G31" s="159" t="s">
        <v>162</v>
      </c>
      <c r="H31" s="160" t="s">
        <v>131</v>
      </c>
      <c r="I31" s="152"/>
      <c r="J31" s="157" t="s">
        <v>130</v>
      </c>
      <c r="K31" s="158" t="s">
        <v>104</v>
      </c>
      <c r="L31" s="159" t="s">
        <v>162</v>
      </c>
      <c r="M31" s="160" t="s">
        <v>131</v>
      </c>
      <c r="N31" s="157" t="s">
        <v>130</v>
      </c>
      <c r="O31" s="158" t="s">
        <v>104</v>
      </c>
      <c r="P31" s="159" t="s">
        <v>162</v>
      </c>
      <c r="Q31" s="160" t="s">
        <v>131</v>
      </c>
    </row>
    <row r="32" spans="1:17" ht="15" thickBot="1" x14ac:dyDescent="0.25">
      <c r="A32" s="161" t="s">
        <v>118</v>
      </c>
      <c r="B32" s="162">
        <v>134143.02900000001</v>
      </c>
      <c r="C32" s="163">
        <v>578736.80000000005</v>
      </c>
      <c r="D32" s="164">
        <v>59033.756999999998</v>
      </c>
      <c r="E32" s="165" t="s">
        <v>118</v>
      </c>
      <c r="F32" s="166">
        <v>91517.959000000003</v>
      </c>
      <c r="G32" s="167">
        <v>383322.46299999999</v>
      </c>
      <c r="H32" s="164">
        <v>59909.451000000001</v>
      </c>
      <c r="I32" s="152"/>
      <c r="J32" s="161" t="s">
        <v>118</v>
      </c>
      <c r="K32" s="162">
        <v>69281.764999999999</v>
      </c>
      <c r="L32" s="163">
        <v>300317.7</v>
      </c>
      <c r="M32" s="164">
        <v>45085.627999999997</v>
      </c>
      <c r="N32" s="165" t="s">
        <v>118</v>
      </c>
      <c r="O32" s="166">
        <v>58826.146999999997</v>
      </c>
      <c r="P32" s="167">
        <v>246109.77900000001</v>
      </c>
      <c r="Q32" s="164">
        <v>46586.419000000002</v>
      </c>
    </row>
    <row r="33" spans="1:17" x14ac:dyDescent="0.2">
      <c r="A33" s="168" t="s">
        <v>165</v>
      </c>
      <c r="B33" s="169">
        <v>33134.425999999999</v>
      </c>
      <c r="C33" s="170">
        <v>142872.046</v>
      </c>
      <c r="D33" s="169">
        <v>16007</v>
      </c>
      <c r="E33" s="171" t="s">
        <v>165</v>
      </c>
      <c r="F33" s="172">
        <v>26543.8</v>
      </c>
      <c r="G33" s="173">
        <v>111336.814</v>
      </c>
      <c r="H33" s="174">
        <v>18403.5</v>
      </c>
      <c r="I33" s="152"/>
      <c r="J33" s="168" t="s">
        <v>77</v>
      </c>
      <c r="K33" s="169">
        <v>35752.286</v>
      </c>
      <c r="L33" s="170">
        <v>154842.88200000001</v>
      </c>
      <c r="M33" s="169">
        <v>29625.047999999999</v>
      </c>
      <c r="N33" s="171" t="s">
        <v>77</v>
      </c>
      <c r="O33" s="172">
        <v>31102.623</v>
      </c>
      <c r="P33" s="173">
        <v>130096.925</v>
      </c>
      <c r="Q33" s="174">
        <v>32181.972000000002</v>
      </c>
    </row>
    <row r="34" spans="1:17" x14ac:dyDescent="0.2">
      <c r="A34" s="175" t="s">
        <v>216</v>
      </c>
      <c r="B34" s="176">
        <v>23509.524000000001</v>
      </c>
      <c r="C34" s="177">
        <v>101575.333</v>
      </c>
      <c r="D34" s="176">
        <v>6409.5510000000004</v>
      </c>
      <c r="E34" s="178" t="s">
        <v>77</v>
      </c>
      <c r="F34" s="179">
        <v>8499.2569999999996</v>
      </c>
      <c r="G34" s="180">
        <v>35616.561999999998</v>
      </c>
      <c r="H34" s="181">
        <v>6549.4309999999996</v>
      </c>
      <c r="I34" s="152"/>
      <c r="J34" s="175" t="s">
        <v>133</v>
      </c>
      <c r="K34" s="176">
        <v>13365.62</v>
      </c>
      <c r="L34" s="177">
        <v>58109.576000000001</v>
      </c>
      <c r="M34" s="176">
        <v>4817.9830000000002</v>
      </c>
      <c r="N34" s="178" t="s">
        <v>216</v>
      </c>
      <c r="O34" s="179">
        <v>5371.5249999999996</v>
      </c>
      <c r="P34" s="180">
        <v>22458.28</v>
      </c>
      <c r="Q34" s="181">
        <v>3353.5970000000002</v>
      </c>
    </row>
    <row r="35" spans="1:17" x14ac:dyDescent="0.2">
      <c r="A35" s="175" t="s">
        <v>180</v>
      </c>
      <c r="B35" s="176">
        <v>10503.009</v>
      </c>
      <c r="C35" s="177">
        <v>45128.993000000002</v>
      </c>
      <c r="D35" s="176">
        <v>5367.5709999999999</v>
      </c>
      <c r="E35" s="178" t="s">
        <v>216</v>
      </c>
      <c r="F35" s="179">
        <v>8018.7219999999998</v>
      </c>
      <c r="G35" s="180">
        <v>33641.461000000003</v>
      </c>
      <c r="H35" s="181">
        <v>5048.7269999999999</v>
      </c>
      <c r="I35" s="152"/>
      <c r="J35" s="175" t="s">
        <v>216</v>
      </c>
      <c r="K35" s="176">
        <v>5863.9960000000001</v>
      </c>
      <c r="L35" s="177">
        <v>25622.482</v>
      </c>
      <c r="M35" s="176">
        <v>2973.777</v>
      </c>
      <c r="N35" s="178" t="s">
        <v>76</v>
      </c>
      <c r="O35" s="179">
        <v>5049.027</v>
      </c>
      <c r="P35" s="180">
        <v>21081.739000000001</v>
      </c>
      <c r="Q35" s="181">
        <v>2062.4229999999998</v>
      </c>
    </row>
    <row r="36" spans="1:17" x14ac:dyDescent="0.2">
      <c r="A36" s="175" t="s">
        <v>239</v>
      </c>
      <c r="B36" s="176">
        <v>9337.94</v>
      </c>
      <c r="C36" s="177">
        <v>40008.726000000002</v>
      </c>
      <c r="D36" s="176">
        <v>3490.8</v>
      </c>
      <c r="E36" s="178" t="s">
        <v>180</v>
      </c>
      <c r="F36" s="179">
        <v>6327.85</v>
      </c>
      <c r="G36" s="180">
        <v>26506.353999999999</v>
      </c>
      <c r="H36" s="181">
        <v>4579.5810000000001</v>
      </c>
      <c r="I36" s="152"/>
      <c r="J36" s="175" t="s">
        <v>76</v>
      </c>
      <c r="K36" s="176">
        <v>3441.8519999999999</v>
      </c>
      <c r="L36" s="177">
        <v>14915.636</v>
      </c>
      <c r="M36" s="176">
        <v>2359.5830000000001</v>
      </c>
      <c r="N36" s="178" t="s">
        <v>133</v>
      </c>
      <c r="O36" s="179">
        <v>4692.5789999999997</v>
      </c>
      <c r="P36" s="180">
        <v>19674.384999999998</v>
      </c>
      <c r="Q36" s="181">
        <v>1943.5329999999999</v>
      </c>
    </row>
    <row r="37" spans="1:17" x14ac:dyDescent="0.2">
      <c r="A37" s="175" t="s">
        <v>77</v>
      </c>
      <c r="B37" s="176">
        <v>7200.0569999999998</v>
      </c>
      <c r="C37" s="177">
        <v>31061.034</v>
      </c>
      <c r="D37" s="176">
        <v>3543.36</v>
      </c>
      <c r="E37" s="178" t="s">
        <v>132</v>
      </c>
      <c r="F37" s="179">
        <v>5724.1959999999999</v>
      </c>
      <c r="G37" s="180">
        <v>23931.888999999999</v>
      </c>
      <c r="H37" s="181">
        <v>3204.3130000000001</v>
      </c>
      <c r="I37" s="152"/>
      <c r="J37" s="175" t="s">
        <v>132</v>
      </c>
      <c r="K37" s="176">
        <v>2220.2939999999999</v>
      </c>
      <c r="L37" s="177">
        <v>9536.4650000000001</v>
      </c>
      <c r="M37" s="176">
        <v>855.34799999999996</v>
      </c>
      <c r="N37" s="178" t="s">
        <v>132</v>
      </c>
      <c r="O37" s="179">
        <v>1932.3009999999999</v>
      </c>
      <c r="P37" s="180">
        <v>8084.2809999999999</v>
      </c>
      <c r="Q37" s="181">
        <v>886.36500000000001</v>
      </c>
    </row>
    <row r="38" spans="1:17" x14ac:dyDescent="0.2">
      <c r="A38" s="175" t="s">
        <v>132</v>
      </c>
      <c r="B38" s="176">
        <v>5410.8770000000004</v>
      </c>
      <c r="C38" s="177">
        <v>23384.295999999998</v>
      </c>
      <c r="D38" s="176">
        <v>2844.5659999999998</v>
      </c>
      <c r="E38" s="178" t="s">
        <v>141</v>
      </c>
      <c r="F38" s="179">
        <v>4022.527</v>
      </c>
      <c r="G38" s="180">
        <v>16834.256000000001</v>
      </c>
      <c r="H38" s="181">
        <v>2635.489</v>
      </c>
      <c r="I38" s="152"/>
      <c r="J38" s="175" t="s">
        <v>144</v>
      </c>
      <c r="K38" s="176">
        <v>1695.519</v>
      </c>
      <c r="L38" s="177">
        <v>7300.9970000000003</v>
      </c>
      <c r="M38" s="176">
        <v>693</v>
      </c>
      <c r="N38" s="178" t="s">
        <v>143</v>
      </c>
      <c r="O38" s="179">
        <v>1832.106</v>
      </c>
      <c r="P38" s="180">
        <v>7695.2259999999997</v>
      </c>
      <c r="Q38" s="181">
        <v>1026.7449999999999</v>
      </c>
    </row>
    <row r="39" spans="1:17" x14ac:dyDescent="0.2">
      <c r="A39" s="175" t="s">
        <v>200</v>
      </c>
      <c r="B39" s="176">
        <v>4320.8100000000004</v>
      </c>
      <c r="C39" s="177">
        <v>18670.084999999999</v>
      </c>
      <c r="D39" s="176">
        <v>1825.9</v>
      </c>
      <c r="E39" s="178" t="s">
        <v>235</v>
      </c>
      <c r="F39" s="179">
        <v>3355.596</v>
      </c>
      <c r="G39" s="180">
        <v>14062.56</v>
      </c>
      <c r="H39" s="181">
        <v>2073.4090000000001</v>
      </c>
      <c r="I39" s="152"/>
      <c r="J39" s="175" t="s">
        <v>137</v>
      </c>
      <c r="K39" s="176">
        <v>1453.152</v>
      </c>
      <c r="L39" s="177">
        <v>6291.1850000000004</v>
      </c>
      <c r="M39" s="176">
        <v>548.33500000000004</v>
      </c>
      <c r="N39" s="178" t="s">
        <v>138</v>
      </c>
      <c r="O39" s="179">
        <v>1611.124</v>
      </c>
      <c r="P39" s="180">
        <v>6713.7709999999997</v>
      </c>
      <c r="Q39" s="181">
        <v>868.31</v>
      </c>
    </row>
    <row r="40" spans="1:17" x14ac:dyDescent="0.2">
      <c r="A40" s="175" t="s">
        <v>242</v>
      </c>
      <c r="B40" s="176">
        <v>4217.2669999999998</v>
      </c>
      <c r="C40" s="177">
        <v>18109.409</v>
      </c>
      <c r="D40" s="176">
        <v>2000</v>
      </c>
      <c r="E40" s="178" t="s">
        <v>179</v>
      </c>
      <c r="F40" s="179">
        <v>3172.212</v>
      </c>
      <c r="G40" s="180">
        <v>13250.084999999999</v>
      </c>
      <c r="H40" s="181">
        <v>1981.7729999999999</v>
      </c>
      <c r="I40" s="152"/>
      <c r="J40" s="175" t="s">
        <v>155</v>
      </c>
      <c r="K40" s="176">
        <v>1149.7729999999999</v>
      </c>
      <c r="L40" s="177">
        <v>4966.8609999999999</v>
      </c>
      <c r="M40" s="176">
        <v>550.596</v>
      </c>
      <c r="N40" s="178" t="s">
        <v>135</v>
      </c>
      <c r="O40" s="179">
        <v>1500.5719999999999</v>
      </c>
      <c r="P40" s="180">
        <v>6263.1859999999997</v>
      </c>
      <c r="Q40" s="181">
        <v>1121.758</v>
      </c>
    </row>
    <row r="41" spans="1:17" x14ac:dyDescent="0.2">
      <c r="A41" s="175" t="s">
        <v>179</v>
      </c>
      <c r="B41" s="176">
        <v>3819.7739999999999</v>
      </c>
      <c r="C41" s="177">
        <v>16447.867999999999</v>
      </c>
      <c r="D41" s="176">
        <v>1766.569</v>
      </c>
      <c r="E41" s="178" t="s">
        <v>145</v>
      </c>
      <c r="F41" s="179">
        <v>2530.8870000000002</v>
      </c>
      <c r="G41" s="180">
        <v>10607.242</v>
      </c>
      <c r="H41" s="181">
        <v>1717.328</v>
      </c>
      <c r="I41" s="152"/>
      <c r="J41" s="175" t="s">
        <v>135</v>
      </c>
      <c r="K41" s="176">
        <v>1022.701</v>
      </c>
      <c r="L41" s="177">
        <v>4405.8440000000001</v>
      </c>
      <c r="M41" s="176">
        <v>601.06500000000005</v>
      </c>
      <c r="N41" s="178" t="s">
        <v>136</v>
      </c>
      <c r="O41" s="179">
        <v>1414.8989999999999</v>
      </c>
      <c r="P41" s="180">
        <v>5928.9070000000002</v>
      </c>
      <c r="Q41" s="181">
        <v>793.87300000000005</v>
      </c>
    </row>
    <row r="42" spans="1:17" x14ac:dyDescent="0.2">
      <c r="A42" s="175" t="s">
        <v>141</v>
      </c>
      <c r="B42" s="176">
        <v>3710.7759999999998</v>
      </c>
      <c r="C42" s="177">
        <v>16004.778</v>
      </c>
      <c r="D42" s="176">
        <v>1996.681</v>
      </c>
      <c r="E42" s="178" t="s">
        <v>200</v>
      </c>
      <c r="F42" s="179">
        <v>1962.4290000000001</v>
      </c>
      <c r="G42" s="180">
        <v>8229.9009999999998</v>
      </c>
      <c r="H42" s="181">
        <v>1194</v>
      </c>
      <c r="I42" s="152"/>
      <c r="J42" s="175" t="s">
        <v>136</v>
      </c>
      <c r="K42" s="176">
        <v>913.60900000000004</v>
      </c>
      <c r="L42" s="177">
        <v>3948.942</v>
      </c>
      <c r="M42" s="176">
        <v>533.87699999999995</v>
      </c>
      <c r="N42" s="178" t="s">
        <v>142</v>
      </c>
      <c r="O42" s="179">
        <v>930.73900000000003</v>
      </c>
      <c r="P42" s="180">
        <v>3895.2240000000002</v>
      </c>
      <c r="Q42" s="181">
        <v>350.81</v>
      </c>
    </row>
    <row r="43" spans="1:17" x14ac:dyDescent="0.2">
      <c r="A43" s="175" t="s">
        <v>133</v>
      </c>
      <c r="B43" s="176">
        <v>3352.348</v>
      </c>
      <c r="C43" s="177">
        <v>14599.352000000001</v>
      </c>
      <c r="D43" s="176">
        <v>555.68399999999997</v>
      </c>
      <c r="E43" s="178" t="s">
        <v>143</v>
      </c>
      <c r="F43" s="179">
        <v>1378.146</v>
      </c>
      <c r="G43" s="180">
        <v>5769.2889999999998</v>
      </c>
      <c r="H43" s="181">
        <v>912.78200000000004</v>
      </c>
      <c r="I43" s="152"/>
      <c r="J43" s="175" t="s">
        <v>79</v>
      </c>
      <c r="K43" s="176">
        <v>724.93</v>
      </c>
      <c r="L43" s="177">
        <v>3129.0830000000001</v>
      </c>
      <c r="M43" s="176">
        <v>357.08499999999998</v>
      </c>
      <c r="N43" s="178" t="s">
        <v>137</v>
      </c>
      <c r="O43" s="179">
        <v>725.35799999999995</v>
      </c>
      <c r="P43" s="180">
        <v>3034.241</v>
      </c>
      <c r="Q43" s="181">
        <v>325.54000000000002</v>
      </c>
    </row>
    <row r="44" spans="1:17" x14ac:dyDescent="0.2">
      <c r="A44" s="175" t="s">
        <v>143</v>
      </c>
      <c r="B44" s="176">
        <v>2780.86</v>
      </c>
      <c r="C44" s="177">
        <v>12032.073</v>
      </c>
      <c r="D44" s="176">
        <v>1512.9</v>
      </c>
      <c r="E44" s="178" t="s">
        <v>236</v>
      </c>
      <c r="F44" s="179">
        <v>1154.7539999999999</v>
      </c>
      <c r="G44" s="180">
        <v>4833.1499999999996</v>
      </c>
      <c r="H44" s="181">
        <v>82.061000000000007</v>
      </c>
      <c r="I44" s="152"/>
      <c r="J44" s="175" t="s">
        <v>142</v>
      </c>
      <c r="K44" s="176">
        <v>617.68799999999999</v>
      </c>
      <c r="L44" s="177">
        <v>2666.9340000000002</v>
      </c>
      <c r="M44" s="176">
        <v>258.35899999999998</v>
      </c>
      <c r="N44" s="178" t="s">
        <v>157</v>
      </c>
      <c r="O44" s="179">
        <v>706.84799999999996</v>
      </c>
      <c r="P44" s="180">
        <v>2976.9580000000001</v>
      </c>
      <c r="Q44" s="181">
        <v>593.96299999999997</v>
      </c>
    </row>
    <row r="45" spans="1:17" x14ac:dyDescent="0.2">
      <c r="A45" s="175" t="s">
        <v>243</v>
      </c>
      <c r="B45" s="176">
        <v>2167.739</v>
      </c>
      <c r="C45" s="177">
        <v>9338.4850000000006</v>
      </c>
      <c r="D45" s="176">
        <v>1163</v>
      </c>
      <c r="E45" s="178" t="s">
        <v>140</v>
      </c>
      <c r="F45" s="179">
        <v>1049.491</v>
      </c>
      <c r="G45" s="180">
        <v>4389.3389999999999</v>
      </c>
      <c r="H45" s="181">
        <v>515.851</v>
      </c>
      <c r="I45" s="152"/>
      <c r="J45" s="175" t="s">
        <v>138</v>
      </c>
      <c r="K45" s="176">
        <v>476.54899999999998</v>
      </c>
      <c r="L45" s="177">
        <v>2052.7579999999998</v>
      </c>
      <c r="M45" s="176">
        <v>555.55499999999995</v>
      </c>
      <c r="N45" s="178" t="s">
        <v>155</v>
      </c>
      <c r="O45" s="179">
        <v>634.80399999999997</v>
      </c>
      <c r="P45" s="180">
        <v>2664.7620000000002</v>
      </c>
      <c r="Q45" s="181">
        <v>503.87599999999998</v>
      </c>
    </row>
    <row r="46" spans="1:17" x14ac:dyDescent="0.2">
      <c r="A46" s="175" t="s">
        <v>221</v>
      </c>
      <c r="B46" s="176">
        <v>2003.18</v>
      </c>
      <c r="C46" s="177">
        <v>8703.6830000000009</v>
      </c>
      <c r="D46" s="176">
        <v>998</v>
      </c>
      <c r="E46" s="178" t="s">
        <v>207</v>
      </c>
      <c r="F46" s="179">
        <v>980.779</v>
      </c>
      <c r="G46" s="180">
        <v>4108.4759999999997</v>
      </c>
      <c r="H46" s="181">
        <v>497.22899999999998</v>
      </c>
      <c r="I46" s="152"/>
      <c r="J46" s="175" t="s">
        <v>153</v>
      </c>
      <c r="K46" s="176">
        <v>222.72300000000001</v>
      </c>
      <c r="L46" s="177">
        <v>963.56799999999998</v>
      </c>
      <c r="M46" s="176">
        <v>83.570999999999998</v>
      </c>
      <c r="N46" s="178" t="s">
        <v>141</v>
      </c>
      <c r="O46" s="179">
        <v>477.096</v>
      </c>
      <c r="P46" s="180">
        <v>1997.577</v>
      </c>
      <c r="Q46" s="181">
        <v>158.4</v>
      </c>
    </row>
    <row r="47" spans="1:17" x14ac:dyDescent="0.2">
      <c r="A47" s="175" t="s">
        <v>240</v>
      </c>
      <c r="B47" s="176">
        <v>1765.6279999999999</v>
      </c>
      <c r="C47" s="177">
        <v>7639.5029999999997</v>
      </c>
      <c r="D47" s="176">
        <v>891.95</v>
      </c>
      <c r="E47" s="178" t="s">
        <v>244</v>
      </c>
      <c r="F47" s="179">
        <v>902.70600000000002</v>
      </c>
      <c r="G47" s="180">
        <v>3771.8090000000002</v>
      </c>
      <c r="H47" s="181">
        <v>634</v>
      </c>
      <c r="I47" s="152"/>
      <c r="J47" s="175" t="s">
        <v>198</v>
      </c>
      <c r="K47" s="176">
        <v>147.87299999999999</v>
      </c>
      <c r="L47" s="177">
        <v>636.22500000000002</v>
      </c>
      <c r="M47" s="176">
        <v>58.954999999999998</v>
      </c>
      <c r="N47" s="178" t="s">
        <v>144</v>
      </c>
      <c r="O47" s="179">
        <v>470.40499999999997</v>
      </c>
      <c r="P47" s="180">
        <v>1979.31</v>
      </c>
      <c r="Q47" s="181">
        <v>254.1</v>
      </c>
    </row>
    <row r="48" spans="1:17" ht="13.5" thickBot="1" x14ac:dyDescent="0.25">
      <c r="A48" s="182" t="s">
        <v>145</v>
      </c>
      <c r="B48" s="183">
        <v>1733.2570000000001</v>
      </c>
      <c r="C48" s="184">
        <v>7492.1480000000001</v>
      </c>
      <c r="D48" s="183">
        <v>980.17499999999995</v>
      </c>
      <c r="E48" s="185" t="s">
        <v>135</v>
      </c>
      <c r="F48" s="186">
        <v>894.81500000000005</v>
      </c>
      <c r="G48" s="187">
        <v>3746.8490000000002</v>
      </c>
      <c r="H48" s="188">
        <v>530.87300000000005</v>
      </c>
      <c r="I48" s="152"/>
      <c r="J48" s="182" t="s">
        <v>157</v>
      </c>
      <c r="K48" s="183">
        <v>102.18600000000001</v>
      </c>
      <c r="L48" s="184">
        <v>450.11700000000002</v>
      </c>
      <c r="M48" s="183">
        <v>150.22399999999999</v>
      </c>
      <c r="N48" s="185" t="s">
        <v>153</v>
      </c>
      <c r="O48" s="186">
        <v>294.55900000000003</v>
      </c>
      <c r="P48" s="187">
        <v>1232.2449999999999</v>
      </c>
      <c r="Q48" s="188">
        <v>109.827</v>
      </c>
    </row>
    <row r="51" spans="1:17" x14ac:dyDescent="0.2">
      <c r="I51" s="207"/>
    </row>
    <row r="52" spans="1:17" ht="16.5" x14ac:dyDescent="0.25">
      <c r="A52" s="147" t="s">
        <v>163</v>
      </c>
      <c r="B52" s="147"/>
      <c r="C52" s="147"/>
      <c r="D52" s="147"/>
      <c r="E52" s="147"/>
      <c r="F52" s="147"/>
      <c r="G52" s="147"/>
      <c r="H52" s="148"/>
      <c r="I52" s="148"/>
      <c r="J52" s="147" t="s">
        <v>164</v>
      </c>
      <c r="K52" s="147"/>
      <c r="L52" s="147"/>
      <c r="M52" s="147"/>
      <c r="N52" s="147"/>
      <c r="O52" s="147"/>
      <c r="P52" s="147"/>
      <c r="Q52" s="148"/>
    </row>
    <row r="53" spans="1:17" ht="16.5" x14ac:dyDescent="0.25">
      <c r="A53" s="147" t="s">
        <v>259</v>
      </c>
      <c r="B53" s="147"/>
      <c r="C53" s="147"/>
      <c r="D53" s="147"/>
      <c r="E53" s="147"/>
      <c r="F53" s="147"/>
      <c r="G53" s="147"/>
      <c r="H53" s="148"/>
      <c r="I53" s="148"/>
      <c r="J53" s="147" t="s">
        <v>260</v>
      </c>
      <c r="K53" s="147"/>
      <c r="L53" s="147"/>
      <c r="M53" s="147"/>
      <c r="N53" s="147"/>
      <c r="O53" s="147"/>
      <c r="P53" s="147"/>
      <c r="Q53" s="148"/>
    </row>
    <row r="54" spans="1:17" ht="17.25" thickBot="1" x14ac:dyDescent="0.3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21" thickBot="1" x14ac:dyDescent="0.35">
      <c r="A55" s="149" t="s">
        <v>128</v>
      </c>
      <c r="B55" s="150"/>
      <c r="C55" s="150"/>
      <c r="D55" s="150"/>
      <c r="E55" s="150"/>
      <c r="F55" s="150"/>
      <c r="G55" s="150"/>
      <c r="H55" s="151"/>
      <c r="I55" s="152"/>
      <c r="J55" s="149" t="s">
        <v>129</v>
      </c>
      <c r="K55" s="150"/>
      <c r="L55" s="150"/>
      <c r="M55" s="150"/>
      <c r="N55" s="150"/>
      <c r="O55" s="150"/>
      <c r="P55" s="151"/>
      <c r="Q55" s="151"/>
    </row>
    <row r="56" spans="1:17" ht="16.5" thickBot="1" x14ac:dyDescent="0.3">
      <c r="A56" s="153" t="s">
        <v>257</v>
      </c>
      <c r="B56" s="154"/>
      <c r="C56" s="155"/>
      <c r="D56" s="156"/>
      <c r="E56" s="153" t="s">
        <v>258</v>
      </c>
      <c r="F56" s="154"/>
      <c r="G56" s="155"/>
      <c r="H56" s="156"/>
      <c r="I56" s="152"/>
      <c r="J56" s="153" t="s">
        <v>257</v>
      </c>
      <c r="K56" s="154"/>
      <c r="L56" s="155"/>
      <c r="M56" s="156"/>
      <c r="N56" s="153" t="s">
        <v>258</v>
      </c>
      <c r="O56" s="154"/>
      <c r="P56" s="155"/>
      <c r="Q56" s="156"/>
    </row>
    <row r="57" spans="1:17" ht="29.25" thickBot="1" x14ac:dyDescent="0.25">
      <c r="A57" s="157" t="s">
        <v>130</v>
      </c>
      <c r="B57" s="158" t="s">
        <v>104</v>
      </c>
      <c r="C57" s="159" t="s">
        <v>162</v>
      </c>
      <c r="D57" s="160" t="s">
        <v>131</v>
      </c>
      <c r="E57" s="157" t="s">
        <v>130</v>
      </c>
      <c r="F57" s="158" t="s">
        <v>104</v>
      </c>
      <c r="G57" s="159" t="s">
        <v>162</v>
      </c>
      <c r="H57" s="160" t="s">
        <v>131</v>
      </c>
      <c r="I57" s="152"/>
      <c r="J57" s="293" t="s">
        <v>130</v>
      </c>
      <c r="K57" s="159" t="s">
        <v>104</v>
      </c>
      <c r="L57" s="160" t="s">
        <v>162</v>
      </c>
      <c r="M57" s="311" t="s">
        <v>131</v>
      </c>
      <c r="N57" s="158" t="s">
        <v>130</v>
      </c>
      <c r="O57" s="159" t="s">
        <v>104</v>
      </c>
      <c r="P57" s="160" t="s">
        <v>162</v>
      </c>
      <c r="Q57" s="294" t="s">
        <v>131</v>
      </c>
    </row>
    <row r="58" spans="1:17" ht="15" thickBot="1" x14ac:dyDescent="0.25">
      <c r="A58" s="161" t="s">
        <v>118</v>
      </c>
      <c r="B58" s="162">
        <v>93786.998000000007</v>
      </c>
      <c r="C58" s="163">
        <v>405002.41399999999</v>
      </c>
      <c r="D58" s="164">
        <v>23733.661</v>
      </c>
      <c r="E58" s="165" t="s">
        <v>118</v>
      </c>
      <c r="F58" s="166">
        <v>144303.144</v>
      </c>
      <c r="G58" s="167">
        <v>603946.67500000005</v>
      </c>
      <c r="H58" s="164">
        <v>32542.458999999999</v>
      </c>
      <c r="I58" s="152"/>
      <c r="J58" s="162" t="s">
        <v>118</v>
      </c>
      <c r="K58" s="163">
        <v>35767.915000000001</v>
      </c>
      <c r="L58" s="164">
        <v>154647.38399999999</v>
      </c>
      <c r="M58" s="361">
        <v>7775.4089999999997</v>
      </c>
      <c r="N58" s="360" t="s">
        <v>118</v>
      </c>
      <c r="O58" s="167">
        <v>44710.915999999997</v>
      </c>
      <c r="P58" s="164">
        <v>187116.11199999999</v>
      </c>
      <c r="Q58" s="164">
        <v>8703.6560000000009</v>
      </c>
    </row>
    <row r="59" spans="1:17" x14ac:dyDescent="0.2">
      <c r="A59" s="168" t="s">
        <v>216</v>
      </c>
      <c r="B59" s="169">
        <v>15474.715</v>
      </c>
      <c r="C59" s="170">
        <v>66678.701000000001</v>
      </c>
      <c r="D59" s="169">
        <v>3908.049</v>
      </c>
      <c r="E59" s="171" t="s">
        <v>216</v>
      </c>
      <c r="F59" s="172">
        <v>39602.745000000003</v>
      </c>
      <c r="G59" s="173">
        <v>165740.19699999999</v>
      </c>
      <c r="H59" s="174">
        <v>9012.9719999999998</v>
      </c>
      <c r="I59" s="152"/>
      <c r="J59" s="295" t="s">
        <v>77</v>
      </c>
      <c r="K59" s="170">
        <v>12043.909</v>
      </c>
      <c r="L59" s="169">
        <v>52025.321000000004</v>
      </c>
      <c r="M59" s="172">
        <v>2707.61</v>
      </c>
      <c r="N59" s="172" t="s">
        <v>216</v>
      </c>
      <c r="O59" s="173">
        <v>19889.795999999998</v>
      </c>
      <c r="P59" s="174">
        <v>83282.660999999993</v>
      </c>
      <c r="Q59" s="174">
        <v>3864.6390000000001</v>
      </c>
    </row>
    <row r="60" spans="1:17" x14ac:dyDescent="0.2">
      <c r="A60" s="175" t="s">
        <v>77</v>
      </c>
      <c r="B60" s="176">
        <v>14903</v>
      </c>
      <c r="C60" s="177">
        <v>64228.860999999997</v>
      </c>
      <c r="D60" s="176">
        <v>4162.34</v>
      </c>
      <c r="E60" s="178" t="s">
        <v>77</v>
      </c>
      <c r="F60" s="179">
        <v>22451.172999999999</v>
      </c>
      <c r="G60" s="180">
        <v>93953.801000000007</v>
      </c>
      <c r="H60" s="181">
        <v>5198.6959999999999</v>
      </c>
      <c r="I60" s="152"/>
      <c r="J60" s="296" t="s">
        <v>216</v>
      </c>
      <c r="K60" s="177">
        <v>11838.083000000001</v>
      </c>
      <c r="L60" s="176">
        <v>51168.493999999999</v>
      </c>
      <c r="M60" s="179">
        <v>2382.2130000000002</v>
      </c>
      <c r="N60" s="179" t="s">
        <v>77</v>
      </c>
      <c r="O60" s="180">
        <v>9723.9979999999996</v>
      </c>
      <c r="P60" s="181">
        <v>40700.930999999997</v>
      </c>
      <c r="Q60" s="181">
        <v>1871.22</v>
      </c>
    </row>
    <row r="61" spans="1:17" x14ac:dyDescent="0.2">
      <c r="A61" s="175" t="s">
        <v>79</v>
      </c>
      <c r="B61" s="176">
        <v>8632.0930000000008</v>
      </c>
      <c r="C61" s="177">
        <v>37363.343999999997</v>
      </c>
      <c r="D61" s="176">
        <v>2083.4810000000002</v>
      </c>
      <c r="E61" s="178" t="s">
        <v>136</v>
      </c>
      <c r="F61" s="179">
        <v>17314.120999999999</v>
      </c>
      <c r="G61" s="180">
        <v>72465.97</v>
      </c>
      <c r="H61" s="181">
        <v>3790.3359999999998</v>
      </c>
      <c r="I61" s="152"/>
      <c r="J61" s="296" t="s">
        <v>135</v>
      </c>
      <c r="K61" s="177">
        <v>1815.3330000000001</v>
      </c>
      <c r="L61" s="176">
        <v>7857.7489999999998</v>
      </c>
      <c r="M61" s="179">
        <v>393.2</v>
      </c>
      <c r="N61" s="179" t="s">
        <v>138</v>
      </c>
      <c r="O61" s="180">
        <v>3343.3490000000002</v>
      </c>
      <c r="P61" s="181">
        <v>13968.188</v>
      </c>
      <c r="Q61" s="181">
        <v>568.77800000000002</v>
      </c>
    </row>
    <row r="62" spans="1:17" x14ac:dyDescent="0.2">
      <c r="A62" s="175" t="s">
        <v>145</v>
      </c>
      <c r="B62" s="176">
        <v>8191.5959999999995</v>
      </c>
      <c r="C62" s="177">
        <v>35422.438000000002</v>
      </c>
      <c r="D62" s="176">
        <v>1965.5630000000001</v>
      </c>
      <c r="E62" s="178" t="s">
        <v>76</v>
      </c>
      <c r="F62" s="179">
        <v>14212.575000000001</v>
      </c>
      <c r="G62" s="180">
        <v>59481.336000000003</v>
      </c>
      <c r="H62" s="181">
        <v>3281.5189999999998</v>
      </c>
      <c r="I62" s="152"/>
      <c r="J62" s="296" t="s">
        <v>144</v>
      </c>
      <c r="K62" s="177">
        <v>1721.08</v>
      </c>
      <c r="L62" s="176">
        <v>7463.2550000000001</v>
      </c>
      <c r="M62" s="179">
        <v>415.58</v>
      </c>
      <c r="N62" s="179" t="s">
        <v>132</v>
      </c>
      <c r="O62" s="180">
        <v>2168.502</v>
      </c>
      <c r="P62" s="181">
        <v>9070.9269999999997</v>
      </c>
      <c r="Q62" s="181">
        <v>483.35</v>
      </c>
    </row>
    <row r="63" spans="1:17" x14ac:dyDescent="0.2">
      <c r="A63" s="175" t="s">
        <v>76</v>
      </c>
      <c r="B63" s="176">
        <v>7486.5370000000003</v>
      </c>
      <c r="C63" s="177">
        <v>32248.455999999998</v>
      </c>
      <c r="D63" s="176">
        <v>1904.1859999999999</v>
      </c>
      <c r="E63" s="178" t="s">
        <v>138</v>
      </c>
      <c r="F63" s="179">
        <v>8345.1759999999995</v>
      </c>
      <c r="G63" s="180">
        <v>34971.641000000003</v>
      </c>
      <c r="H63" s="181">
        <v>2039.0050000000001</v>
      </c>
      <c r="I63" s="152"/>
      <c r="J63" s="296" t="s">
        <v>138</v>
      </c>
      <c r="K63" s="177">
        <v>1568.81</v>
      </c>
      <c r="L63" s="176">
        <v>6742.3040000000001</v>
      </c>
      <c r="M63" s="179">
        <v>329.07400000000001</v>
      </c>
      <c r="N63" s="179" t="s">
        <v>144</v>
      </c>
      <c r="O63" s="180">
        <v>2096.3310000000001</v>
      </c>
      <c r="P63" s="181">
        <v>8755.3610000000008</v>
      </c>
      <c r="Q63" s="181">
        <v>371.12</v>
      </c>
    </row>
    <row r="64" spans="1:17" x14ac:dyDescent="0.2">
      <c r="A64" s="175" t="s">
        <v>136</v>
      </c>
      <c r="B64" s="176">
        <v>7394.3959999999997</v>
      </c>
      <c r="C64" s="177">
        <v>32013.365000000002</v>
      </c>
      <c r="D64" s="176">
        <v>1799.2439999999999</v>
      </c>
      <c r="E64" s="178" t="s">
        <v>145</v>
      </c>
      <c r="F64" s="179">
        <v>7886.259</v>
      </c>
      <c r="G64" s="180">
        <v>32969.440000000002</v>
      </c>
      <c r="H64" s="181">
        <v>1693.2850000000001</v>
      </c>
      <c r="I64" s="152"/>
      <c r="J64" s="296" t="s">
        <v>133</v>
      </c>
      <c r="K64" s="177">
        <v>1538.6559999999999</v>
      </c>
      <c r="L64" s="176">
        <v>6767.6760000000004</v>
      </c>
      <c r="M64" s="179">
        <v>343.834</v>
      </c>
      <c r="N64" s="179" t="s">
        <v>76</v>
      </c>
      <c r="O64" s="180">
        <v>1637.31</v>
      </c>
      <c r="P64" s="181">
        <v>6850.9709999999995</v>
      </c>
      <c r="Q64" s="181">
        <v>281.05799999999999</v>
      </c>
    </row>
    <row r="65" spans="1:17" x14ac:dyDescent="0.2">
      <c r="A65" s="175" t="s">
        <v>138</v>
      </c>
      <c r="B65" s="176">
        <v>6750.77</v>
      </c>
      <c r="C65" s="177">
        <v>29493.957999999999</v>
      </c>
      <c r="D65" s="176">
        <v>1702.509</v>
      </c>
      <c r="E65" s="178" t="s">
        <v>79</v>
      </c>
      <c r="F65" s="179">
        <v>7106.5290000000005</v>
      </c>
      <c r="G65" s="180">
        <v>29739.798999999999</v>
      </c>
      <c r="H65" s="181">
        <v>1544.6189999999999</v>
      </c>
      <c r="I65" s="152"/>
      <c r="J65" s="296" t="s">
        <v>76</v>
      </c>
      <c r="K65" s="177">
        <v>1240.3219999999999</v>
      </c>
      <c r="L65" s="176">
        <v>5396.29</v>
      </c>
      <c r="M65" s="179">
        <v>273.166</v>
      </c>
      <c r="N65" s="179" t="s">
        <v>135</v>
      </c>
      <c r="O65" s="180">
        <v>1477.011</v>
      </c>
      <c r="P65" s="181">
        <v>6178.3530000000001</v>
      </c>
      <c r="Q65" s="181">
        <v>322.10000000000002</v>
      </c>
    </row>
    <row r="66" spans="1:17" x14ac:dyDescent="0.2">
      <c r="A66" s="175" t="s">
        <v>143</v>
      </c>
      <c r="B66" s="176">
        <v>3209.9520000000002</v>
      </c>
      <c r="C66" s="177">
        <v>13869.532999999999</v>
      </c>
      <c r="D66" s="176">
        <v>1011.46</v>
      </c>
      <c r="E66" s="178" t="s">
        <v>135</v>
      </c>
      <c r="F66" s="179">
        <v>4054.0410000000002</v>
      </c>
      <c r="G66" s="180">
        <v>16966.400000000001</v>
      </c>
      <c r="H66" s="181">
        <v>854.63</v>
      </c>
      <c r="I66" s="152"/>
      <c r="J66" s="296" t="s">
        <v>143</v>
      </c>
      <c r="K66" s="177">
        <v>1107.383</v>
      </c>
      <c r="L66" s="176">
        <v>4733.0820000000003</v>
      </c>
      <c r="M66" s="179">
        <v>261.75099999999998</v>
      </c>
      <c r="N66" s="179" t="s">
        <v>133</v>
      </c>
      <c r="O66" s="180">
        <v>1094.1279999999999</v>
      </c>
      <c r="P66" s="181">
        <v>4572.0680000000002</v>
      </c>
      <c r="Q66" s="181">
        <v>268.875</v>
      </c>
    </row>
    <row r="67" spans="1:17" x14ac:dyDescent="0.2">
      <c r="A67" s="175" t="s">
        <v>203</v>
      </c>
      <c r="B67" s="176">
        <v>3023.2</v>
      </c>
      <c r="C67" s="177">
        <v>13028.867</v>
      </c>
      <c r="D67" s="176">
        <v>735</v>
      </c>
      <c r="E67" s="178" t="s">
        <v>143</v>
      </c>
      <c r="F67" s="179">
        <v>3912.1669999999999</v>
      </c>
      <c r="G67" s="180">
        <v>16359.521000000001</v>
      </c>
      <c r="H67" s="181">
        <v>896.93399999999997</v>
      </c>
      <c r="I67" s="152"/>
      <c r="J67" s="296" t="s">
        <v>137</v>
      </c>
      <c r="K67" s="177">
        <v>1063.413</v>
      </c>
      <c r="L67" s="176">
        <v>4611.7669999999998</v>
      </c>
      <c r="M67" s="179">
        <v>219.2</v>
      </c>
      <c r="N67" s="179" t="s">
        <v>137</v>
      </c>
      <c r="O67" s="180">
        <v>892.39599999999996</v>
      </c>
      <c r="P67" s="181">
        <v>3736.9389999999999</v>
      </c>
      <c r="Q67" s="181">
        <v>132.636</v>
      </c>
    </row>
    <row r="68" spans="1:17" x14ac:dyDescent="0.2">
      <c r="A68" s="175" t="s">
        <v>135</v>
      </c>
      <c r="B68" s="176">
        <v>2676.357</v>
      </c>
      <c r="C68" s="177">
        <v>11569.178</v>
      </c>
      <c r="D68" s="176">
        <v>620.41700000000003</v>
      </c>
      <c r="E68" s="178" t="s">
        <v>132</v>
      </c>
      <c r="F68" s="179">
        <v>3304.2649999999999</v>
      </c>
      <c r="G68" s="180">
        <v>13857.612999999999</v>
      </c>
      <c r="H68" s="181">
        <v>667.50599999999997</v>
      </c>
      <c r="I68" s="152"/>
      <c r="J68" s="296" t="s">
        <v>142</v>
      </c>
      <c r="K68" s="177">
        <v>617.62300000000005</v>
      </c>
      <c r="L68" s="176">
        <v>2664.0859999999998</v>
      </c>
      <c r="M68" s="179">
        <v>161.06399999999999</v>
      </c>
      <c r="N68" s="179" t="s">
        <v>142</v>
      </c>
      <c r="O68" s="180">
        <v>638.10400000000004</v>
      </c>
      <c r="P68" s="181">
        <v>2676.44</v>
      </c>
      <c r="Q68" s="181">
        <v>128.06899999999999</v>
      </c>
    </row>
    <row r="69" spans="1:17" x14ac:dyDescent="0.2">
      <c r="A69" s="175" t="s">
        <v>141</v>
      </c>
      <c r="B69" s="176">
        <v>2161.779</v>
      </c>
      <c r="C69" s="177">
        <v>9339.3539999999994</v>
      </c>
      <c r="D69" s="176">
        <v>551.97900000000004</v>
      </c>
      <c r="E69" s="178" t="s">
        <v>203</v>
      </c>
      <c r="F69" s="179">
        <v>2630.69</v>
      </c>
      <c r="G69" s="180">
        <v>11001.799000000001</v>
      </c>
      <c r="H69" s="181">
        <v>577</v>
      </c>
      <c r="I69" s="152"/>
      <c r="J69" s="296" t="s">
        <v>224</v>
      </c>
      <c r="K69" s="177">
        <v>487.44299999999998</v>
      </c>
      <c r="L69" s="176">
        <v>2078.2640000000001</v>
      </c>
      <c r="M69" s="179">
        <v>123.2</v>
      </c>
      <c r="N69" s="179" t="s">
        <v>136</v>
      </c>
      <c r="O69" s="180">
        <v>550.44899999999996</v>
      </c>
      <c r="P69" s="181">
        <v>2290.2489999999998</v>
      </c>
      <c r="Q69" s="181">
        <v>117.496</v>
      </c>
    </row>
    <row r="70" spans="1:17" x14ac:dyDescent="0.2">
      <c r="A70" s="175" t="s">
        <v>132</v>
      </c>
      <c r="B70" s="176">
        <v>1400.461</v>
      </c>
      <c r="C70" s="177">
        <v>6059.1030000000001</v>
      </c>
      <c r="D70" s="176">
        <v>311.149</v>
      </c>
      <c r="E70" s="178" t="s">
        <v>157</v>
      </c>
      <c r="F70" s="179">
        <v>2345.009</v>
      </c>
      <c r="G70" s="180">
        <v>9862.9439999999995</v>
      </c>
      <c r="H70" s="181">
        <v>481.90100000000001</v>
      </c>
      <c r="I70" s="152"/>
      <c r="J70" s="296" t="s">
        <v>132</v>
      </c>
      <c r="K70" s="177">
        <v>243.934</v>
      </c>
      <c r="L70" s="176">
        <v>1058.2280000000001</v>
      </c>
      <c r="M70" s="179">
        <v>43.601999999999997</v>
      </c>
      <c r="N70" s="179" t="s">
        <v>143</v>
      </c>
      <c r="O70" s="180">
        <v>302.34899999999999</v>
      </c>
      <c r="P70" s="181">
        <v>1262.248</v>
      </c>
      <c r="Q70" s="181">
        <v>81.841999999999999</v>
      </c>
    </row>
    <row r="71" spans="1:17" x14ac:dyDescent="0.2">
      <c r="A71" s="175" t="s">
        <v>207</v>
      </c>
      <c r="B71" s="176">
        <v>1212.328</v>
      </c>
      <c r="C71" s="177">
        <v>5197.41</v>
      </c>
      <c r="D71" s="176">
        <v>294.64600000000002</v>
      </c>
      <c r="E71" s="178" t="s">
        <v>140</v>
      </c>
      <c r="F71" s="179">
        <v>1969.943</v>
      </c>
      <c r="G71" s="180">
        <v>8244.2450000000008</v>
      </c>
      <c r="H71" s="181">
        <v>418.24900000000002</v>
      </c>
      <c r="I71" s="152"/>
      <c r="J71" s="296" t="s">
        <v>79</v>
      </c>
      <c r="K71" s="177">
        <v>147.357</v>
      </c>
      <c r="L71" s="176">
        <v>637.55499999999995</v>
      </c>
      <c r="M71" s="179">
        <v>34.594999999999999</v>
      </c>
      <c r="N71" s="179" t="s">
        <v>155</v>
      </c>
      <c r="O71" s="180">
        <v>214.72399999999999</v>
      </c>
      <c r="P71" s="181">
        <v>910.77200000000005</v>
      </c>
      <c r="Q71" s="181">
        <v>42.075000000000003</v>
      </c>
    </row>
    <row r="72" spans="1:17" x14ac:dyDescent="0.2">
      <c r="A72" s="175" t="s">
        <v>140</v>
      </c>
      <c r="B72" s="176">
        <v>1073.164</v>
      </c>
      <c r="C72" s="177">
        <v>4627.2479999999996</v>
      </c>
      <c r="D72" s="176">
        <v>265.58499999999998</v>
      </c>
      <c r="E72" s="178" t="s">
        <v>141</v>
      </c>
      <c r="F72" s="179">
        <v>1785.5889999999999</v>
      </c>
      <c r="G72" s="180">
        <v>7455.9790000000003</v>
      </c>
      <c r="H72" s="181">
        <v>387.03899999999999</v>
      </c>
      <c r="I72" s="152"/>
      <c r="J72" s="296" t="s">
        <v>136</v>
      </c>
      <c r="K72" s="177">
        <v>146.18799999999999</v>
      </c>
      <c r="L72" s="176">
        <v>626.83399999999995</v>
      </c>
      <c r="M72" s="179">
        <v>40.235999999999997</v>
      </c>
      <c r="N72" s="179" t="s">
        <v>157</v>
      </c>
      <c r="O72" s="180">
        <v>188.197</v>
      </c>
      <c r="P72" s="181">
        <v>783.32500000000005</v>
      </c>
      <c r="Q72" s="181">
        <v>57.774999999999999</v>
      </c>
    </row>
    <row r="73" spans="1:17" x14ac:dyDescent="0.2">
      <c r="A73" s="175" t="s">
        <v>172</v>
      </c>
      <c r="B73" s="176">
        <v>1009.928</v>
      </c>
      <c r="C73" s="177">
        <v>4372.8029999999999</v>
      </c>
      <c r="D73" s="176">
        <v>255.5</v>
      </c>
      <c r="E73" s="178" t="s">
        <v>172</v>
      </c>
      <c r="F73" s="179">
        <v>1243.546</v>
      </c>
      <c r="G73" s="180">
        <v>5193.5200000000004</v>
      </c>
      <c r="H73" s="181">
        <v>314.411</v>
      </c>
      <c r="I73" s="152"/>
      <c r="J73" s="296" t="s">
        <v>134</v>
      </c>
      <c r="K73" s="177">
        <v>83.875</v>
      </c>
      <c r="L73" s="176">
        <v>366.577</v>
      </c>
      <c r="M73" s="179">
        <v>22</v>
      </c>
      <c r="N73" s="179" t="s">
        <v>224</v>
      </c>
      <c r="O73" s="180">
        <v>167.94</v>
      </c>
      <c r="P73" s="181">
        <v>712.33199999999999</v>
      </c>
      <c r="Q73" s="181">
        <v>40</v>
      </c>
    </row>
    <row r="74" spans="1:17" ht="13.5" thickBot="1" x14ac:dyDescent="0.25">
      <c r="A74" s="182" t="s">
        <v>142</v>
      </c>
      <c r="B74" s="183">
        <v>1009.159</v>
      </c>
      <c r="C74" s="184">
        <v>4386.42</v>
      </c>
      <c r="D74" s="183">
        <v>255.23400000000001</v>
      </c>
      <c r="E74" s="185" t="s">
        <v>142</v>
      </c>
      <c r="F74" s="186">
        <v>1237.6869999999999</v>
      </c>
      <c r="G74" s="187">
        <v>5182.7049999999999</v>
      </c>
      <c r="H74" s="188">
        <v>291.07</v>
      </c>
      <c r="I74" s="152"/>
      <c r="J74" s="297" t="s">
        <v>157</v>
      </c>
      <c r="K74" s="184">
        <v>80.296999999999997</v>
      </c>
      <c r="L74" s="183">
        <v>345.476</v>
      </c>
      <c r="M74" s="186">
        <v>21</v>
      </c>
      <c r="N74" s="186" t="s">
        <v>141</v>
      </c>
      <c r="O74" s="187">
        <v>167.44499999999999</v>
      </c>
      <c r="P74" s="188">
        <v>697.19</v>
      </c>
      <c r="Q74" s="188">
        <v>41.1</v>
      </c>
    </row>
    <row r="78" spans="1:17" ht="16.5" x14ac:dyDescent="0.25">
      <c r="A78" s="147" t="s">
        <v>146</v>
      </c>
      <c r="B78" s="147"/>
      <c r="C78" s="147"/>
      <c r="D78" s="147"/>
      <c r="E78" s="147"/>
      <c r="F78" s="147"/>
      <c r="G78" s="147"/>
      <c r="H78" s="148"/>
      <c r="I78" s="148"/>
      <c r="J78" s="147" t="s">
        <v>147</v>
      </c>
      <c r="K78" s="147"/>
      <c r="L78" s="147"/>
      <c r="M78" s="147"/>
      <c r="N78" s="147"/>
      <c r="O78" s="189"/>
      <c r="P78" s="189"/>
      <c r="Q78" s="152"/>
    </row>
    <row r="79" spans="1:17" ht="16.5" x14ac:dyDescent="0.25">
      <c r="A79" s="147" t="s">
        <v>256</v>
      </c>
      <c r="B79" s="147"/>
      <c r="C79" s="147"/>
      <c r="D79" s="147"/>
      <c r="E79" s="147"/>
      <c r="F79" s="147"/>
      <c r="G79" s="147"/>
      <c r="H79" s="148"/>
      <c r="I79" s="148"/>
      <c r="J79" s="147" t="s">
        <v>256</v>
      </c>
      <c r="K79" s="147"/>
      <c r="L79" s="147"/>
      <c r="M79" s="147"/>
      <c r="N79" s="147"/>
      <c r="O79" s="189"/>
      <c r="P79" s="189"/>
      <c r="Q79" s="152"/>
    </row>
    <row r="80" spans="1:17" ht="13.5" thickBo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</row>
    <row r="81" spans="1:17" ht="21" thickBot="1" x14ac:dyDescent="0.35">
      <c r="A81" s="149" t="s">
        <v>128</v>
      </c>
      <c r="B81" s="150"/>
      <c r="C81" s="150"/>
      <c r="D81" s="150"/>
      <c r="E81" s="150"/>
      <c r="F81" s="150"/>
      <c r="G81" s="150"/>
      <c r="H81" s="151"/>
      <c r="I81" s="152"/>
      <c r="J81" s="149" t="s">
        <v>129</v>
      </c>
      <c r="K81" s="150"/>
      <c r="L81" s="150"/>
      <c r="M81" s="150"/>
      <c r="N81" s="150"/>
      <c r="O81" s="150"/>
      <c r="P81" s="150"/>
      <c r="Q81" s="151"/>
    </row>
    <row r="82" spans="1:17" ht="16.5" thickBot="1" x14ac:dyDescent="0.3">
      <c r="A82" s="153" t="s">
        <v>257</v>
      </c>
      <c r="B82" s="154"/>
      <c r="C82" s="155"/>
      <c r="D82" s="156"/>
      <c r="E82" s="153" t="s">
        <v>258</v>
      </c>
      <c r="F82" s="154"/>
      <c r="G82" s="155"/>
      <c r="H82" s="156"/>
      <c r="I82" s="152"/>
      <c r="J82" s="153" t="s">
        <v>257</v>
      </c>
      <c r="K82" s="154"/>
      <c r="L82" s="155"/>
      <c r="M82" s="156"/>
      <c r="N82" s="153" t="s">
        <v>258</v>
      </c>
      <c r="O82" s="154"/>
      <c r="P82" s="155"/>
      <c r="Q82" s="156"/>
    </row>
    <row r="83" spans="1:17" ht="29.25" thickBot="1" x14ac:dyDescent="0.25">
      <c r="A83" s="157" t="s">
        <v>130</v>
      </c>
      <c r="B83" s="158" t="s">
        <v>104</v>
      </c>
      <c r="C83" s="159" t="s">
        <v>162</v>
      </c>
      <c r="D83" s="160" t="s">
        <v>131</v>
      </c>
      <c r="E83" s="157" t="s">
        <v>130</v>
      </c>
      <c r="F83" s="158" t="s">
        <v>104</v>
      </c>
      <c r="G83" s="159" t="s">
        <v>162</v>
      </c>
      <c r="H83" s="160" t="s">
        <v>131</v>
      </c>
      <c r="I83" s="152"/>
      <c r="J83" s="157" t="s">
        <v>130</v>
      </c>
      <c r="K83" s="158" t="s">
        <v>104</v>
      </c>
      <c r="L83" s="159" t="s">
        <v>162</v>
      </c>
      <c r="M83" s="160" t="s">
        <v>131</v>
      </c>
      <c r="N83" s="157" t="s">
        <v>130</v>
      </c>
      <c r="O83" s="158" t="s">
        <v>104</v>
      </c>
      <c r="P83" s="159" t="s">
        <v>162</v>
      </c>
      <c r="Q83" s="160" t="s">
        <v>131</v>
      </c>
    </row>
    <row r="84" spans="1:17" ht="15" thickBot="1" x14ac:dyDescent="0.25">
      <c r="A84" s="161" t="s">
        <v>118</v>
      </c>
      <c r="B84" s="162">
        <v>296288.05499999999</v>
      </c>
      <c r="C84" s="163">
        <v>1279996.99</v>
      </c>
      <c r="D84" s="164">
        <v>101245.109</v>
      </c>
      <c r="E84" s="165" t="s">
        <v>118</v>
      </c>
      <c r="F84" s="166">
        <v>322908.54100000003</v>
      </c>
      <c r="G84" s="167">
        <v>1351273.4080000001</v>
      </c>
      <c r="H84" s="164">
        <v>109047.261</v>
      </c>
      <c r="I84" s="152"/>
      <c r="J84" s="161" t="s">
        <v>118</v>
      </c>
      <c r="K84" s="162">
        <v>130809.798</v>
      </c>
      <c r="L84" s="163">
        <v>565089.28300000005</v>
      </c>
      <c r="M84" s="164">
        <v>38636.917999999998</v>
      </c>
      <c r="N84" s="165" t="s">
        <v>118</v>
      </c>
      <c r="O84" s="166">
        <v>115811.39599999999</v>
      </c>
      <c r="P84" s="167">
        <v>484703.826</v>
      </c>
      <c r="Q84" s="164">
        <v>32923.523000000001</v>
      </c>
    </row>
    <row r="85" spans="1:17" x14ac:dyDescent="0.2">
      <c r="A85" s="168" t="s">
        <v>77</v>
      </c>
      <c r="B85" s="169">
        <v>36049.675999999999</v>
      </c>
      <c r="C85" s="170">
        <v>155726.05300000001</v>
      </c>
      <c r="D85" s="169">
        <v>14883.054</v>
      </c>
      <c r="E85" s="171" t="s">
        <v>77</v>
      </c>
      <c r="F85" s="172">
        <v>41216.241000000002</v>
      </c>
      <c r="G85" s="173">
        <v>172449.978</v>
      </c>
      <c r="H85" s="174">
        <v>15865.198</v>
      </c>
      <c r="I85" s="152"/>
      <c r="J85" s="168" t="s">
        <v>77</v>
      </c>
      <c r="K85" s="169">
        <v>49125.625999999997</v>
      </c>
      <c r="L85" s="170">
        <v>212345.12899999999</v>
      </c>
      <c r="M85" s="169">
        <v>17104.928</v>
      </c>
      <c r="N85" s="171" t="s">
        <v>77</v>
      </c>
      <c r="O85" s="172">
        <v>39450.370000000003</v>
      </c>
      <c r="P85" s="173">
        <v>165142.21900000001</v>
      </c>
      <c r="Q85" s="174">
        <v>12683.082</v>
      </c>
    </row>
    <row r="86" spans="1:17" x14ac:dyDescent="0.2">
      <c r="A86" s="175" t="s">
        <v>136</v>
      </c>
      <c r="B86" s="176">
        <v>30114.848999999998</v>
      </c>
      <c r="C86" s="177">
        <v>130075.213</v>
      </c>
      <c r="D86" s="176">
        <v>9998.4689999999991</v>
      </c>
      <c r="E86" s="178" t="s">
        <v>136</v>
      </c>
      <c r="F86" s="179">
        <v>39004.567000000003</v>
      </c>
      <c r="G86" s="180">
        <v>163246.465</v>
      </c>
      <c r="H86" s="181">
        <v>12062.6</v>
      </c>
      <c r="I86" s="152"/>
      <c r="J86" s="175" t="s">
        <v>216</v>
      </c>
      <c r="K86" s="176">
        <v>17062.638999999999</v>
      </c>
      <c r="L86" s="177">
        <v>73588.301000000007</v>
      </c>
      <c r="M86" s="176">
        <v>5263.1549999999997</v>
      </c>
      <c r="N86" s="178" t="s">
        <v>216</v>
      </c>
      <c r="O86" s="179">
        <v>15307.951999999999</v>
      </c>
      <c r="P86" s="180">
        <v>64067.758000000002</v>
      </c>
      <c r="Q86" s="181">
        <v>5347.5550000000003</v>
      </c>
    </row>
    <row r="87" spans="1:17" x14ac:dyDescent="0.2">
      <c r="A87" s="175" t="s">
        <v>132</v>
      </c>
      <c r="B87" s="176">
        <v>25799.364000000001</v>
      </c>
      <c r="C87" s="177">
        <v>111552.371</v>
      </c>
      <c r="D87" s="176">
        <v>7909.0190000000002</v>
      </c>
      <c r="E87" s="178" t="s">
        <v>132</v>
      </c>
      <c r="F87" s="179">
        <v>27455.202000000001</v>
      </c>
      <c r="G87" s="180">
        <v>115001.781</v>
      </c>
      <c r="H87" s="181">
        <v>8783.6319999999996</v>
      </c>
      <c r="I87" s="152"/>
      <c r="J87" s="175" t="s">
        <v>132</v>
      </c>
      <c r="K87" s="176">
        <v>13878.394</v>
      </c>
      <c r="L87" s="177">
        <v>59960.078000000001</v>
      </c>
      <c r="M87" s="176">
        <v>2888.3330000000001</v>
      </c>
      <c r="N87" s="178" t="s">
        <v>132</v>
      </c>
      <c r="O87" s="179">
        <v>12240.903</v>
      </c>
      <c r="P87" s="180">
        <v>51222.707000000002</v>
      </c>
      <c r="Q87" s="181">
        <v>2254.8319999999999</v>
      </c>
    </row>
    <row r="88" spans="1:17" x14ac:dyDescent="0.2">
      <c r="A88" s="175" t="s">
        <v>143</v>
      </c>
      <c r="B88" s="176">
        <v>20460.097000000002</v>
      </c>
      <c r="C88" s="177">
        <v>88397.629000000001</v>
      </c>
      <c r="D88" s="176">
        <v>6453.0569999999998</v>
      </c>
      <c r="E88" s="178" t="s">
        <v>139</v>
      </c>
      <c r="F88" s="179">
        <v>20082.526000000002</v>
      </c>
      <c r="G88" s="180">
        <v>83948.240999999995</v>
      </c>
      <c r="H88" s="181">
        <v>5819.0529999999999</v>
      </c>
      <c r="I88" s="152"/>
      <c r="J88" s="175" t="s">
        <v>142</v>
      </c>
      <c r="K88" s="176">
        <v>11232.050999999999</v>
      </c>
      <c r="L88" s="177">
        <v>48535.453000000001</v>
      </c>
      <c r="M88" s="176">
        <v>3084.1709999999998</v>
      </c>
      <c r="N88" s="178" t="s">
        <v>136</v>
      </c>
      <c r="O88" s="179">
        <v>10781.299000000001</v>
      </c>
      <c r="P88" s="180">
        <v>45120.43</v>
      </c>
      <c r="Q88" s="181">
        <v>2783.7930000000001</v>
      </c>
    </row>
    <row r="89" spans="1:17" x14ac:dyDescent="0.2">
      <c r="A89" s="175" t="s">
        <v>79</v>
      </c>
      <c r="B89" s="176">
        <v>18602.686000000002</v>
      </c>
      <c r="C89" s="177">
        <v>80349.982999999993</v>
      </c>
      <c r="D89" s="176">
        <v>6346.99</v>
      </c>
      <c r="E89" s="178" t="s">
        <v>79</v>
      </c>
      <c r="F89" s="179">
        <v>19512.233</v>
      </c>
      <c r="G89" s="180">
        <v>81676.290999999997</v>
      </c>
      <c r="H89" s="181">
        <v>6714.2939999999999</v>
      </c>
      <c r="I89" s="152"/>
      <c r="J89" s="175" t="s">
        <v>76</v>
      </c>
      <c r="K89" s="176">
        <v>10500.08</v>
      </c>
      <c r="L89" s="177">
        <v>45463.184000000001</v>
      </c>
      <c r="M89" s="176">
        <v>3060.308</v>
      </c>
      <c r="N89" s="178" t="s">
        <v>76</v>
      </c>
      <c r="O89" s="179">
        <v>8962.4689999999991</v>
      </c>
      <c r="P89" s="180">
        <v>37511.455999999998</v>
      </c>
      <c r="Q89" s="181">
        <v>2211.19</v>
      </c>
    </row>
    <row r="90" spans="1:17" x14ac:dyDescent="0.2">
      <c r="A90" s="175" t="s">
        <v>139</v>
      </c>
      <c r="B90" s="176">
        <v>15303.573</v>
      </c>
      <c r="C90" s="177">
        <v>66196.570999999996</v>
      </c>
      <c r="D90" s="176">
        <v>5123.5460000000003</v>
      </c>
      <c r="E90" s="178" t="s">
        <v>143</v>
      </c>
      <c r="F90" s="179">
        <v>18876.538</v>
      </c>
      <c r="G90" s="180">
        <v>78982.997000000003</v>
      </c>
      <c r="H90" s="181">
        <v>6121.5110000000004</v>
      </c>
      <c r="I90" s="152"/>
      <c r="J90" s="175" t="s">
        <v>136</v>
      </c>
      <c r="K90" s="176">
        <v>9646.6319999999996</v>
      </c>
      <c r="L90" s="177">
        <v>41672.75</v>
      </c>
      <c r="M90" s="176">
        <v>2678.1329999999998</v>
      </c>
      <c r="N90" s="178" t="s">
        <v>142</v>
      </c>
      <c r="O90" s="179">
        <v>8583.0059999999994</v>
      </c>
      <c r="P90" s="180">
        <v>35920.432000000001</v>
      </c>
      <c r="Q90" s="181">
        <v>2479.1060000000002</v>
      </c>
    </row>
    <row r="91" spans="1:17" x14ac:dyDescent="0.2">
      <c r="A91" s="175" t="s">
        <v>145</v>
      </c>
      <c r="B91" s="176">
        <v>12619.415000000001</v>
      </c>
      <c r="C91" s="177">
        <v>54583.798999999999</v>
      </c>
      <c r="D91" s="176">
        <v>5243.0389999999998</v>
      </c>
      <c r="E91" s="178" t="s">
        <v>140</v>
      </c>
      <c r="F91" s="179">
        <v>14815.179</v>
      </c>
      <c r="G91" s="180">
        <v>61993.614999999998</v>
      </c>
      <c r="H91" s="181">
        <v>5319.0810000000001</v>
      </c>
      <c r="I91" s="152"/>
      <c r="J91" s="175" t="s">
        <v>143</v>
      </c>
      <c r="K91" s="176">
        <v>3892.52</v>
      </c>
      <c r="L91" s="177">
        <v>16791.713</v>
      </c>
      <c r="M91" s="176">
        <v>1045.0419999999999</v>
      </c>
      <c r="N91" s="178" t="s">
        <v>143</v>
      </c>
      <c r="O91" s="179">
        <v>3652.8679999999999</v>
      </c>
      <c r="P91" s="180">
        <v>15279.812</v>
      </c>
      <c r="Q91" s="181">
        <v>1033.2840000000001</v>
      </c>
    </row>
    <row r="92" spans="1:17" x14ac:dyDescent="0.2">
      <c r="A92" s="175" t="s">
        <v>140</v>
      </c>
      <c r="B92" s="176">
        <v>11632.016</v>
      </c>
      <c r="C92" s="177">
        <v>50214.356</v>
      </c>
      <c r="D92" s="176">
        <v>4035.6280000000002</v>
      </c>
      <c r="E92" s="178" t="s">
        <v>145</v>
      </c>
      <c r="F92" s="179">
        <v>14001.922</v>
      </c>
      <c r="G92" s="180">
        <v>58601.177000000003</v>
      </c>
      <c r="H92" s="181">
        <v>5833.9449999999997</v>
      </c>
      <c r="I92" s="152"/>
      <c r="J92" s="175" t="s">
        <v>134</v>
      </c>
      <c r="K92" s="176">
        <v>3214.48</v>
      </c>
      <c r="L92" s="177">
        <v>13857.955</v>
      </c>
      <c r="M92" s="176">
        <v>570.54499999999996</v>
      </c>
      <c r="N92" s="178" t="s">
        <v>134</v>
      </c>
      <c r="O92" s="179">
        <v>3212.1320000000001</v>
      </c>
      <c r="P92" s="180">
        <v>13438.771000000001</v>
      </c>
      <c r="Q92" s="181">
        <v>602.51199999999994</v>
      </c>
    </row>
    <row r="93" spans="1:17" x14ac:dyDescent="0.2">
      <c r="A93" s="175" t="s">
        <v>216</v>
      </c>
      <c r="B93" s="176">
        <v>10450.953</v>
      </c>
      <c r="C93" s="177">
        <v>45099.830999999998</v>
      </c>
      <c r="D93" s="176">
        <v>3635.8980000000001</v>
      </c>
      <c r="E93" s="178" t="s">
        <v>216</v>
      </c>
      <c r="F93" s="179">
        <v>9701.6759999999995</v>
      </c>
      <c r="G93" s="180">
        <v>40580.258000000002</v>
      </c>
      <c r="H93" s="181">
        <v>3571.1149999999998</v>
      </c>
      <c r="I93" s="152"/>
      <c r="J93" s="175" t="s">
        <v>135</v>
      </c>
      <c r="K93" s="176">
        <v>2802.0650000000001</v>
      </c>
      <c r="L93" s="177">
        <v>12099.903</v>
      </c>
      <c r="M93" s="176">
        <v>555.88800000000003</v>
      </c>
      <c r="N93" s="178" t="s">
        <v>172</v>
      </c>
      <c r="O93" s="179">
        <v>3006.2170000000001</v>
      </c>
      <c r="P93" s="180">
        <v>12587.598</v>
      </c>
      <c r="Q93" s="181">
        <v>519.27499999999998</v>
      </c>
    </row>
    <row r="94" spans="1:17" x14ac:dyDescent="0.2">
      <c r="A94" s="175" t="s">
        <v>142</v>
      </c>
      <c r="B94" s="176">
        <v>9299.1959999999999</v>
      </c>
      <c r="C94" s="177">
        <v>40165.978999999999</v>
      </c>
      <c r="D94" s="176">
        <v>2650.7640000000001</v>
      </c>
      <c r="E94" s="178" t="s">
        <v>135</v>
      </c>
      <c r="F94" s="179">
        <v>9262.4770000000008</v>
      </c>
      <c r="G94" s="180">
        <v>38765.082000000002</v>
      </c>
      <c r="H94" s="181">
        <v>3292.9</v>
      </c>
      <c r="I94" s="152"/>
      <c r="J94" s="175" t="s">
        <v>172</v>
      </c>
      <c r="K94" s="176">
        <v>1916.9110000000001</v>
      </c>
      <c r="L94" s="177">
        <v>8242.8610000000008</v>
      </c>
      <c r="M94" s="176">
        <v>321.89600000000002</v>
      </c>
      <c r="N94" s="178" t="s">
        <v>135</v>
      </c>
      <c r="O94" s="179">
        <v>2548.835</v>
      </c>
      <c r="P94" s="180">
        <v>10673.039000000001</v>
      </c>
      <c r="Q94" s="181">
        <v>516.64300000000003</v>
      </c>
    </row>
    <row r="95" spans="1:17" x14ac:dyDescent="0.2">
      <c r="A95" s="175" t="s">
        <v>135</v>
      </c>
      <c r="B95" s="176">
        <v>8315.93</v>
      </c>
      <c r="C95" s="177">
        <v>35899.983999999997</v>
      </c>
      <c r="D95" s="176">
        <v>2979.5390000000002</v>
      </c>
      <c r="E95" s="178" t="s">
        <v>148</v>
      </c>
      <c r="F95" s="179">
        <v>8447.66</v>
      </c>
      <c r="G95" s="180">
        <v>35346.447999999997</v>
      </c>
      <c r="H95" s="181">
        <v>2692.5830000000001</v>
      </c>
      <c r="I95" s="152"/>
      <c r="J95" s="175" t="s">
        <v>157</v>
      </c>
      <c r="K95" s="176">
        <v>1299.7940000000001</v>
      </c>
      <c r="L95" s="177">
        <v>5617.4719999999998</v>
      </c>
      <c r="M95" s="176">
        <v>476.54399999999998</v>
      </c>
      <c r="N95" s="178" t="s">
        <v>157</v>
      </c>
      <c r="O95" s="179">
        <v>1272.211</v>
      </c>
      <c r="P95" s="180">
        <v>5314.2209999999995</v>
      </c>
      <c r="Q95" s="181">
        <v>536.947</v>
      </c>
    </row>
    <row r="96" spans="1:17" x14ac:dyDescent="0.2">
      <c r="A96" s="175" t="s">
        <v>241</v>
      </c>
      <c r="B96" s="176">
        <v>6898.5</v>
      </c>
      <c r="C96" s="177">
        <v>29824.791000000001</v>
      </c>
      <c r="D96" s="176">
        <v>1971</v>
      </c>
      <c r="E96" s="178" t="s">
        <v>142</v>
      </c>
      <c r="F96" s="179">
        <v>7126.9139999999998</v>
      </c>
      <c r="G96" s="180">
        <v>29828.809000000001</v>
      </c>
      <c r="H96" s="181">
        <v>2335.547</v>
      </c>
      <c r="I96" s="152"/>
      <c r="J96" s="175" t="s">
        <v>198</v>
      </c>
      <c r="K96" s="176">
        <v>1107.835</v>
      </c>
      <c r="L96" s="177">
        <v>4745.9459999999999</v>
      </c>
      <c r="M96" s="176">
        <v>288.01299999999998</v>
      </c>
      <c r="N96" s="178" t="s">
        <v>137</v>
      </c>
      <c r="O96" s="179">
        <v>1226.4290000000001</v>
      </c>
      <c r="P96" s="180">
        <v>5132.7809999999999</v>
      </c>
      <c r="Q96" s="181">
        <v>487.60700000000003</v>
      </c>
    </row>
    <row r="97" spans="1:17" x14ac:dyDescent="0.2">
      <c r="A97" s="175" t="s">
        <v>213</v>
      </c>
      <c r="B97" s="176">
        <v>6831.9530000000004</v>
      </c>
      <c r="C97" s="177">
        <v>29588.705999999998</v>
      </c>
      <c r="D97" s="176">
        <v>1917.5350000000001</v>
      </c>
      <c r="E97" s="178" t="s">
        <v>134</v>
      </c>
      <c r="F97" s="179">
        <v>6855.01</v>
      </c>
      <c r="G97" s="180">
        <v>28707.306</v>
      </c>
      <c r="H97" s="181">
        <v>2224.4740000000002</v>
      </c>
      <c r="I97" s="152"/>
      <c r="J97" s="175" t="s">
        <v>138</v>
      </c>
      <c r="K97" s="176">
        <v>1076.9169999999999</v>
      </c>
      <c r="L97" s="177">
        <v>4672.6760000000004</v>
      </c>
      <c r="M97" s="176">
        <v>288.41300000000001</v>
      </c>
      <c r="N97" s="178" t="s">
        <v>198</v>
      </c>
      <c r="O97" s="179">
        <v>1084.673</v>
      </c>
      <c r="P97" s="180">
        <v>4538.9830000000002</v>
      </c>
      <c r="Q97" s="181">
        <v>341.80900000000003</v>
      </c>
    </row>
    <row r="98" spans="1:17" x14ac:dyDescent="0.2">
      <c r="A98" s="175" t="s">
        <v>148</v>
      </c>
      <c r="B98" s="176">
        <v>5948.8059999999996</v>
      </c>
      <c r="C98" s="177">
        <v>25628.173999999999</v>
      </c>
      <c r="D98" s="176">
        <v>2090.6439999999998</v>
      </c>
      <c r="E98" s="178" t="s">
        <v>224</v>
      </c>
      <c r="F98" s="179">
        <v>6778.4160000000002</v>
      </c>
      <c r="G98" s="180">
        <v>28355.978999999999</v>
      </c>
      <c r="H98" s="181">
        <v>1932.675</v>
      </c>
      <c r="I98" s="152"/>
      <c r="J98" s="175" t="s">
        <v>133</v>
      </c>
      <c r="K98" s="176">
        <v>924.60599999999999</v>
      </c>
      <c r="L98" s="177">
        <v>3983.6019999999999</v>
      </c>
      <c r="M98" s="176">
        <v>195.495</v>
      </c>
      <c r="N98" s="178" t="s">
        <v>140</v>
      </c>
      <c r="O98" s="179">
        <v>870.71100000000001</v>
      </c>
      <c r="P98" s="180">
        <v>3644.24</v>
      </c>
      <c r="Q98" s="181">
        <v>148.93</v>
      </c>
    </row>
    <row r="99" spans="1:17" x14ac:dyDescent="0.2">
      <c r="A99" s="175" t="s">
        <v>76</v>
      </c>
      <c r="B99" s="176">
        <v>5731.567</v>
      </c>
      <c r="C99" s="177">
        <v>24682.898000000001</v>
      </c>
      <c r="D99" s="176">
        <v>1905.9380000000001</v>
      </c>
      <c r="E99" s="178" t="s">
        <v>141</v>
      </c>
      <c r="F99" s="179">
        <v>6519.4170000000004</v>
      </c>
      <c r="G99" s="180">
        <v>27276.223999999998</v>
      </c>
      <c r="H99" s="181">
        <v>2498.116</v>
      </c>
      <c r="I99" s="152"/>
      <c r="J99" s="175" t="s">
        <v>137</v>
      </c>
      <c r="K99" s="176">
        <v>907.46400000000006</v>
      </c>
      <c r="L99" s="177">
        <v>3917.306</v>
      </c>
      <c r="M99" s="176">
        <v>310.61799999999999</v>
      </c>
      <c r="N99" s="178" t="s">
        <v>133</v>
      </c>
      <c r="O99" s="179">
        <v>740.02599999999995</v>
      </c>
      <c r="P99" s="180">
        <v>3089.8560000000002</v>
      </c>
      <c r="Q99" s="181">
        <v>186.65100000000001</v>
      </c>
    </row>
    <row r="100" spans="1:17" ht="13.5" thickBot="1" x14ac:dyDescent="0.25">
      <c r="A100" s="182" t="s">
        <v>141</v>
      </c>
      <c r="B100" s="183">
        <v>5623.3739999999998</v>
      </c>
      <c r="C100" s="184">
        <v>24291.258000000002</v>
      </c>
      <c r="D100" s="183">
        <v>2022.5029999999999</v>
      </c>
      <c r="E100" s="185" t="s">
        <v>241</v>
      </c>
      <c r="F100" s="186">
        <v>5637.1170000000002</v>
      </c>
      <c r="G100" s="187">
        <v>23605.653999999999</v>
      </c>
      <c r="H100" s="188">
        <v>2073</v>
      </c>
      <c r="I100" s="152"/>
      <c r="J100" s="182" t="s">
        <v>140</v>
      </c>
      <c r="K100" s="183">
        <v>675.63800000000003</v>
      </c>
      <c r="L100" s="184">
        <v>2933.7510000000002</v>
      </c>
      <c r="M100" s="183">
        <v>142.00299999999999</v>
      </c>
      <c r="N100" s="185" t="s">
        <v>144</v>
      </c>
      <c r="O100" s="186">
        <v>643.44299999999998</v>
      </c>
      <c r="P100" s="187">
        <v>2695.5320000000002</v>
      </c>
      <c r="Q100" s="188">
        <v>262.45800000000003</v>
      </c>
    </row>
    <row r="102" spans="1:17" ht="14.25" x14ac:dyDescent="0.2">
      <c r="A102" s="87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H5" sqref="H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29"/>
      <c r="J3" s="229"/>
    </row>
    <row r="4" spans="1:21" x14ac:dyDescent="0.2">
      <c r="B4" t="s">
        <v>261</v>
      </c>
    </row>
    <row r="5" spans="1:21" ht="20.25" x14ac:dyDescent="0.3">
      <c r="B5" s="86" t="s">
        <v>121</v>
      </c>
      <c r="H5" s="229"/>
      <c r="L5" s="200"/>
      <c r="M5" s="200"/>
      <c r="N5" s="68"/>
      <c r="O5" s="68"/>
      <c r="P5" s="203"/>
      <c r="Q5" s="68"/>
      <c r="R5" s="68"/>
      <c r="S5" s="68"/>
    </row>
    <row r="6" spans="1:21" ht="27.75" thickBot="1" x14ac:dyDescent="0.4">
      <c r="B6" s="85" t="s">
        <v>118</v>
      </c>
      <c r="F6" s="68"/>
      <c r="G6" s="68"/>
    </row>
    <row r="7" spans="1:21" ht="14.25" x14ac:dyDescent="0.2">
      <c r="A7" s="301"/>
      <c r="B7" s="302"/>
      <c r="C7" s="70"/>
      <c r="D7" s="71" t="s">
        <v>100</v>
      </c>
      <c r="E7" s="72"/>
      <c r="F7" s="72"/>
      <c r="G7" s="72"/>
      <c r="H7" s="72"/>
      <c r="I7" s="73"/>
      <c r="J7" s="71" t="s">
        <v>101</v>
      </c>
      <c r="K7" s="72"/>
      <c r="L7" s="72"/>
      <c r="M7" s="72"/>
      <c r="N7" s="72"/>
      <c r="O7" s="73"/>
      <c r="P7" s="71" t="s">
        <v>120</v>
      </c>
      <c r="Q7" s="83"/>
      <c r="R7" s="133"/>
      <c r="S7" s="134"/>
    </row>
    <row r="8" spans="1:21" ht="14.25" x14ac:dyDescent="0.2">
      <c r="A8" s="301"/>
      <c r="B8" s="303" t="s">
        <v>102</v>
      </c>
      <c r="C8" s="74" t="s">
        <v>103</v>
      </c>
      <c r="D8" s="75" t="s">
        <v>104</v>
      </c>
      <c r="E8" s="75"/>
      <c r="F8" s="75" t="s">
        <v>162</v>
      </c>
      <c r="G8" s="75"/>
      <c r="H8" s="75" t="s">
        <v>105</v>
      </c>
      <c r="I8" s="76"/>
      <c r="J8" s="75" t="s">
        <v>104</v>
      </c>
      <c r="K8" s="75"/>
      <c r="L8" s="75" t="s">
        <v>162</v>
      </c>
      <c r="M8" s="75"/>
      <c r="N8" s="75" t="s">
        <v>105</v>
      </c>
      <c r="O8" s="76"/>
      <c r="P8" s="75" t="s">
        <v>104</v>
      </c>
      <c r="Q8" s="75"/>
      <c r="R8" s="135" t="s">
        <v>162</v>
      </c>
      <c r="S8" s="84"/>
    </row>
    <row r="9" spans="1:21" ht="13.5" thickBot="1" x14ac:dyDescent="0.25">
      <c r="A9" s="301"/>
      <c r="B9" s="304"/>
      <c r="C9" s="77"/>
      <c r="D9" s="220" t="s">
        <v>254</v>
      </c>
      <c r="E9" s="209" t="s">
        <v>255</v>
      </c>
      <c r="F9" s="208" t="s">
        <v>254</v>
      </c>
      <c r="G9" s="209" t="s">
        <v>255</v>
      </c>
      <c r="H9" s="211" t="s">
        <v>254</v>
      </c>
      <c r="I9" s="212" t="s">
        <v>255</v>
      </c>
      <c r="J9" s="222" t="s">
        <v>254</v>
      </c>
      <c r="K9" s="103" t="s">
        <v>255</v>
      </c>
      <c r="L9" s="136" t="s">
        <v>254</v>
      </c>
      <c r="M9" s="103" t="s">
        <v>255</v>
      </c>
      <c r="N9" s="102" t="s">
        <v>254</v>
      </c>
      <c r="O9" s="104" t="s">
        <v>255</v>
      </c>
      <c r="P9" s="222" t="s">
        <v>254</v>
      </c>
      <c r="Q9" s="103" t="s">
        <v>255</v>
      </c>
      <c r="R9" s="137" t="s">
        <v>254</v>
      </c>
      <c r="S9" s="105" t="s">
        <v>255</v>
      </c>
    </row>
    <row r="10" spans="1:21" ht="15.75" x14ac:dyDescent="0.25">
      <c r="A10" s="301"/>
      <c r="B10" s="307" t="s">
        <v>106</v>
      </c>
      <c r="C10" s="444"/>
      <c r="D10" s="349">
        <f t="shared" ref="D10:Q10" si="0">SUM(D11:D16)</f>
        <v>825333.75</v>
      </c>
      <c r="E10" s="210">
        <f t="shared" si="0"/>
        <v>839653.91500000004</v>
      </c>
      <c r="F10" s="213">
        <f>SUM(F11:F16)</f>
        <v>3563972.5019999994</v>
      </c>
      <c r="G10" s="214">
        <f>SUM(G11:G16)</f>
        <v>3514403.4699999997</v>
      </c>
      <c r="H10" s="219">
        <f t="shared" si="0"/>
        <v>576839.57400000002</v>
      </c>
      <c r="I10" s="223">
        <f t="shared" si="0"/>
        <v>606306.33199999994</v>
      </c>
      <c r="J10" s="221">
        <f t="shared" si="0"/>
        <v>346059.11900000001</v>
      </c>
      <c r="K10" s="197">
        <f t="shared" si="0"/>
        <v>331642.81400000001</v>
      </c>
      <c r="L10" s="198">
        <f t="shared" si="0"/>
        <v>1495952.9640000002</v>
      </c>
      <c r="M10" s="197">
        <f t="shared" si="0"/>
        <v>1387873.814</v>
      </c>
      <c r="N10" s="199">
        <f t="shared" si="0"/>
        <v>242879.28999999998</v>
      </c>
      <c r="O10" s="225">
        <f t="shared" si="0"/>
        <v>247582.402</v>
      </c>
      <c r="P10" s="221">
        <f t="shared" si="0"/>
        <v>479274.63099999999</v>
      </c>
      <c r="Q10" s="191">
        <f t="shared" si="0"/>
        <v>508011.10100000002</v>
      </c>
      <c r="R10" s="190">
        <f>SUM(R11:R16)</f>
        <v>2068019.5379999999</v>
      </c>
      <c r="S10" s="191">
        <f>SUM(S11:S16)</f>
        <v>2126529.656</v>
      </c>
      <c r="T10" s="202"/>
      <c r="U10" s="326"/>
    </row>
    <row r="11" spans="1:21" x14ac:dyDescent="0.2">
      <c r="A11" s="301"/>
      <c r="B11" s="308" t="s">
        <v>107</v>
      </c>
      <c r="C11" s="445" t="s">
        <v>181</v>
      </c>
      <c r="D11" s="447">
        <v>151372.639</v>
      </c>
      <c r="E11" s="254">
        <v>155342.66</v>
      </c>
      <c r="F11" s="138">
        <v>653580.30799999996</v>
      </c>
      <c r="G11" s="79">
        <v>650259.27800000005</v>
      </c>
      <c r="H11" s="253">
        <v>253829.924</v>
      </c>
      <c r="I11" s="255">
        <v>269969.00900000002</v>
      </c>
      <c r="J11" s="253">
        <v>54050.646000000001</v>
      </c>
      <c r="K11" s="254">
        <v>58883.766000000003</v>
      </c>
      <c r="L11" s="138">
        <v>233402.609</v>
      </c>
      <c r="M11" s="79">
        <v>246429.49100000001</v>
      </c>
      <c r="N11" s="253">
        <v>82783.706000000006</v>
      </c>
      <c r="O11" s="255">
        <v>88944.231</v>
      </c>
      <c r="P11" s="256">
        <f t="shared" ref="P11:S16" si="1">D11-J11</f>
        <v>97321.992999999988</v>
      </c>
      <c r="Q11" s="257">
        <f t="shared" si="1"/>
        <v>96458.894</v>
      </c>
      <c r="R11" s="139">
        <f t="shared" si="1"/>
        <v>420177.69899999996</v>
      </c>
      <c r="S11" s="140">
        <f t="shared" si="1"/>
        <v>403829.78700000001</v>
      </c>
      <c r="T11" s="202"/>
      <c r="U11" s="326"/>
    </row>
    <row r="12" spans="1:21" x14ac:dyDescent="0.2">
      <c r="A12" s="301"/>
      <c r="B12" s="308" t="s">
        <v>108</v>
      </c>
      <c r="C12" s="445" t="s">
        <v>109</v>
      </c>
      <c r="D12" s="447">
        <v>134143.02900000001</v>
      </c>
      <c r="E12" s="254">
        <v>91517.959000000003</v>
      </c>
      <c r="F12" s="138">
        <v>578736.80000000005</v>
      </c>
      <c r="G12" s="79">
        <v>383322.46299999999</v>
      </c>
      <c r="H12" s="253">
        <v>59033.756999999998</v>
      </c>
      <c r="I12" s="255">
        <v>59909.451000000001</v>
      </c>
      <c r="J12" s="253">
        <v>69281.764999999999</v>
      </c>
      <c r="K12" s="254">
        <v>58826.146999999997</v>
      </c>
      <c r="L12" s="138">
        <v>300317.7</v>
      </c>
      <c r="M12" s="79">
        <v>246109.77900000001</v>
      </c>
      <c r="N12" s="253">
        <v>45085.627999999997</v>
      </c>
      <c r="O12" s="255">
        <v>46586.419000000002</v>
      </c>
      <c r="P12" s="256">
        <f t="shared" si="1"/>
        <v>64861.26400000001</v>
      </c>
      <c r="Q12" s="257">
        <f t="shared" si="1"/>
        <v>32691.812000000005</v>
      </c>
      <c r="R12" s="139">
        <f t="shared" si="1"/>
        <v>278419.10000000003</v>
      </c>
      <c r="S12" s="140">
        <f t="shared" si="1"/>
        <v>137212.68399999998</v>
      </c>
      <c r="T12" s="202"/>
      <c r="U12" s="326"/>
    </row>
    <row r="13" spans="1:21" x14ac:dyDescent="0.2">
      <c r="A13" s="301"/>
      <c r="B13" s="308" t="s">
        <v>110</v>
      </c>
      <c r="C13" s="445" t="s">
        <v>111</v>
      </c>
      <c r="D13" s="447">
        <v>51420.908000000003</v>
      </c>
      <c r="E13" s="254">
        <v>52772.802000000003</v>
      </c>
      <c r="F13" s="138">
        <v>222065.79199999999</v>
      </c>
      <c r="G13" s="79">
        <v>220822.274</v>
      </c>
      <c r="H13" s="253">
        <v>42903.747000000003</v>
      </c>
      <c r="I13" s="255">
        <v>42047.911</v>
      </c>
      <c r="J13" s="253">
        <v>34671.718999999997</v>
      </c>
      <c r="K13" s="254">
        <v>33440.156000000003</v>
      </c>
      <c r="L13" s="138">
        <v>149884.85699999999</v>
      </c>
      <c r="M13" s="79">
        <v>139908.451</v>
      </c>
      <c r="N13" s="253">
        <v>31032.295999999998</v>
      </c>
      <c r="O13" s="255">
        <v>30232.473000000002</v>
      </c>
      <c r="P13" s="256">
        <f t="shared" si="1"/>
        <v>16749.189000000006</v>
      </c>
      <c r="Q13" s="257">
        <f t="shared" si="1"/>
        <v>19332.646000000001</v>
      </c>
      <c r="R13" s="139">
        <f t="shared" si="1"/>
        <v>72180.934999999998</v>
      </c>
      <c r="S13" s="140">
        <f t="shared" si="1"/>
        <v>80913.823000000004</v>
      </c>
      <c r="T13" s="202"/>
      <c r="U13" s="326"/>
    </row>
    <row r="14" spans="1:21" x14ac:dyDescent="0.2">
      <c r="A14" s="301"/>
      <c r="B14" s="308" t="s">
        <v>112</v>
      </c>
      <c r="C14" s="445" t="s">
        <v>113</v>
      </c>
      <c r="D14" s="447">
        <v>98322.120999999999</v>
      </c>
      <c r="E14" s="254">
        <v>72808.808999999994</v>
      </c>
      <c r="F14" s="138">
        <v>424590.19799999997</v>
      </c>
      <c r="G14" s="79">
        <v>304779.37199999997</v>
      </c>
      <c r="H14" s="253">
        <v>96093.376000000004</v>
      </c>
      <c r="I14" s="255">
        <v>92790.240999999995</v>
      </c>
      <c r="J14" s="253">
        <v>21477.276000000002</v>
      </c>
      <c r="K14" s="254">
        <v>19970.433000000001</v>
      </c>
      <c r="L14" s="138">
        <v>92611.130999999994</v>
      </c>
      <c r="M14" s="79">
        <v>83606.154999999999</v>
      </c>
      <c r="N14" s="253">
        <v>37565.332999999999</v>
      </c>
      <c r="O14" s="255">
        <v>40192.1</v>
      </c>
      <c r="P14" s="256">
        <f t="shared" si="1"/>
        <v>76844.845000000001</v>
      </c>
      <c r="Q14" s="257">
        <f t="shared" si="1"/>
        <v>52838.375999999989</v>
      </c>
      <c r="R14" s="139">
        <f t="shared" si="1"/>
        <v>331979.06699999998</v>
      </c>
      <c r="S14" s="140">
        <f t="shared" si="1"/>
        <v>221173.21699999998</v>
      </c>
      <c r="T14" s="202"/>
      <c r="U14" s="326"/>
    </row>
    <row r="15" spans="1:21" x14ac:dyDescent="0.2">
      <c r="A15" s="301"/>
      <c r="B15" s="308" t="s">
        <v>114</v>
      </c>
      <c r="C15" s="445" t="s">
        <v>115</v>
      </c>
      <c r="D15" s="447">
        <v>93786.998000000007</v>
      </c>
      <c r="E15" s="254">
        <v>144303.144</v>
      </c>
      <c r="F15" s="138">
        <v>405002.41399999999</v>
      </c>
      <c r="G15" s="79">
        <v>603946.67500000005</v>
      </c>
      <c r="H15" s="253">
        <v>23733.661</v>
      </c>
      <c r="I15" s="255">
        <v>32542.458999999999</v>
      </c>
      <c r="J15" s="253">
        <v>35767.915000000001</v>
      </c>
      <c r="K15" s="254">
        <v>44710.915999999997</v>
      </c>
      <c r="L15" s="138">
        <v>154647.38399999999</v>
      </c>
      <c r="M15" s="79">
        <v>187116.11199999999</v>
      </c>
      <c r="N15" s="253">
        <v>7775.4089999999997</v>
      </c>
      <c r="O15" s="255">
        <v>8703.6560000000009</v>
      </c>
      <c r="P15" s="256">
        <f t="shared" si="1"/>
        <v>58019.083000000006</v>
      </c>
      <c r="Q15" s="257">
        <f t="shared" si="1"/>
        <v>99592.228000000003</v>
      </c>
      <c r="R15" s="139">
        <f t="shared" si="1"/>
        <v>250355.03</v>
      </c>
      <c r="S15" s="140">
        <f t="shared" si="1"/>
        <v>416830.56300000008</v>
      </c>
      <c r="T15" s="202"/>
      <c r="U15" s="326"/>
    </row>
    <row r="16" spans="1:21" ht="13.5" thickBot="1" x14ac:dyDescent="0.25">
      <c r="A16" s="301"/>
      <c r="B16" s="309" t="s">
        <v>116</v>
      </c>
      <c r="C16" s="446" t="s">
        <v>117</v>
      </c>
      <c r="D16" s="448">
        <v>296288.05499999999</v>
      </c>
      <c r="E16" s="262">
        <v>322908.54100000003</v>
      </c>
      <c r="F16" s="141">
        <v>1279996.99</v>
      </c>
      <c r="G16" s="81">
        <v>1351273.4080000001</v>
      </c>
      <c r="H16" s="261">
        <v>101245.109</v>
      </c>
      <c r="I16" s="263">
        <v>109047.261</v>
      </c>
      <c r="J16" s="261">
        <v>130809.798</v>
      </c>
      <c r="K16" s="262">
        <v>115811.39599999999</v>
      </c>
      <c r="L16" s="141">
        <v>565089.28300000005</v>
      </c>
      <c r="M16" s="81">
        <v>484703.826</v>
      </c>
      <c r="N16" s="261">
        <v>38636.917999999998</v>
      </c>
      <c r="O16" s="263">
        <v>32923.523000000001</v>
      </c>
      <c r="P16" s="264">
        <f t="shared" si="1"/>
        <v>165478.25699999998</v>
      </c>
      <c r="Q16" s="265">
        <f t="shared" si="1"/>
        <v>207097.14500000002</v>
      </c>
      <c r="R16" s="142">
        <f t="shared" si="1"/>
        <v>714907.70699999994</v>
      </c>
      <c r="S16" s="143">
        <f t="shared" si="1"/>
        <v>866569.58200000005</v>
      </c>
      <c r="U16" s="326"/>
    </row>
    <row r="17" spans="1:19" x14ac:dyDescent="0.2">
      <c r="E17" s="192"/>
      <c r="G17" s="192"/>
      <c r="H17" s="192"/>
      <c r="I17" s="192"/>
      <c r="L17" s="192"/>
      <c r="M17" s="192"/>
      <c r="N17" s="192"/>
      <c r="O17" s="192"/>
      <c r="R17" s="281"/>
    </row>
    <row r="18" spans="1:19" ht="27.75" thickBot="1" x14ac:dyDescent="0.4">
      <c r="B18" s="85" t="s">
        <v>122</v>
      </c>
      <c r="G18" s="192"/>
      <c r="I18" s="192"/>
      <c r="L18" s="192"/>
    </row>
    <row r="19" spans="1:19" ht="14.25" x14ac:dyDescent="0.2">
      <c r="A19" s="301"/>
      <c r="B19" s="302"/>
      <c r="C19" s="144"/>
      <c r="D19" s="71" t="s">
        <v>100</v>
      </c>
      <c r="E19" s="72"/>
      <c r="F19" s="72"/>
      <c r="G19" s="72"/>
      <c r="H19" s="72"/>
      <c r="I19" s="73"/>
      <c r="J19" s="71" t="s">
        <v>101</v>
      </c>
      <c r="K19" s="72"/>
      <c r="L19" s="72"/>
      <c r="M19" s="72"/>
      <c r="N19" s="72"/>
      <c r="O19" s="73"/>
      <c r="P19" s="228" t="s">
        <v>120</v>
      </c>
      <c r="Q19" s="83"/>
      <c r="R19" s="133"/>
      <c r="S19" s="134"/>
    </row>
    <row r="20" spans="1:19" ht="14.25" x14ac:dyDescent="0.2">
      <c r="A20" s="301"/>
      <c r="B20" s="303" t="s">
        <v>102</v>
      </c>
      <c r="C20" s="145" t="s">
        <v>103</v>
      </c>
      <c r="D20" s="75" t="s">
        <v>104</v>
      </c>
      <c r="E20" s="75"/>
      <c r="F20" s="75" t="s">
        <v>162</v>
      </c>
      <c r="G20" s="75"/>
      <c r="H20" s="75" t="s">
        <v>105</v>
      </c>
      <c r="I20" s="76"/>
      <c r="J20" s="75" t="s">
        <v>104</v>
      </c>
      <c r="K20" s="75"/>
      <c r="L20" s="75" t="s">
        <v>162</v>
      </c>
      <c r="M20" s="75"/>
      <c r="N20" s="75" t="s">
        <v>105</v>
      </c>
      <c r="O20" s="76"/>
      <c r="P20" s="135" t="s">
        <v>104</v>
      </c>
      <c r="Q20" s="75"/>
      <c r="R20" s="135" t="s">
        <v>162</v>
      </c>
      <c r="S20" s="84"/>
    </row>
    <row r="21" spans="1:19" ht="13.5" thickBot="1" x14ac:dyDescent="0.25">
      <c r="A21" s="301"/>
      <c r="B21" s="304"/>
      <c r="C21" s="146"/>
      <c r="D21" s="220" t="s">
        <v>254</v>
      </c>
      <c r="E21" s="209" t="s">
        <v>255</v>
      </c>
      <c r="F21" s="208" t="s">
        <v>254</v>
      </c>
      <c r="G21" s="209" t="s">
        <v>255</v>
      </c>
      <c r="H21" s="211" t="s">
        <v>254</v>
      </c>
      <c r="I21" s="212" t="s">
        <v>255</v>
      </c>
      <c r="J21" s="222" t="s">
        <v>254</v>
      </c>
      <c r="K21" s="103" t="s">
        <v>255</v>
      </c>
      <c r="L21" s="136" t="s">
        <v>254</v>
      </c>
      <c r="M21" s="103" t="s">
        <v>255</v>
      </c>
      <c r="N21" s="102" t="s">
        <v>254</v>
      </c>
      <c r="O21" s="104" t="s">
        <v>255</v>
      </c>
      <c r="P21" s="220" t="s">
        <v>254</v>
      </c>
      <c r="Q21" s="209" t="s">
        <v>255</v>
      </c>
      <c r="R21" s="449" t="s">
        <v>254</v>
      </c>
      <c r="S21" s="450" t="s">
        <v>255</v>
      </c>
    </row>
    <row r="22" spans="1:19" ht="15.75" x14ac:dyDescent="0.25">
      <c r="A22" s="301"/>
      <c r="B22" s="307" t="s">
        <v>106</v>
      </c>
      <c r="C22" s="224"/>
      <c r="D22" s="221">
        <f t="shared" ref="D22:S22" si="2">SUM(D23:D28)</f>
        <v>0.41899999999999998</v>
      </c>
      <c r="E22" s="197">
        <f t="shared" si="2"/>
        <v>0.11899999999999999</v>
      </c>
      <c r="F22" s="198">
        <f t="shared" si="2"/>
        <v>1.778</v>
      </c>
      <c r="G22" s="197">
        <f t="shared" si="2"/>
        <v>0.496</v>
      </c>
      <c r="H22" s="199">
        <f t="shared" si="2"/>
        <v>0.03</v>
      </c>
      <c r="I22" s="225">
        <f t="shared" si="2"/>
        <v>1.7000000000000001E-2</v>
      </c>
      <c r="J22" s="221">
        <f t="shared" si="2"/>
        <v>0</v>
      </c>
      <c r="K22" s="197">
        <f t="shared" si="2"/>
        <v>5.5350000000000001</v>
      </c>
      <c r="L22" s="198">
        <f>SUM(L23:L28)</f>
        <v>0</v>
      </c>
      <c r="M22" s="197">
        <f>SUM(M23:M28)</f>
        <v>23.004000000000001</v>
      </c>
      <c r="N22" s="199">
        <f t="shared" si="2"/>
        <v>0</v>
      </c>
      <c r="O22" s="210">
        <f t="shared" si="2"/>
        <v>14.074999999999999</v>
      </c>
      <c r="P22" s="455">
        <f t="shared" si="2"/>
        <v>0.41899999999999998</v>
      </c>
      <c r="Q22" s="456">
        <f t="shared" si="2"/>
        <v>-5.4160000000000004</v>
      </c>
      <c r="R22" s="457">
        <f t="shared" si="2"/>
        <v>1.778</v>
      </c>
      <c r="S22" s="458">
        <f t="shared" si="2"/>
        <v>-22.508000000000003</v>
      </c>
    </row>
    <row r="23" spans="1:19" x14ac:dyDescent="0.2">
      <c r="A23" s="301"/>
      <c r="B23" s="308" t="s">
        <v>107</v>
      </c>
      <c r="C23" s="252" t="s">
        <v>181</v>
      </c>
      <c r="D23" s="253">
        <v>0</v>
      </c>
      <c r="E23" s="254">
        <v>0</v>
      </c>
      <c r="F23" s="78">
        <v>0</v>
      </c>
      <c r="G23" s="79">
        <v>0</v>
      </c>
      <c r="H23" s="253">
        <v>0</v>
      </c>
      <c r="I23" s="255">
        <v>0</v>
      </c>
      <c r="J23" s="195">
        <v>0</v>
      </c>
      <c r="K23" s="79">
        <v>0</v>
      </c>
      <c r="L23" s="138">
        <v>0</v>
      </c>
      <c r="M23" s="79">
        <v>0</v>
      </c>
      <c r="N23" s="78">
        <v>0</v>
      </c>
      <c r="O23" s="352">
        <v>0</v>
      </c>
      <c r="P23" s="451">
        <f t="shared" ref="P23:S28" si="3">D23-J23</f>
        <v>0</v>
      </c>
      <c r="Q23" s="452">
        <f t="shared" si="3"/>
        <v>0</v>
      </c>
      <c r="R23" s="453">
        <f t="shared" si="3"/>
        <v>0</v>
      </c>
      <c r="S23" s="454">
        <f t="shared" si="3"/>
        <v>0</v>
      </c>
    </row>
    <row r="24" spans="1:19" x14ac:dyDescent="0.2">
      <c r="A24" s="301"/>
      <c r="B24" s="308" t="s">
        <v>108</v>
      </c>
      <c r="C24" s="252" t="s">
        <v>109</v>
      </c>
      <c r="D24" s="253">
        <v>0</v>
      </c>
      <c r="E24" s="254">
        <v>1.2999999999999999E-2</v>
      </c>
      <c r="F24" s="78">
        <v>0</v>
      </c>
      <c r="G24" s="79">
        <v>5.3999999999999999E-2</v>
      </c>
      <c r="H24" s="253">
        <v>0</v>
      </c>
      <c r="I24" s="255">
        <v>6.0000000000000001E-3</v>
      </c>
      <c r="J24" s="195">
        <v>0</v>
      </c>
      <c r="K24" s="79">
        <v>0</v>
      </c>
      <c r="L24" s="138">
        <v>0</v>
      </c>
      <c r="M24" s="79">
        <v>0</v>
      </c>
      <c r="N24" s="78">
        <v>0</v>
      </c>
      <c r="O24" s="352">
        <v>0</v>
      </c>
      <c r="P24" s="350">
        <f t="shared" si="3"/>
        <v>0</v>
      </c>
      <c r="Q24" s="315">
        <f t="shared" si="3"/>
        <v>1.2999999999999999E-2</v>
      </c>
      <c r="R24" s="317">
        <f t="shared" si="3"/>
        <v>0</v>
      </c>
      <c r="S24" s="140">
        <f t="shared" si="3"/>
        <v>5.3999999999999999E-2</v>
      </c>
    </row>
    <row r="25" spans="1:19" x14ac:dyDescent="0.2">
      <c r="A25" s="301"/>
      <c r="B25" s="308" t="s">
        <v>110</v>
      </c>
      <c r="C25" s="252" t="s">
        <v>111</v>
      </c>
      <c r="D25" s="253">
        <v>0.41899999999999998</v>
      </c>
      <c r="E25" s="254">
        <v>0.104</v>
      </c>
      <c r="F25" s="78">
        <v>1.778</v>
      </c>
      <c r="G25" s="79">
        <v>0.434</v>
      </c>
      <c r="H25" s="253">
        <v>0.03</v>
      </c>
      <c r="I25" s="255">
        <v>0.01</v>
      </c>
      <c r="J25" s="195">
        <v>0</v>
      </c>
      <c r="K25" s="79">
        <v>0</v>
      </c>
      <c r="L25" s="138">
        <v>0</v>
      </c>
      <c r="M25" s="79">
        <v>0</v>
      </c>
      <c r="N25" s="78">
        <v>0</v>
      </c>
      <c r="O25" s="352">
        <v>0</v>
      </c>
      <c r="P25" s="350">
        <f t="shared" si="3"/>
        <v>0.41899999999999998</v>
      </c>
      <c r="Q25" s="315">
        <f t="shared" si="3"/>
        <v>0.104</v>
      </c>
      <c r="R25" s="317">
        <f t="shared" si="3"/>
        <v>1.778</v>
      </c>
      <c r="S25" s="140">
        <f t="shared" si="3"/>
        <v>0.434</v>
      </c>
    </row>
    <row r="26" spans="1:19" x14ac:dyDescent="0.2">
      <c r="A26" s="301"/>
      <c r="B26" s="308" t="s">
        <v>112</v>
      </c>
      <c r="C26" s="252" t="s">
        <v>113</v>
      </c>
      <c r="D26" s="253">
        <v>0</v>
      </c>
      <c r="E26" s="254">
        <v>0</v>
      </c>
      <c r="F26" s="78">
        <v>0</v>
      </c>
      <c r="G26" s="79">
        <v>0</v>
      </c>
      <c r="H26" s="253">
        <v>0</v>
      </c>
      <c r="I26" s="255">
        <v>0</v>
      </c>
      <c r="J26" s="195">
        <v>0</v>
      </c>
      <c r="K26" s="79">
        <v>5.5350000000000001</v>
      </c>
      <c r="L26" s="138">
        <v>0</v>
      </c>
      <c r="M26" s="79">
        <v>23.004000000000001</v>
      </c>
      <c r="N26" s="78">
        <v>0</v>
      </c>
      <c r="O26" s="352">
        <v>14.074999999999999</v>
      </c>
      <c r="P26" s="350">
        <f t="shared" si="3"/>
        <v>0</v>
      </c>
      <c r="Q26" s="315">
        <f t="shared" si="3"/>
        <v>-5.5350000000000001</v>
      </c>
      <c r="R26" s="317">
        <f t="shared" si="3"/>
        <v>0</v>
      </c>
      <c r="S26" s="140">
        <f t="shared" si="3"/>
        <v>-23.004000000000001</v>
      </c>
    </row>
    <row r="27" spans="1:19" x14ac:dyDescent="0.2">
      <c r="A27" s="301"/>
      <c r="B27" s="308" t="s">
        <v>114</v>
      </c>
      <c r="C27" s="252" t="s">
        <v>115</v>
      </c>
      <c r="D27" s="253">
        <v>0</v>
      </c>
      <c r="E27" s="254">
        <v>0</v>
      </c>
      <c r="F27" s="78">
        <v>0</v>
      </c>
      <c r="G27" s="79">
        <v>0</v>
      </c>
      <c r="H27" s="253">
        <v>0</v>
      </c>
      <c r="I27" s="255">
        <v>0</v>
      </c>
      <c r="J27" s="195">
        <v>0</v>
      </c>
      <c r="K27" s="79">
        <v>0</v>
      </c>
      <c r="L27" s="138">
        <v>0</v>
      </c>
      <c r="M27" s="79">
        <v>0</v>
      </c>
      <c r="N27" s="78">
        <v>0</v>
      </c>
      <c r="O27" s="352">
        <v>0</v>
      </c>
      <c r="P27" s="350">
        <f t="shared" si="3"/>
        <v>0</v>
      </c>
      <c r="Q27" s="315">
        <f t="shared" si="3"/>
        <v>0</v>
      </c>
      <c r="R27" s="317">
        <f t="shared" si="3"/>
        <v>0</v>
      </c>
      <c r="S27" s="140">
        <f t="shared" si="3"/>
        <v>0</v>
      </c>
    </row>
    <row r="28" spans="1:19" ht="13.5" thickBot="1" x14ac:dyDescent="0.25">
      <c r="A28" s="301"/>
      <c r="B28" s="309" t="s">
        <v>116</v>
      </c>
      <c r="C28" s="260" t="s">
        <v>117</v>
      </c>
      <c r="D28" s="261">
        <v>0</v>
      </c>
      <c r="E28" s="262">
        <v>2E-3</v>
      </c>
      <c r="F28" s="80">
        <v>0</v>
      </c>
      <c r="G28" s="81">
        <v>8.0000000000000002E-3</v>
      </c>
      <c r="H28" s="261">
        <v>0</v>
      </c>
      <c r="I28" s="263">
        <v>1E-3</v>
      </c>
      <c r="J28" s="196">
        <v>0</v>
      </c>
      <c r="K28" s="81">
        <v>0</v>
      </c>
      <c r="L28" s="141">
        <v>0</v>
      </c>
      <c r="M28" s="81">
        <v>0</v>
      </c>
      <c r="N28" s="80">
        <v>0</v>
      </c>
      <c r="O28" s="353">
        <v>0</v>
      </c>
      <c r="P28" s="351">
        <f t="shared" si="3"/>
        <v>0</v>
      </c>
      <c r="Q28" s="316">
        <f t="shared" si="3"/>
        <v>2E-3</v>
      </c>
      <c r="R28" s="318">
        <f t="shared" si="3"/>
        <v>0</v>
      </c>
      <c r="S28" s="143">
        <f t="shared" si="3"/>
        <v>8.0000000000000002E-3</v>
      </c>
    </row>
    <row r="29" spans="1:19" x14ac:dyDescent="0.2">
      <c r="G29" s="192"/>
      <c r="H29" s="192"/>
    </row>
    <row r="30" spans="1:19" ht="27" customHeight="1" thickBot="1" x14ac:dyDescent="0.4">
      <c r="B30" s="85" t="s">
        <v>170</v>
      </c>
      <c r="G30" s="192"/>
    </row>
    <row r="31" spans="1:19" ht="14.25" x14ac:dyDescent="0.2">
      <c r="A31" s="301"/>
      <c r="B31" s="302"/>
      <c r="C31" s="144"/>
      <c r="D31" s="71" t="s">
        <v>100</v>
      </c>
      <c r="E31" s="72"/>
      <c r="F31" s="72"/>
      <c r="G31" s="72"/>
      <c r="H31" s="72"/>
      <c r="I31" s="73"/>
      <c r="J31" s="71" t="s">
        <v>101</v>
      </c>
      <c r="K31" s="72"/>
      <c r="L31" s="72"/>
      <c r="M31" s="72"/>
      <c r="N31" s="72"/>
      <c r="O31" s="73"/>
      <c r="P31" s="71" t="s">
        <v>120</v>
      </c>
      <c r="Q31" s="83"/>
      <c r="R31" s="133"/>
      <c r="S31" s="134"/>
    </row>
    <row r="32" spans="1:19" ht="14.25" x14ac:dyDescent="0.2">
      <c r="A32" s="301"/>
      <c r="B32" s="303" t="s">
        <v>102</v>
      </c>
      <c r="C32" s="145" t="s">
        <v>103</v>
      </c>
      <c r="D32" s="75" t="s">
        <v>104</v>
      </c>
      <c r="E32" s="75"/>
      <c r="F32" s="75" t="s">
        <v>162</v>
      </c>
      <c r="G32" s="75"/>
      <c r="H32" s="75" t="s">
        <v>105</v>
      </c>
      <c r="I32" s="76"/>
      <c r="J32" s="75" t="s">
        <v>104</v>
      </c>
      <c r="K32" s="75"/>
      <c r="L32" s="75" t="s">
        <v>162</v>
      </c>
      <c r="M32" s="75"/>
      <c r="N32" s="75" t="s">
        <v>105</v>
      </c>
      <c r="O32" s="76"/>
      <c r="P32" s="75" t="s">
        <v>104</v>
      </c>
      <c r="Q32" s="75"/>
      <c r="R32" s="135" t="s">
        <v>162</v>
      </c>
      <c r="S32" s="84"/>
    </row>
    <row r="33" spans="1:21" ht="13.5" thickBot="1" x14ac:dyDescent="0.25">
      <c r="A33" s="301"/>
      <c r="B33" s="304"/>
      <c r="C33" s="146"/>
      <c r="D33" s="220" t="s">
        <v>254</v>
      </c>
      <c r="E33" s="209" t="s">
        <v>255</v>
      </c>
      <c r="F33" s="208" t="s">
        <v>254</v>
      </c>
      <c r="G33" s="209" t="s">
        <v>255</v>
      </c>
      <c r="H33" s="211" t="s">
        <v>254</v>
      </c>
      <c r="I33" s="212" t="s">
        <v>255</v>
      </c>
      <c r="J33" s="222" t="s">
        <v>254</v>
      </c>
      <c r="K33" s="103" t="s">
        <v>255</v>
      </c>
      <c r="L33" s="136" t="s">
        <v>254</v>
      </c>
      <c r="M33" s="103" t="s">
        <v>255</v>
      </c>
      <c r="N33" s="102" t="s">
        <v>254</v>
      </c>
      <c r="O33" s="104" t="s">
        <v>255</v>
      </c>
      <c r="P33" s="222" t="s">
        <v>254</v>
      </c>
      <c r="Q33" s="103" t="s">
        <v>255</v>
      </c>
      <c r="R33" s="137" t="s">
        <v>254</v>
      </c>
      <c r="S33" s="105" t="s">
        <v>255</v>
      </c>
      <c r="T33" s="342"/>
    </row>
    <row r="34" spans="1:21" ht="15.75" x14ac:dyDescent="0.25">
      <c r="A34" s="301"/>
      <c r="B34" s="307" t="s">
        <v>106</v>
      </c>
      <c r="C34" s="224"/>
      <c r="D34" s="221">
        <f t="shared" ref="D34:S34" si="4">SUM(D35:D40)</f>
        <v>165159.12400000001</v>
      </c>
      <c r="E34" s="197">
        <f t="shared" si="4"/>
        <v>176579.77100000001</v>
      </c>
      <c r="F34" s="198">
        <f t="shared" si="4"/>
        <v>713264.65599999996</v>
      </c>
      <c r="G34" s="197">
        <f t="shared" si="4"/>
        <v>739040.554</v>
      </c>
      <c r="H34" s="199">
        <f t="shared" si="4"/>
        <v>210426.79199999999</v>
      </c>
      <c r="I34" s="225">
        <f t="shared" si="4"/>
        <v>219868.76200000002</v>
      </c>
      <c r="J34" s="221">
        <f t="shared" si="4"/>
        <v>130420.435</v>
      </c>
      <c r="K34" s="197">
        <f t="shared" si="4"/>
        <v>113549.41500000001</v>
      </c>
      <c r="L34" s="198">
        <f t="shared" si="4"/>
        <v>564027.03899999999</v>
      </c>
      <c r="M34" s="197">
        <f t="shared" si="4"/>
        <v>475185.81500000006</v>
      </c>
      <c r="N34" s="199">
        <f t="shared" si="4"/>
        <v>87142.58</v>
      </c>
      <c r="O34" s="210">
        <f t="shared" si="4"/>
        <v>84017.195000000007</v>
      </c>
      <c r="P34" s="349">
        <f t="shared" si="4"/>
        <v>34738.688999999998</v>
      </c>
      <c r="Q34" s="191">
        <f t="shared" si="4"/>
        <v>63030.356000000014</v>
      </c>
      <c r="R34" s="190">
        <f t="shared" si="4"/>
        <v>149237.617</v>
      </c>
      <c r="S34" s="191">
        <f t="shared" si="4"/>
        <v>263854.73899999994</v>
      </c>
      <c r="T34" s="342"/>
    </row>
    <row r="35" spans="1:21" x14ac:dyDescent="0.2">
      <c r="A35" s="301"/>
      <c r="B35" s="308" t="s">
        <v>107</v>
      </c>
      <c r="C35" s="252" t="s">
        <v>181</v>
      </c>
      <c r="D35" s="253">
        <v>97506.476999999999</v>
      </c>
      <c r="E35" s="254">
        <v>96171.668000000005</v>
      </c>
      <c r="F35" s="138">
        <v>421265.625</v>
      </c>
      <c r="G35" s="79">
        <v>402540.163</v>
      </c>
      <c r="H35" s="253">
        <v>169207.82399999999</v>
      </c>
      <c r="I35" s="255">
        <v>174880.79399999999</v>
      </c>
      <c r="J35" s="298">
        <v>11395.974</v>
      </c>
      <c r="K35" s="254">
        <v>13295.017</v>
      </c>
      <c r="L35" s="138">
        <v>49317.351000000002</v>
      </c>
      <c r="M35" s="79">
        <v>55645.171000000002</v>
      </c>
      <c r="N35" s="253">
        <v>15372.221</v>
      </c>
      <c r="O35" s="347">
        <v>17342.48</v>
      </c>
      <c r="P35" s="350">
        <f t="shared" ref="P35:R40" si="5">D35-J35</f>
        <v>86110.502999999997</v>
      </c>
      <c r="Q35" s="257">
        <f t="shared" ref="Q35:S40" si="6">E35-K35</f>
        <v>82876.651000000013</v>
      </c>
      <c r="R35" s="139">
        <f t="shared" si="5"/>
        <v>371948.27399999998</v>
      </c>
      <c r="S35" s="140">
        <f t="shared" si="6"/>
        <v>346894.99199999997</v>
      </c>
      <c r="T35" s="342"/>
      <c r="U35" s="281"/>
    </row>
    <row r="36" spans="1:21" x14ac:dyDescent="0.2">
      <c r="A36" s="301"/>
      <c r="B36" s="308" t="s">
        <v>108</v>
      </c>
      <c r="C36" s="252" t="s">
        <v>109</v>
      </c>
      <c r="D36" s="253">
        <v>7200.0569999999998</v>
      </c>
      <c r="E36" s="254">
        <v>8499.2569999999996</v>
      </c>
      <c r="F36" s="138">
        <v>31061.034</v>
      </c>
      <c r="G36" s="79">
        <v>35616.561999999998</v>
      </c>
      <c r="H36" s="253">
        <v>3543.36</v>
      </c>
      <c r="I36" s="255">
        <v>6549.4309999999996</v>
      </c>
      <c r="J36" s="298">
        <v>35752.286</v>
      </c>
      <c r="K36" s="254">
        <v>31102.623</v>
      </c>
      <c r="L36" s="138">
        <v>154842.88200000001</v>
      </c>
      <c r="M36" s="79">
        <v>130096.925</v>
      </c>
      <c r="N36" s="253">
        <v>29625.047999999999</v>
      </c>
      <c r="O36" s="347">
        <v>32181.972000000002</v>
      </c>
      <c r="P36" s="350">
        <f t="shared" si="5"/>
        <v>-28552.228999999999</v>
      </c>
      <c r="Q36" s="257">
        <f t="shared" si="6"/>
        <v>-22603.366000000002</v>
      </c>
      <c r="R36" s="139">
        <f t="shared" si="5"/>
        <v>-123781.84800000001</v>
      </c>
      <c r="S36" s="140">
        <f t="shared" si="6"/>
        <v>-94480.363000000012</v>
      </c>
    </row>
    <row r="37" spans="1:21" x14ac:dyDescent="0.2">
      <c r="A37" s="301"/>
      <c r="B37" s="308" t="s">
        <v>110</v>
      </c>
      <c r="C37" s="252" t="s">
        <v>111</v>
      </c>
      <c r="D37" s="253">
        <v>3886.8069999999998</v>
      </c>
      <c r="E37" s="254">
        <v>3449.127</v>
      </c>
      <c r="F37" s="138">
        <v>16785.157999999999</v>
      </c>
      <c r="G37" s="79">
        <v>14431.314</v>
      </c>
      <c r="H37" s="253">
        <v>3452.9189999999999</v>
      </c>
      <c r="I37" s="255">
        <v>3060.7220000000002</v>
      </c>
      <c r="J37" s="298">
        <v>16503.603999999999</v>
      </c>
      <c r="K37" s="254">
        <v>15025.172</v>
      </c>
      <c r="L37" s="138">
        <v>71310.45</v>
      </c>
      <c r="M37" s="79">
        <v>62885.815999999999</v>
      </c>
      <c r="N37" s="253">
        <v>14992.314</v>
      </c>
      <c r="O37" s="347">
        <v>14679.914000000001</v>
      </c>
      <c r="P37" s="350">
        <f t="shared" si="5"/>
        <v>-12616.796999999999</v>
      </c>
      <c r="Q37" s="257">
        <f t="shared" si="6"/>
        <v>-11576.045</v>
      </c>
      <c r="R37" s="139">
        <f t="shared" si="5"/>
        <v>-54525.292000000001</v>
      </c>
      <c r="S37" s="140">
        <f t="shared" si="6"/>
        <v>-48454.502</v>
      </c>
      <c r="T37" s="342"/>
    </row>
    <row r="38" spans="1:21" x14ac:dyDescent="0.2">
      <c r="A38" s="301"/>
      <c r="B38" s="308" t="s">
        <v>112</v>
      </c>
      <c r="C38" s="252" t="s">
        <v>113</v>
      </c>
      <c r="D38" s="253">
        <v>5613.107</v>
      </c>
      <c r="E38" s="254">
        <v>4792.3050000000003</v>
      </c>
      <c r="F38" s="138">
        <v>24197.924999999999</v>
      </c>
      <c r="G38" s="79">
        <v>20048.736000000001</v>
      </c>
      <c r="H38" s="253">
        <v>15177.295</v>
      </c>
      <c r="I38" s="255">
        <v>14313.921</v>
      </c>
      <c r="J38" s="298">
        <v>5599.0360000000001</v>
      </c>
      <c r="K38" s="254">
        <v>4952.2349999999997</v>
      </c>
      <c r="L38" s="138">
        <v>24185.905999999999</v>
      </c>
      <c r="M38" s="79">
        <v>20714.753000000001</v>
      </c>
      <c r="N38" s="253">
        <v>7340.4589999999998</v>
      </c>
      <c r="O38" s="347">
        <v>5258.527</v>
      </c>
      <c r="P38" s="350">
        <f t="shared" si="5"/>
        <v>14.070999999999913</v>
      </c>
      <c r="Q38" s="257">
        <f t="shared" si="6"/>
        <v>-159.92999999999938</v>
      </c>
      <c r="R38" s="139">
        <f t="shared" si="5"/>
        <v>12.019000000000233</v>
      </c>
      <c r="S38" s="140">
        <f t="shared" si="6"/>
        <v>-666.01699999999983</v>
      </c>
      <c r="T38" s="342"/>
    </row>
    <row r="39" spans="1:21" x14ac:dyDescent="0.2">
      <c r="A39" s="301"/>
      <c r="B39" s="308" t="s">
        <v>114</v>
      </c>
      <c r="C39" s="252" t="s">
        <v>115</v>
      </c>
      <c r="D39" s="253">
        <v>14903</v>
      </c>
      <c r="E39" s="254">
        <v>22451.172999999999</v>
      </c>
      <c r="F39" s="138">
        <v>64228.860999999997</v>
      </c>
      <c r="G39" s="79">
        <v>93953.801000000007</v>
      </c>
      <c r="H39" s="253">
        <v>4162.34</v>
      </c>
      <c r="I39" s="255">
        <v>5198.6959999999999</v>
      </c>
      <c r="J39" s="298">
        <v>12043.909</v>
      </c>
      <c r="K39" s="254">
        <v>9723.9979999999996</v>
      </c>
      <c r="L39" s="138">
        <v>52025.321000000004</v>
      </c>
      <c r="M39" s="79">
        <v>40700.930999999997</v>
      </c>
      <c r="N39" s="253">
        <v>2707.61</v>
      </c>
      <c r="O39" s="347">
        <v>1871.22</v>
      </c>
      <c r="P39" s="350">
        <f t="shared" si="5"/>
        <v>2859.0910000000003</v>
      </c>
      <c r="Q39" s="257">
        <f t="shared" si="6"/>
        <v>12727.174999999999</v>
      </c>
      <c r="R39" s="139">
        <f t="shared" si="5"/>
        <v>12203.539999999994</v>
      </c>
      <c r="S39" s="140">
        <f t="shared" si="6"/>
        <v>53252.87000000001</v>
      </c>
    </row>
    <row r="40" spans="1:21" ht="13.5" thickBot="1" x14ac:dyDescent="0.25">
      <c r="A40" s="301"/>
      <c r="B40" s="309" t="s">
        <v>116</v>
      </c>
      <c r="C40" s="260" t="s">
        <v>117</v>
      </c>
      <c r="D40" s="261">
        <v>36049.675999999999</v>
      </c>
      <c r="E40" s="262">
        <v>41216.241000000002</v>
      </c>
      <c r="F40" s="141">
        <v>155726.05300000001</v>
      </c>
      <c r="G40" s="81">
        <v>172449.978</v>
      </c>
      <c r="H40" s="261">
        <v>14883.054</v>
      </c>
      <c r="I40" s="263">
        <v>15865.198</v>
      </c>
      <c r="J40" s="299">
        <v>49125.625999999997</v>
      </c>
      <c r="K40" s="262">
        <v>39450.370000000003</v>
      </c>
      <c r="L40" s="141">
        <v>212345.12899999999</v>
      </c>
      <c r="M40" s="81">
        <v>165142.21900000001</v>
      </c>
      <c r="N40" s="261">
        <v>17104.928</v>
      </c>
      <c r="O40" s="348">
        <v>12683.082</v>
      </c>
      <c r="P40" s="351">
        <f t="shared" si="5"/>
        <v>-13075.949999999997</v>
      </c>
      <c r="Q40" s="265">
        <f t="shared" si="6"/>
        <v>1765.8709999999992</v>
      </c>
      <c r="R40" s="142">
        <f t="shared" si="5"/>
        <v>-56619.075999999972</v>
      </c>
      <c r="S40" s="143">
        <f t="shared" si="6"/>
        <v>7307.7589999999909</v>
      </c>
    </row>
    <row r="41" spans="1:21" x14ac:dyDescent="0.2">
      <c r="G41" s="192"/>
      <c r="H41" s="192"/>
      <c r="L41" s="192"/>
    </row>
    <row r="42" spans="1:21" ht="27.75" thickBot="1" x14ac:dyDescent="0.4">
      <c r="B42" s="85" t="s">
        <v>197</v>
      </c>
      <c r="H42" s="192"/>
    </row>
    <row r="43" spans="1:21" ht="14.25" x14ac:dyDescent="0.2">
      <c r="A43" s="301"/>
      <c r="B43" s="302"/>
      <c r="C43" s="144"/>
      <c r="D43" s="228" t="s">
        <v>100</v>
      </c>
      <c r="E43" s="72"/>
      <c r="F43" s="72"/>
      <c r="G43" s="72"/>
      <c r="H43" s="72"/>
      <c r="I43" s="73"/>
      <c r="J43" s="71" t="s">
        <v>101</v>
      </c>
      <c r="K43" s="72"/>
      <c r="L43" s="72"/>
      <c r="M43" s="72"/>
      <c r="N43" s="72"/>
      <c r="O43" s="73"/>
      <c r="P43" s="71" t="s">
        <v>120</v>
      </c>
      <c r="Q43" s="83"/>
      <c r="R43" s="133"/>
      <c r="S43" s="134"/>
    </row>
    <row r="44" spans="1:21" ht="14.25" x14ac:dyDescent="0.2">
      <c r="A44" s="301"/>
      <c r="B44" s="303" t="s">
        <v>102</v>
      </c>
      <c r="C44" s="145" t="s">
        <v>103</v>
      </c>
      <c r="D44" s="135" t="s">
        <v>104</v>
      </c>
      <c r="E44" s="75"/>
      <c r="F44" s="75" t="s">
        <v>162</v>
      </c>
      <c r="G44" s="75"/>
      <c r="H44" s="75" t="s">
        <v>105</v>
      </c>
      <c r="I44" s="76"/>
      <c r="J44" s="75" t="s">
        <v>104</v>
      </c>
      <c r="K44" s="75"/>
      <c r="L44" s="75" t="s">
        <v>162</v>
      </c>
      <c r="M44" s="75"/>
      <c r="N44" s="75" t="s">
        <v>105</v>
      </c>
      <c r="O44" s="76"/>
      <c r="P44" s="75" t="s">
        <v>104</v>
      </c>
      <c r="Q44" s="75"/>
      <c r="R44" s="135" t="s">
        <v>162</v>
      </c>
      <c r="S44" s="84"/>
    </row>
    <row r="45" spans="1:21" ht="13.5" thickBot="1" x14ac:dyDescent="0.25">
      <c r="A45" s="301"/>
      <c r="B45" s="304"/>
      <c r="C45" s="146"/>
      <c r="D45" s="222" t="s">
        <v>254</v>
      </c>
      <c r="E45" s="103" t="s">
        <v>255</v>
      </c>
      <c r="F45" s="136" t="s">
        <v>254</v>
      </c>
      <c r="G45" s="103" t="s">
        <v>255</v>
      </c>
      <c r="H45" s="102" t="s">
        <v>254</v>
      </c>
      <c r="I45" s="104" t="s">
        <v>255</v>
      </c>
      <c r="J45" s="222" t="s">
        <v>254</v>
      </c>
      <c r="K45" s="103" t="s">
        <v>255</v>
      </c>
      <c r="L45" s="136" t="s">
        <v>254</v>
      </c>
      <c r="M45" s="103" t="s">
        <v>255</v>
      </c>
      <c r="N45" s="102" t="s">
        <v>254</v>
      </c>
      <c r="O45" s="104" t="s">
        <v>255</v>
      </c>
      <c r="P45" s="222" t="s">
        <v>254</v>
      </c>
      <c r="Q45" s="103" t="s">
        <v>255</v>
      </c>
      <c r="R45" s="137" t="s">
        <v>254</v>
      </c>
      <c r="S45" s="105" t="s">
        <v>255</v>
      </c>
    </row>
    <row r="46" spans="1:21" ht="15.75" x14ac:dyDescent="0.25">
      <c r="A46" s="301"/>
      <c r="B46" s="266" t="s">
        <v>106</v>
      </c>
      <c r="C46" s="267"/>
      <c r="D46" s="221">
        <f t="shared" ref="D46:S46" si="7">SUM(D47:D52)</f>
        <v>600012.38500000001</v>
      </c>
      <c r="E46" s="197">
        <f t="shared" si="7"/>
        <v>646544.24399999995</v>
      </c>
      <c r="F46" s="198">
        <f>(SUM(F47:F52))/1</f>
        <v>2591751.8430000003</v>
      </c>
      <c r="G46" s="197">
        <f>(SUM(G47:G52))/1</f>
        <v>2705952.8530000001</v>
      </c>
      <c r="H46" s="199">
        <f t="shared" si="7"/>
        <v>434871.20099999994</v>
      </c>
      <c r="I46" s="225">
        <f t="shared" si="7"/>
        <v>463325.783</v>
      </c>
      <c r="J46" s="221">
        <f t="shared" si="7"/>
        <v>345073.32699999999</v>
      </c>
      <c r="K46" s="197">
        <f t="shared" si="7"/>
        <v>329881.554</v>
      </c>
      <c r="L46" s="198">
        <f>(SUM(L47:L52))/1</f>
        <v>1491741.5320000001</v>
      </c>
      <c r="M46" s="197">
        <f>(SUM(M47:M52))/1</f>
        <v>1380485.8330000001</v>
      </c>
      <c r="N46" s="199">
        <f t="shared" si="7"/>
        <v>242450.83199999999</v>
      </c>
      <c r="O46" s="210">
        <f t="shared" si="7"/>
        <v>246633.40599999999</v>
      </c>
      <c r="P46" s="349">
        <f t="shared" si="7"/>
        <v>254939.05800000002</v>
      </c>
      <c r="Q46" s="191">
        <f t="shared" si="7"/>
        <v>316662.69</v>
      </c>
      <c r="R46" s="190">
        <f t="shared" si="7"/>
        <v>1100010.3110000002</v>
      </c>
      <c r="S46" s="191">
        <f t="shared" si="7"/>
        <v>1325467.02</v>
      </c>
    </row>
    <row r="47" spans="1:21" x14ac:dyDescent="0.2">
      <c r="A47" s="301"/>
      <c r="B47" s="300" t="s">
        <v>107</v>
      </c>
      <c r="C47" s="258" t="s">
        <v>181</v>
      </c>
      <c r="D47" s="195">
        <v>135936.23000000001</v>
      </c>
      <c r="E47" s="79">
        <v>135532.78</v>
      </c>
      <c r="F47" s="138">
        <v>587171.77800000005</v>
      </c>
      <c r="G47" s="79">
        <v>567247.47199999995</v>
      </c>
      <c r="H47" s="78">
        <v>222468.77799999999</v>
      </c>
      <c r="I47" s="226">
        <v>233846.74600000001</v>
      </c>
      <c r="J47" s="195">
        <v>54050.510999999999</v>
      </c>
      <c r="K47" s="79">
        <v>57916.512999999999</v>
      </c>
      <c r="L47" s="138">
        <v>233402.02900000001</v>
      </c>
      <c r="M47" s="79">
        <v>242374.696</v>
      </c>
      <c r="N47" s="78">
        <v>82783.691000000006</v>
      </c>
      <c r="O47" s="352">
        <v>88501.894</v>
      </c>
      <c r="P47" s="354">
        <f t="shared" ref="P47:P52" si="8">D47-J47</f>
        <v>81885.719000000012</v>
      </c>
      <c r="Q47" s="193">
        <f t="shared" ref="Q47:Q52" si="9">E47-K47</f>
        <v>77616.266999999993</v>
      </c>
      <c r="R47" s="139">
        <f t="shared" ref="R47:S52" si="10">F47-L47</f>
        <v>353769.74900000007</v>
      </c>
      <c r="S47" s="140">
        <f t="shared" si="10"/>
        <v>324872.77599999995</v>
      </c>
    </row>
    <row r="48" spans="1:21" x14ac:dyDescent="0.2">
      <c r="A48" s="301"/>
      <c r="B48" s="305" t="s">
        <v>108</v>
      </c>
      <c r="C48" s="258" t="s">
        <v>109</v>
      </c>
      <c r="D48" s="195">
        <v>53778.760999999999</v>
      </c>
      <c r="E48" s="79">
        <v>36817.972999999998</v>
      </c>
      <c r="F48" s="138">
        <v>232429.766</v>
      </c>
      <c r="G48" s="79">
        <v>154198.09400000001</v>
      </c>
      <c r="H48" s="78">
        <v>21012.659</v>
      </c>
      <c r="I48" s="226">
        <v>23531.151000000002</v>
      </c>
      <c r="J48" s="195">
        <v>69278.126000000004</v>
      </c>
      <c r="K48" s="79">
        <v>58818.951000000001</v>
      </c>
      <c r="L48" s="138">
        <v>300302.09100000001</v>
      </c>
      <c r="M48" s="79">
        <v>246079.70300000001</v>
      </c>
      <c r="N48" s="78">
        <v>45085.572</v>
      </c>
      <c r="O48" s="352">
        <v>46586.281000000003</v>
      </c>
      <c r="P48" s="354">
        <f t="shared" si="8"/>
        <v>-15499.365000000005</v>
      </c>
      <c r="Q48" s="193">
        <f t="shared" si="9"/>
        <v>-22000.978000000003</v>
      </c>
      <c r="R48" s="139">
        <f t="shared" si="10"/>
        <v>-67872.325000000012</v>
      </c>
      <c r="S48" s="140">
        <f t="shared" si="10"/>
        <v>-91881.608999999997</v>
      </c>
    </row>
    <row r="49" spans="1:19" x14ac:dyDescent="0.2">
      <c r="A49" s="301"/>
      <c r="B49" s="305" t="s">
        <v>110</v>
      </c>
      <c r="C49" s="258" t="s">
        <v>111</v>
      </c>
      <c r="D49" s="195">
        <v>47190.915000000001</v>
      </c>
      <c r="E49" s="79">
        <v>48823.811999999998</v>
      </c>
      <c r="F49" s="138">
        <v>203846.27600000001</v>
      </c>
      <c r="G49" s="79">
        <v>204295.666</v>
      </c>
      <c r="H49" s="78">
        <v>40305.048999999999</v>
      </c>
      <c r="I49" s="226">
        <v>39393.684000000001</v>
      </c>
      <c r="J49" s="195">
        <v>34655.156999999999</v>
      </c>
      <c r="K49" s="79">
        <v>33428.697999999997</v>
      </c>
      <c r="L49" s="138">
        <v>149813.83799999999</v>
      </c>
      <c r="M49" s="79">
        <v>139860.63500000001</v>
      </c>
      <c r="N49" s="78">
        <v>31023.116000000002</v>
      </c>
      <c r="O49" s="352">
        <v>30224.48</v>
      </c>
      <c r="P49" s="354">
        <f t="shared" si="8"/>
        <v>12535.758000000002</v>
      </c>
      <c r="Q49" s="193">
        <f t="shared" si="9"/>
        <v>15395.114000000001</v>
      </c>
      <c r="R49" s="139">
        <f t="shared" si="10"/>
        <v>54032.438000000024</v>
      </c>
      <c r="S49" s="140">
        <f t="shared" si="10"/>
        <v>64435.030999999988</v>
      </c>
    </row>
    <row r="50" spans="1:19" x14ac:dyDescent="0.2">
      <c r="A50" s="301"/>
      <c r="B50" s="305" t="s">
        <v>112</v>
      </c>
      <c r="C50" s="258" t="s">
        <v>113</v>
      </c>
      <c r="D50" s="195">
        <v>56996.243999999999</v>
      </c>
      <c r="E50" s="79">
        <v>43348.396000000001</v>
      </c>
      <c r="F50" s="138">
        <v>245953.557</v>
      </c>
      <c r="G50" s="79">
        <v>181401.965</v>
      </c>
      <c r="H50" s="78">
        <v>51913.432000000001</v>
      </c>
      <c r="I50" s="226">
        <v>50737.853999999999</v>
      </c>
      <c r="J50" s="195">
        <v>21252.971000000001</v>
      </c>
      <c r="K50" s="79">
        <v>19718.308000000001</v>
      </c>
      <c r="L50" s="138">
        <v>91654.875</v>
      </c>
      <c r="M50" s="79">
        <v>82549.528000000006</v>
      </c>
      <c r="N50" s="78">
        <v>37298.529000000002</v>
      </c>
      <c r="O50" s="352">
        <v>39773.324000000001</v>
      </c>
      <c r="P50" s="354">
        <f t="shared" si="8"/>
        <v>35743.273000000001</v>
      </c>
      <c r="Q50" s="193">
        <f t="shared" si="9"/>
        <v>23630.088</v>
      </c>
      <c r="R50" s="139">
        <f t="shared" si="10"/>
        <v>154298.682</v>
      </c>
      <c r="S50" s="140">
        <f t="shared" si="10"/>
        <v>98852.436999999991</v>
      </c>
    </row>
    <row r="51" spans="1:19" x14ac:dyDescent="0.2">
      <c r="A51" s="301"/>
      <c r="B51" s="305" t="s">
        <v>114</v>
      </c>
      <c r="C51" s="258" t="s">
        <v>115</v>
      </c>
      <c r="D51" s="195">
        <v>85279.59</v>
      </c>
      <c r="E51" s="79">
        <v>139640.15900000001</v>
      </c>
      <c r="F51" s="138">
        <v>368442.17499999999</v>
      </c>
      <c r="G51" s="79">
        <v>584429.66</v>
      </c>
      <c r="H51" s="78">
        <v>21714.901000000002</v>
      </c>
      <c r="I51" s="226">
        <v>31507.453000000001</v>
      </c>
      <c r="J51" s="195">
        <v>35280.319000000003</v>
      </c>
      <c r="K51" s="79">
        <v>44542.976000000002</v>
      </c>
      <c r="L51" s="138">
        <v>152568.46900000001</v>
      </c>
      <c r="M51" s="79">
        <v>186403.78</v>
      </c>
      <c r="N51" s="78">
        <v>7652.2049999999999</v>
      </c>
      <c r="O51" s="352">
        <v>8663.6560000000009</v>
      </c>
      <c r="P51" s="354">
        <f t="shared" si="8"/>
        <v>49999.270999999993</v>
      </c>
      <c r="Q51" s="193">
        <f t="shared" si="9"/>
        <v>95097.183000000019</v>
      </c>
      <c r="R51" s="139">
        <f t="shared" si="10"/>
        <v>215873.70599999998</v>
      </c>
      <c r="S51" s="140">
        <f t="shared" si="10"/>
        <v>398025.88</v>
      </c>
    </row>
    <row r="52" spans="1:19" ht="13.5" thickBot="1" x14ac:dyDescent="0.25">
      <c r="A52" s="301"/>
      <c r="B52" s="306" t="s">
        <v>116</v>
      </c>
      <c r="C52" s="259" t="s">
        <v>117</v>
      </c>
      <c r="D52" s="196">
        <v>220830.64499999999</v>
      </c>
      <c r="E52" s="81">
        <v>242381.12400000001</v>
      </c>
      <c r="F52" s="141">
        <v>953908.29099999997</v>
      </c>
      <c r="G52" s="81">
        <v>1014379.996</v>
      </c>
      <c r="H52" s="80">
        <v>77456.381999999998</v>
      </c>
      <c r="I52" s="227">
        <v>84308.895000000004</v>
      </c>
      <c r="J52" s="196">
        <v>130556.243</v>
      </c>
      <c r="K52" s="81">
        <v>115456.10799999999</v>
      </c>
      <c r="L52" s="141">
        <v>564000.23</v>
      </c>
      <c r="M52" s="81">
        <v>483217.49099999998</v>
      </c>
      <c r="N52" s="80">
        <v>38607.718999999997</v>
      </c>
      <c r="O52" s="353">
        <v>32883.771000000001</v>
      </c>
      <c r="P52" s="355">
        <f t="shared" si="8"/>
        <v>90274.401999999987</v>
      </c>
      <c r="Q52" s="194">
        <f t="shared" si="9"/>
        <v>126925.01600000002</v>
      </c>
      <c r="R52" s="142">
        <f t="shared" si="10"/>
        <v>389908.06099999999</v>
      </c>
      <c r="S52" s="143">
        <f t="shared" si="10"/>
        <v>531162.50500000012</v>
      </c>
    </row>
    <row r="53" spans="1:19" x14ac:dyDescent="0.2">
      <c r="J53" s="192"/>
      <c r="O53" s="192"/>
    </row>
    <row r="54" spans="1:19" ht="14.25" x14ac:dyDescent="0.2">
      <c r="C54" s="87" t="s">
        <v>124</v>
      </c>
      <c r="H54" s="192"/>
      <c r="I54" s="192"/>
      <c r="J54" s="192"/>
      <c r="K54" s="192"/>
      <c r="L54" s="192"/>
      <c r="M54" s="192"/>
      <c r="Q54" s="281"/>
    </row>
    <row r="55" spans="1:19" x14ac:dyDescent="0.2">
      <c r="G55" s="192"/>
      <c r="J55" s="192"/>
      <c r="K55" s="192"/>
      <c r="L55" s="192"/>
      <c r="N55" s="192"/>
      <c r="O55" s="192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S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5" ht="13.5" thickBot="1" x14ac:dyDescent="0.25">
      <c r="BF1" s="130"/>
    </row>
    <row r="3" spans="2:175" x14ac:dyDescent="0.2">
      <c r="B3" s="54" t="s">
        <v>81</v>
      </c>
    </row>
    <row r="5" spans="2:175" x14ac:dyDescent="0.2">
      <c r="B5" t="s">
        <v>119</v>
      </c>
    </row>
    <row r="6" spans="2:175" x14ac:dyDescent="0.2">
      <c r="BL6" s="131"/>
      <c r="BZ6" s="68"/>
    </row>
    <row r="7" spans="2:175" ht="13.5" thickBot="1" x14ac:dyDescent="0.25"/>
    <row r="8" spans="2:175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150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154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9" t="s">
        <v>156</v>
      </c>
      <c r="BL8" s="132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161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169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171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178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199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201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205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223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238</v>
      </c>
      <c r="FP8" s="44" t="s">
        <v>65</v>
      </c>
      <c r="FQ8" s="44" t="s">
        <v>66</v>
      </c>
      <c r="FR8" s="44" t="s">
        <v>67</v>
      </c>
      <c r="FS8" s="44" t="s">
        <v>68</v>
      </c>
    </row>
    <row r="9" spans="2:175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0">
        <v>30.45</v>
      </c>
      <c r="AN9" s="120">
        <v>28.97</v>
      </c>
      <c r="AO9" s="120">
        <v>28.37</v>
      </c>
      <c r="AP9" s="120">
        <v>26.32</v>
      </c>
      <c r="AQ9" s="120">
        <v>26.32</v>
      </c>
      <c r="AR9" s="120">
        <v>27.2</v>
      </c>
      <c r="AS9" s="120">
        <v>30.85</v>
      </c>
      <c r="AT9" s="120">
        <v>32.47</v>
      </c>
      <c r="AU9" s="120">
        <v>33.659999999999997</v>
      </c>
      <c r="AV9" s="120">
        <v>37.79</v>
      </c>
      <c r="AW9" s="120">
        <v>37.950000000000003</v>
      </c>
      <c r="AX9" s="120">
        <v>36.270000000000003</v>
      </c>
      <c r="AY9" s="120">
        <v>40.94</v>
      </c>
      <c r="AZ9" s="120">
        <v>40.229999999999997</v>
      </c>
      <c r="BA9" s="120">
        <v>38.54</v>
      </c>
      <c r="BB9" s="120">
        <v>33.590000000000003</v>
      </c>
      <c r="BC9" s="120">
        <v>33.479999999999997</v>
      </c>
      <c r="BD9" s="120">
        <v>34.31</v>
      </c>
      <c r="BE9" s="120">
        <v>35.86</v>
      </c>
      <c r="BF9" s="120">
        <v>37.69</v>
      </c>
      <c r="BG9" s="120">
        <v>38.78</v>
      </c>
      <c r="BH9" s="120">
        <v>34.39</v>
      </c>
      <c r="BI9" s="120">
        <v>34.21</v>
      </c>
      <c r="BJ9" s="120">
        <v>33.619999999999997</v>
      </c>
      <c r="BK9" s="120">
        <v>32.5</v>
      </c>
      <c r="BL9" s="120">
        <v>34.869999999999997</v>
      </c>
      <c r="BM9" s="120">
        <v>32.03</v>
      </c>
      <c r="BN9" s="120">
        <v>24.27</v>
      </c>
      <c r="BO9" s="120">
        <v>26.89</v>
      </c>
      <c r="BP9" s="120">
        <v>27.02</v>
      </c>
      <c r="BQ9" s="120">
        <v>28.79</v>
      </c>
      <c r="BR9" s="120">
        <v>29.95</v>
      </c>
      <c r="BS9" s="120">
        <v>31.01</v>
      </c>
      <c r="BT9" s="120">
        <v>29.3</v>
      </c>
      <c r="BU9" s="120">
        <v>28.68</v>
      </c>
      <c r="BV9" s="120">
        <v>28.9</v>
      </c>
      <c r="BW9" s="120">
        <v>30.99</v>
      </c>
      <c r="BX9" s="120">
        <v>29.89</v>
      </c>
      <c r="BY9" s="120">
        <v>28.4</v>
      </c>
      <c r="BZ9" s="120">
        <v>27.67</v>
      </c>
      <c r="CA9" s="120">
        <v>27.85</v>
      </c>
      <c r="CB9" s="120">
        <v>29.66</v>
      </c>
      <c r="CC9" s="120">
        <v>31.25</v>
      </c>
      <c r="CD9" s="120">
        <v>33.96</v>
      </c>
      <c r="CE9" s="120">
        <v>34.299999999999997</v>
      </c>
      <c r="CF9" s="120">
        <v>32.39</v>
      </c>
      <c r="CG9" s="120">
        <v>32.47</v>
      </c>
      <c r="CH9" s="120">
        <v>32.11</v>
      </c>
      <c r="CI9" s="120">
        <v>33.049999999999997</v>
      </c>
      <c r="CJ9" s="120">
        <v>32.979999999999997</v>
      </c>
      <c r="CK9" s="120">
        <v>31.95</v>
      </c>
      <c r="CL9" s="120">
        <v>30.35</v>
      </c>
      <c r="CM9" s="120">
        <v>30.64</v>
      </c>
      <c r="CN9" s="120">
        <v>33.58</v>
      </c>
      <c r="CO9" s="120">
        <v>35.46</v>
      </c>
      <c r="CP9" s="120">
        <v>35.61</v>
      </c>
      <c r="CQ9" s="120">
        <v>36.44</v>
      </c>
      <c r="CR9" s="120">
        <v>34.58</v>
      </c>
      <c r="CS9" s="120">
        <v>33.130000000000003</v>
      </c>
      <c r="CT9" s="120">
        <v>32.21</v>
      </c>
      <c r="CU9" s="120">
        <v>34.159999999999997</v>
      </c>
      <c r="CV9" s="120">
        <v>34.49</v>
      </c>
      <c r="CW9" s="120">
        <v>32.74</v>
      </c>
      <c r="CX9" s="120">
        <v>29.9</v>
      </c>
      <c r="CY9" s="120">
        <v>29.7</v>
      </c>
      <c r="CZ9" s="120">
        <v>32.18</v>
      </c>
      <c r="DA9" s="120">
        <v>32.67</v>
      </c>
      <c r="DB9" s="120">
        <v>32.11</v>
      </c>
      <c r="DC9" s="120">
        <v>32.28</v>
      </c>
      <c r="DD9" s="120">
        <v>31.22</v>
      </c>
      <c r="DE9" s="120">
        <v>31.35</v>
      </c>
      <c r="DF9" s="120">
        <v>30.59</v>
      </c>
      <c r="DG9" s="120">
        <v>32.61</v>
      </c>
      <c r="DH9" s="120">
        <v>32.880000000000003</v>
      </c>
      <c r="DI9" s="120">
        <v>30.9</v>
      </c>
      <c r="DJ9" s="120">
        <v>32</v>
      </c>
      <c r="DK9" s="120">
        <v>32.299999999999997</v>
      </c>
      <c r="DL9" s="120">
        <v>34.74</v>
      </c>
      <c r="DM9" s="120">
        <v>36.090000000000003</v>
      </c>
      <c r="DN9" s="120">
        <v>36.44</v>
      </c>
      <c r="DO9" s="120">
        <v>37.22</v>
      </c>
      <c r="DP9" s="120">
        <v>36.69</v>
      </c>
      <c r="DQ9" s="120">
        <v>35.83</v>
      </c>
      <c r="DR9" s="120">
        <v>37.869999999999997</v>
      </c>
      <c r="DS9" s="120">
        <v>38.53</v>
      </c>
      <c r="DT9" s="120">
        <v>38.24</v>
      </c>
      <c r="DU9" s="120">
        <v>36.44</v>
      </c>
      <c r="DV9" s="120">
        <v>33.83</v>
      </c>
      <c r="DW9" s="120">
        <v>33.61</v>
      </c>
      <c r="DX9" s="120">
        <v>35.909999999999997</v>
      </c>
      <c r="DY9" s="120">
        <v>37.229999999999997</v>
      </c>
      <c r="DZ9" s="120">
        <v>38.26</v>
      </c>
      <c r="EA9" s="120">
        <v>38.47</v>
      </c>
      <c r="EB9" s="120">
        <v>36.25</v>
      </c>
      <c r="EC9" s="120">
        <v>34.93</v>
      </c>
      <c r="ED9" s="120">
        <v>33.21</v>
      </c>
      <c r="EE9" s="120">
        <v>33.200000000000003</v>
      </c>
      <c r="EF9" s="120">
        <v>31.52</v>
      </c>
      <c r="EG9" s="120">
        <v>30.33</v>
      </c>
      <c r="EH9" s="120">
        <v>29.93</v>
      </c>
      <c r="EI9" s="120">
        <v>29.64</v>
      </c>
      <c r="EJ9" s="120">
        <v>30.11</v>
      </c>
      <c r="EK9" s="120">
        <v>30.94</v>
      </c>
      <c r="EL9" s="120">
        <v>32.46</v>
      </c>
      <c r="EM9" s="120">
        <v>32.229999999999997</v>
      </c>
      <c r="EN9" s="120">
        <v>31.52</v>
      </c>
      <c r="EO9" s="120">
        <v>31.1</v>
      </c>
      <c r="EP9" s="120">
        <v>30.16</v>
      </c>
      <c r="EQ9" s="120">
        <v>29.07</v>
      </c>
      <c r="ER9" s="120">
        <v>28.89</v>
      </c>
      <c r="ES9" s="120">
        <v>27.96</v>
      </c>
      <c r="ET9" s="120">
        <v>28.43</v>
      </c>
      <c r="EU9" s="120">
        <v>28.78</v>
      </c>
      <c r="EV9" s="120">
        <v>28.65</v>
      </c>
      <c r="EW9" s="120">
        <v>28.4</v>
      </c>
      <c r="EX9" s="120">
        <v>29.42</v>
      </c>
      <c r="EY9" s="120">
        <v>30.2</v>
      </c>
      <c r="EZ9" s="120">
        <v>31.59</v>
      </c>
      <c r="FA9" s="120">
        <v>32.340000000000003</v>
      </c>
      <c r="FB9" s="120">
        <v>32.72</v>
      </c>
      <c r="FC9" s="120">
        <v>34.229999999999997</v>
      </c>
      <c r="FD9" s="120">
        <v>33.26</v>
      </c>
      <c r="FE9" s="120">
        <v>30.49</v>
      </c>
      <c r="FF9" s="120">
        <v>33.61</v>
      </c>
      <c r="FG9" s="120">
        <v>32.43</v>
      </c>
      <c r="FH9" s="120">
        <v>32.32</v>
      </c>
      <c r="FI9" s="120">
        <v>34.04</v>
      </c>
      <c r="FJ9" s="120">
        <v>34.979999999999997</v>
      </c>
      <c r="FK9" s="120">
        <v>36.6</v>
      </c>
      <c r="FL9" s="120">
        <v>36.17</v>
      </c>
      <c r="FM9" s="120">
        <v>36.4</v>
      </c>
      <c r="FN9" s="120">
        <v>36.01</v>
      </c>
      <c r="FO9" s="120">
        <v>35.270000000000003</v>
      </c>
      <c r="FP9" s="120">
        <v>35.04</v>
      </c>
      <c r="FQ9" s="120">
        <v>33.85</v>
      </c>
      <c r="FR9" s="120">
        <v>32.33</v>
      </c>
      <c r="FS9" s="120">
        <v>32.43</v>
      </c>
    </row>
    <row r="10" spans="2:175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0">
        <v>27.05</v>
      </c>
      <c r="AN10" s="120">
        <v>27.15</v>
      </c>
      <c r="AO10" s="120">
        <v>27.15</v>
      </c>
      <c r="AP10" s="120">
        <v>27.4</v>
      </c>
      <c r="AQ10" s="120">
        <v>27.5</v>
      </c>
      <c r="AR10" s="120">
        <v>29.1</v>
      </c>
      <c r="AS10" s="120">
        <v>31.85</v>
      </c>
      <c r="AT10" s="120">
        <v>35</v>
      </c>
      <c r="AU10" s="120">
        <v>37</v>
      </c>
      <c r="AV10" s="120">
        <v>40.5</v>
      </c>
      <c r="AW10" s="120">
        <v>41</v>
      </c>
      <c r="AX10" s="120">
        <v>40.799999999999997</v>
      </c>
      <c r="AY10" s="120">
        <v>38.5</v>
      </c>
      <c r="AZ10" s="120">
        <v>37</v>
      </c>
      <c r="BA10" s="120">
        <v>35.299999999999997</v>
      </c>
      <c r="BB10" s="120">
        <v>34</v>
      </c>
      <c r="BC10" s="120">
        <v>34</v>
      </c>
      <c r="BD10" s="120">
        <v>32.799999999999997</v>
      </c>
      <c r="BE10" s="120">
        <v>33.6</v>
      </c>
      <c r="BF10" s="120">
        <v>34.1</v>
      </c>
      <c r="BG10" s="120">
        <v>33.4</v>
      </c>
      <c r="BH10" s="120">
        <v>31.8</v>
      </c>
      <c r="BI10" s="120">
        <v>29.8</v>
      </c>
      <c r="BJ10" s="120">
        <v>27.8</v>
      </c>
      <c r="BK10" s="120">
        <v>26</v>
      </c>
      <c r="BL10" s="120">
        <v>25.2</v>
      </c>
      <c r="BM10" s="120">
        <v>24</v>
      </c>
      <c r="BN10" s="120">
        <v>23</v>
      </c>
      <c r="BO10" s="120">
        <v>22.4</v>
      </c>
      <c r="BP10" s="120">
        <v>22</v>
      </c>
      <c r="BQ10" s="120">
        <v>22</v>
      </c>
      <c r="BR10" s="120">
        <v>22.18</v>
      </c>
      <c r="BS10" s="120">
        <v>22.07</v>
      </c>
      <c r="BT10" s="120">
        <v>23.1</v>
      </c>
      <c r="BU10" s="120">
        <v>25.5</v>
      </c>
      <c r="BV10" s="120">
        <v>26</v>
      </c>
      <c r="BW10" s="120">
        <v>28.4</v>
      </c>
      <c r="BX10" s="120">
        <v>28.14</v>
      </c>
      <c r="BY10" s="120">
        <v>27.95</v>
      </c>
      <c r="BZ10" s="120">
        <v>28.37</v>
      </c>
      <c r="CA10" s="120">
        <v>29.41</v>
      </c>
      <c r="CB10" s="120">
        <v>30.07</v>
      </c>
      <c r="CC10" s="120">
        <v>30.59</v>
      </c>
      <c r="CD10" s="120">
        <v>31.83</v>
      </c>
      <c r="CE10" s="120">
        <v>33.4</v>
      </c>
      <c r="CF10" s="120">
        <v>34.409999999999997</v>
      </c>
      <c r="CG10" s="120">
        <v>34.65</v>
      </c>
      <c r="CH10" s="120">
        <v>34.42</v>
      </c>
      <c r="CI10" s="120">
        <v>33.119999999999997</v>
      </c>
      <c r="CJ10" s="120">
        <v>33.200000000000003</v>
      </c>
      <c r="CK10" s="120">
        <v>34.06</v>
      </c>
      <c r="CL10" s="120">
        <v>34.18</v>
      </c>
      <c r="CM10" s="120">
        <v>34.44</v>
      </c>
      <c r="CN10" s="120">
        <v>34.39</v>
      </c>
      <c r="CO10" s="120">
        <v>34.53</v>
      </c>
      <c r="CP10" s="120">
        <v>34.729999999999997</v>
      </c>
      <c r="CQ10" s="120">
        <v>35.479999999999997</v>
      </c>
      <c r="CR10" s="120">
        <v>36.42</v>
      </c>
      <c r="CS10" s="120">
        <v>36.9</v>
      </c>
      <c r="CT10" s="120">
        <v>35.71</v>
      </c>
      <c r="CU10" s="120">
        <v>33.75</v>
      </c>
      <c r="CV10" s="120">
        <v>33.4</v>
      </c>
      <c r="CW10" s="120">
        <v>32.700000000000003</v>
      </c>
      <c r="CX10" s="120">
        <v>31.95</v>
      </c>
      <c r="CY10" s="120">
        <v>30.85</v>
      </c>
      <c r="CZ10" s="120">
        <v>29.15</v>
      </c>
      <c r="DA10" s="120">
        <v>29.04</v>
      </c>
      <c r="DB10" s="120">
        <v>29.13</v>
      </c>
      <c r="DC10" s="120">
        <v>30.84</v>
      </c>
      <c r="DD10" s="120">
        <v>33.6</v>
      </c>
      <c r="DE10" s="120">
        <v>34.97</v>
      </c>
      <c r="DF10" s="120">
        <v>35.020000000000003</v>
      </c>
      <c r="DG10" s="120">
        <v>34.770000000000003</v>
      </c>
      <c r="DH10" s="120">
        <v>34.58</v>
      </c>
      <c r="DI10" s="120">
        <v>34.68</v>
      </c>
      <c r="DJ10" s="120">
        <v>34.65</v>
      </c>
      <c r="DK10" s="120">
        <v>32.99</v>
      </c>
      <c r="DL10" s="120">
        <v>36.1</v>
      </c>
      <c r="DM10" s="120">
        <v>37.56</v>
      </c>
      <c r="DN10" s="120">
        <v>37.700000000000003</v>
      </c>
      <c r="DO10" s="120">
        <v>40</v>
      </c>
      <c r="DP10" s="120">
        <v>41.74</v>
      </c>
      <c r="DQ10" s="120">
        <v>42.46</v>
      </c>
      <c r="DR10" s="120">
        <v>42.24</v>
      </c>
      <c r="DS10" s="120">
        <v>41.26</v>
      </c>
      <c r="DT10" s="120">
        <v>40.94</v>
      </c>
      <c r="DU10" s="120">
        <v>40.549999999999997</v>
      </c>
      <c r="DV10" s="120">
        <v>39.72</v>
      </c>
      <c r="DW10" s="120">
        <v>38.869999999999997</v>
      </c>
      <c r="DX10" s="120">
        <v>37.97</v>
      </c>
      <c r="DY10" s="120">
        <v>37.18</v>
      </c>
      <c r="DZ10" s="120">
        <v>37.090000000000003</v>
      </c>
      <c r="EA10" s="120">
        <v>36.44</v>
      </c>
      <c r="EB10" s="120">
        <v>35.14</v>
      </c>
      <c r="EC10" s="120">
        <v>33.99</v>
      </c>
      <c r="ED10" s="120">
        <v>32.479999999999997</v>
      </c>
      <c r="EE10" s="120">
        <v>31.52</v>
      </c>
      <c r="EF10" s="120">
        <v>31.52</v>
      </c>
      <c r="EG10" s="120">
        <v>30.79</v>
      </c>
      <c r="EH10" s="120">
        <v>30.85</v>
      </c>
      <c r="EI10" s="120">
        <v>29.83</v>
      </c>
      <c r="EJ10" s="120">
        <v>28.83</v>
      </c>
      <c r="EK10" s="120">
        <v>27.94</v>
      </c>
      <c r="EL10" s="120">
        <v>27.78</v>
      </c>
      <c r="EM10" s="120">
        <v>28.38</v>
      </c>
      <c r="EN10" s="120">
        <v>29.5</v>
      </c>
      <c r="EO10" s="120">
        <v>29.77</v>
      </c>
      <c r="EP10" s="120">
        <v>29.74</v>
      </c>
      <c r="EQ10" s="120">
        <v>28.87</v>
      </c>
      <c r="ER10" s="120">
        <v>28.13</v>
      </c>
      <c r="ES10" s="120">
        <v>27.31</v>
      </c>
      <c r="ET10" s="120">
        <v>25.74</v>
      </c>
      <c r="EU10" s="120">
        <v>23.96</v>
      </c>
      <c r="EV10" s="120">
        <v>23.22</v>
      </c>
      <c r="EW10" s="120">
        <v>23.42</v>
      </c>
      <c r="EX10" s="120">
        <v>24.3</v>
      </c>
      <c r="EY10" s="120">
        <v>26.37</v>
      </c>
      <c r="EZ10" s="120">
        <v>30.42</v>
      </c>
      <c r="FA10" s="120">
        <v>33.14</v>
      </c>
      <c r="FB10" s="120">
        <v>33.67</v>
      </c>
      <c r="FC10" s="120">
        <v>34.130000000000003</v>
      </c>
      <c r="FD10" s="120">
        <v>33.97</v>
      </c>
      <c r="FE10" s="120">
        <v>33.56</v>
      </c>
      <c r="FF10" s="120">
        <v>33.49</v>
      </c>
      <c r="FG10" s="120">
        <v>33.83</v>
      </c>
      <c r="FH10" s="120">
        <v>34.380000000000003</v>
      </c>
      <c r="FI10" s="120">
        <v>35.89</v>
      </c>
      <c r="FJ10" s="120">
        <v>37.44</v>
      </c>
      <c r="FK10" s="120">
        <v>39.39</v>
      </c>
      <c r="FL10" s="120">
        <v>40.340000000000003</v>
      </c>
      <c r="FM10" s="120">
        <v>40.520000000000003</v>
      </c>
      <c r="FN10" s="120">
        <v>39.96</v>
      </c>
      <c r="FO10" s="120">
        <v>36.76</v>
      </c>
      <c r="FP10" s="120">
        <v>34.880000000000003</v>
      </c>
      <c r="FQ10" s="120">
        <v>34.21</v>
      </c>
      <c r="FR10" s="120">
        <v>32.99</v>
      </c>
      <c r="FS10" s="120">
        <v>32.380000000000003</v>
      </c>
    </row>
    <row r="11" spans="2:175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0">
        <v>26.49</v>
      </c>
      <c r="AN11" s="120">
        <v>26.52</v>
      </c>
      <c r="AO11" s="120">
        <v>26.62</v>
      </c>
      <c r="AP11" s="120">
        <v>26.94</v>
      </c>
      <c r="AQ11" s="120">
        <v>27.26</v>
      </c>
      <c r="AR11" s="120">
        <v>27.02</v>
      </c>
      <c r="AS11" s="120">
        <v>28.09</v>
      </c>
      <c r="AT11" s="120">
        <v>28.84</v>
      </c>
      <c r="AU11" s="120">
        <v>30.9</v>
      </c>
      <c r="AV11" s="120">
        <v>33.47</v>
      </c>
      <c r="AW11" s="120">
        <v>35.69</v>
      </c>
      <c r="AX11" s="120">
        <v>36.700000000000003</v>
      </c>
      <c r="AY11" s="120">
        <v>34.299999999999997</v>
      </c>
      <c r="AZ11" s="120">
        <v>33.799999999999997</v>
      </c>
      <c r="BA11" s="120">
        <v>33.22</v>
      </c>
      <c r="BB11" s="120">
        <v>32.43</v>
      </c>
      <c r="BC11" s="120">
        <v>31.46</v>
      </c>
      <c r="BD11" s="120">
        <v>30.73</v>
      </c>
      <c r="BE11" s="120">
        <v>31.14</v>
      </c>
      <c r="BF11" s="120">
        <v>30.32</v>
      </c>
      <c r="BG11" s="120">
        <v>29.46</v>
      </c>
      <c r="BH11" s="120">
        <v>27.16</v>
      </c>
      <c r="BI11" s="120">
        <v>25.78</v>
      </c>
      <c r="BJ11" s="120">
        <v>24.02</v>
      </c>
      <c r="BK11" s="120">
        <v>22.27</v>
      </c>
      <c r="BL11" s="120">
        <v>20.28</v>
      </c>
      <c r="BM11" s="120">
        <v>20.5</v>
      </c>
      <c r="BN11" s="120">
        <v>21.05</v>
      </c>
      <c r="BO11" s="120">
        <v>21</v>
      </c>
      <c r="BP11" s="120">
        <v>20.54</v>
      </c>
      <c r="BQ11" s="120">
        <v>21.33</v>
      </c>
      <c r="BR11" s="120">
        <v>22.45</v>
      </c>
      <c r="BS11" s="120">
        <v>22.73</v>
      </c>
      <c r="BT11" s="120">
        <v>23.18</v>
      </c>
      <c r="BU11" s="120">
        <v>25.23</v>
      </c>
      <c r="BV11" s="120">
        <v>25.73</v>
      </c>
      <c r="BW11" s="120">
        <v>26.02</v>
      </c>
      <c r="BX11" s="120">
        <v>26.6</v>
      </c>
      <c r="BY11" s="120">
        <v>26.92</v>
      </c>
      <c r="BZ11" s="120">
        <v>26.91</v>
      </c>
      <c r="CA11" s="120">
        <v>25.81</v>
      </c>
      <c r="CB11" s="120">
        <v>25.6</v>
      </c>
      <c r="CC11" s="120">
        <v>25.82</v>
      </c>
      <c r="CD11" s="120">
        <v>27.19</v>
      </c>
      <c r="CE11" s="120">
        <v>28.2</v>
      </c>
      <c r="CF11" s="120">
        <v>28.94</v>
      </c>
      <c r="CG11" s="120">
        <v>30.1</v>
      </c>
      <c r="CH11" s="120">
        <v>29.79</v>
      </c>
      <c r="CI11" s="120">
        <v>30.02</v>
      </c>
      <c r="CJ11" s="120">
        <v>30.26</v>
      </c>
      <c r="CK11" s="120">
        <v>30.28</v>
      </c>
      <c r="CL11" s="120">
        <v>30.24</v>
      </c>
      <c r="CM11" s="120">
        <v>30.24</v>
      </c>
      <c r="CN11" s="120">
        <v>29.9</v>
      </c>
      <c r="CO11" s="120">
        <v>30.08</v>
      </c>
      <c r="CP11" s="120">
        <v>29.13</v>
      </c>
      <c r="CQ11" s="120">
        <v>27.98</v>
      </c>
      <c r="CR11" s="120">
        <v>28.33</v>
      </c>
      <c r="CS11" s="120">
        <v>28.91</v>
      </c>
      <c r="CT11" s="120">
        <v>28.74</v>
      </c>
      <c r="CU11" s="120">
        <v>28.82</v>
      </c>
      <c r="CV11" s="120">
        <v>30.34</v>
      </c>
      <c r="CW11" s="120">
        <v>30.25</v>
      </c>
      <c r="CX11" s="120">
        <v>28.79</v>
      </c>
      <c r="CY11" s="120">
        <v>27.46</v>
      </c>
      <c r="CZ11" s="120">
        <v>26.84</v>
      </c>
      <c r="DA11" s="120">
        <v>27.34</v>
      </c>
      <c r="DB11" s="120">
        <v>28.19</v>
      </c>
      <c r="DC11" s="120">
        <v>28.13</v>
      </c>
      <c r="DD11" s="120">
        <v>28.95</v>
      </c>
      <c r="DE11" s="120">
        <v>29.73</v>
      </c>
      <c r="DF11" s="120">
        <v>30.1</v>
      </c>
      <c r="DG11" s="120">
        <v>29.75</v>
      </c>
      <c r="DH11" s="120">
        <v>29.63</v>
      </c>
      <c r="DI11" s="120">
        <v>30.02</v>
      </c>
      <c r="DJ11" s="120">
        <v>30.26</v>
      </c>
      <c r="DK11" s="120">
        <v>30.03</v>
      </c>
      <c r="DL11" s="120">
        <v>29.48</v>
      </c>
      <c r="DM11" s="120">
        <v>30.21</v>
      </c>
      <c r="DN11" s="120">
        <v>31.17</v>
      </c>
      <c r="DO11" s="120">
        <v>32.64</v>
      </c>
      <c r="DP11" s="120">
        <v>34.07</v>
      </c>
      <c r="DQ11" s="120">
        <v>36.549999999999997</v>
      </c>
      <c r="DR11" s="120">
        <v>37.17</v>
      </c>
      <c r="DS11" s="120">
        <v>35.799999999999997</v>
      </c>
      <c r="DT11" s="120">
        <v>35.6</v>
      </c>
      <c r="DU11" s="120">
        <v>35.159999999999997</v>
      </c>
      <c r="DV11" s="120">
        <v>33.83</v>
      </c>
      <c r="DW11" s="120">
        <v>32.94</v>
      </c>
      <c r="DX11" s="120">
        <v>32.43</v>
      </c>
      <c r="DY11" s="120">
        <v>32.04</v>
      </c>
      <c r="DZ11" s="120">
        <v>30.18</v>
      </c>
      <c r="EA11" s="120">
        <v>29.74</v>
      </c>
      <c r="EB11" s="120">
        <v>29.64</v>
      </c>
      <c r="EC11" s="120">
        <v>29.61</v>
      </c>
      <c r="ED11" s="120">
        <v>29.98</v>
      </c>
      <c r="EE11" s="120">
        <v>28.55</v>
      </c>
      <c r="EF11" s="120">
        <v>29.09</v>
      </c>
      <c r="EG11" s="120">
        <v>29.57</v>
      </c>
      <c r="EH11" s="120">
        <v>29.35</v>
      </c>
      <c r="EI11" s="120">
        <v>28.23</v>
      </c>
      <c r="EJ11" s="120">
        <v>26.98</v>
      </c>
      <c r="EK11" s="120">
        <v>26.96</v>
      </c>
      <c r="EL11" s="120">
        <v>26.54</v>
      </c>
      <c r="EM11" s="120">
        <v>26.56</v>
      </c>
      <c r="EN11" s="120">
        <v>27.31</v>
      </c>
      <c r="EO11" s="120">
        <v>27.41</v>
      </c>
      <c r="EP11" s="120">
        <v>27.39</v>
      </c>
      <c r="EQ11" s="120">
        <v>26.14</v>
      </c>
      <c r="ER11" s="120">
        <v>25.6</v>
      </c>
      <c r="ES11" s="120">
        <v>25.71</v>
      </c>
      <c r="ET11" s="120">
        <v>24.43</v>
      </c>
      <c r="EU11" s="120">
        <v>23.33</v>
      </c>
      <c r="EV11" s="120">
        <v>23.12</v>
      </c>
      <c r="EW11" s="120">
        <v>23.29</v>
      </c>
      <c r="EX11" s="120">
        <v>24.95</v>
      </c>
      <c r="EY11" s="120">
        <v>26.41</v>
      </c>
      <c r="EZ11" s="120">
        <v>28.3</v>
      </c>
      <c r="FA11" s="120">
        <v>29.62</v>
      </c>
      <c r="FB11" s="120">
        <v>30.67</v>
      </c>
      <c r="FC11" s="120">
        <v>30.21</v>
      </c>
      <c r="FD11" s="120">
        <v>30.57</v>
      </c>
      <c r="FE11" s="120">
        <v>30.52</v>
      </c>
      <c r="FF11" s="120">
        <v>30.66</v>
      </c>
      <c r="FG11" s="120">
        <v>30.95</v>
      </c>
      <c r="FH11" s="120">
        <v>31.25</v>
      </c>
      <c r="FI11" s="120">
        <v>31.64</v>
      </c>
      <c r="FJ11" s="120">
        <v>32.57</v>
      </c>
      <c r="FK11" s="120">
        <v>33.71</v>
      </c>
      <c r="FL11" s="120">
        <v>34.75</v>
      </c>
      <c r="FM11" s="120">
        <v>36.020000000000003</v>
      </c>
      <c r="FN11" s="120">
        <v>36.07</v>
      </c>
      <c r="FO11" s="120">
        <v>34.020000000000003</v>
      </c>
      <c r="FP11" s="120">
        <v>32.950000000000003</v>
      </c>
      <c r="FQ11" s="120">
        <v>32.409999999999997</v>
      </c>
      <c r="FR11" s="120">
        <v>31.96</v>
      </c>
      <c r="FS11" s="120">
        <v>30.69</v>
      </c>
    </row>
    <row r="12" spans="2:175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1">
        <v>27.39</v>
      </c>
      <c r="AN12" s="121">
        <v>27.46</v>
      </c>
      <c r="AO12" s="121">
        <v>28.24</v>
      </c>
      <c r="AP12" s="121">
        <v>27.8</v>
      </c>
      <c r="AQ12" s="121">
        <v>27.57</v>
      </c>
      <c r="AR12" s="121">
        <v>27.2</v>
      </c>
      <c r="AS12" s="121">
        <v>27.75</v>
      </c>
      <c r="AT12" s="121">
        <v>27.82</v>
      </c>
      <c r="AU12" s="121">
        <v>28.85</v>
      </c>
      <c r="AV12" s="121">
        <v>30.9</v>
      </c>
      <c r="AW12" s="121">
        <v>32.68</v>
      </c>
      <c r="AX12" s="121">
        <v>33.729999999999997</v>
      </c>
      <c r="AY12" s="121">
        <v>35.22</v>
      </c>
      <c r="AZ12" s="121">
        <v>35.22</v>
      </c>
      <c r="BA12" s="121">
        <v>35.61</v>
      </c>
      <c r="BB12" s="121">
        <v>33.869999999999997</v>
      </c>
      <c r="BC12" s="121">
        <v>33.44</v>
      </c>
      <c r="BD12" s="121">
        <v>33.28</v>
      </c>
      <c r="BE12" s="121">
        <v>32.32</v>
      </c>
      <c r="BF12" s="121">
        <v>31.61</v>
      </c>
      <c r="BG12" s="121">
        <v>31.24</v>
      </c>
      <c r="BH12" s="121">
        <v>30.45</v>
      </c>
      <c r="BI12" s="121">
        <v>27.99</v>
      </c>
      <c r="BJ12" s="121">
        <v>27.3</v>
      </c>
      <c r="BK12" s="121">
        <v>24.39</v>
      </c>
      <c r="BL12" s="121">
        <v>21.39</v>
      </c>
      <c r="BM12" s="121">
        <v>18.7</v>
      </c>
      <c r="BN12" s="121">
        <v>17.68</v>
      </c>
      <c r="BO12" s="121">
        <v>17.670000000000002</v>
      </c>
      <c r="BP12" s="121">
        <v>18</v>
      </c>
      <c r="BQ12" s="121">
        <v>18.600000000000001</v>
      </c>
      <c r="BR12" s="121">
        <v>19.54</v>
      </c>
      <c r="BS12" s="121">
        <v>20.96</v>
      </c>
      <c r="BT12" s="121">
        <v>23.24</v>
      </c>
      <c r="BU12" s="121">
        <v>25.16</v>
      </c>
      <c r="BV12" s="121">
        <v>25.99</v>
      </c>
      <c r="BW12" s="121">
        <v>25.84</v>
      </c>
      <c r="BX12" s="121">
        <v>25.84</v>
      </c>
      <c r="BY12" s="121">
        <v>26.08</v>
      </c>
      <c r="BZ12" s="121">
        <v>26.03</v>
      </c>
      <c r="CA12" s="121">
        <v>26.09</v>
      </c>
      <c r="CB12" s="121">
        <v>26.35</v>
      </c>
      <c r="CC12" s="121">
        <v>26.59</v>
      </c>
      <c r="CD12" s="121">
        <v>26.96</v>
      </c>
      <c r="CE12" s="121">
        <v>27.93</v>
      </c>
      <c r="CF12" s="121">
        <v>29.27</v>
      </c>
      <c r="CG12" s="121">
        <v>29.93</v>
      </c>
      <c r="CH12" s="121">
        <v>30.57</v>
      </c>
      <c r="CI12" s="121">
        <v>30.86</v>
      </c>
      <c r="CJ12" s="121">
        <v>31.21</v>
      </c>
      <c r="CK12" s="121">
        <v>31.21</v>
      </c>
      <c r="CL12" s="121">
        <v>31.79</v>
      </c>
      <c r="CM12" s="121">
        <v>31.64</v>
      </c>
      <c r="CN12" s="121">
        <v>31.61</v>
      </c>
      <c r="CO12" s="121">
        <v>31.39</v>
      </c>
      <c r="CP12" s="121">
        <v>31.58</v>
      </c>
      <c r="CQ12" s="121">
        <v>31.65</v>
      </c>
      <c r="CR12" s="121">
        <v>32.01</v>
      </c>
      <c r="CS12" s="121">
        <v>32.31</v>
      </c>
      <c r="CT12" s="121">
        <v>32.21</v>
      </c>
      <c r="CU12" s="121">
        <v>31.72</v>
      </c>
      <c r="CV12" s="121">
        <v>31.63</v>
      </c>
      <c r="CW12" s="121">
        <v>30.84</v>
      </c>
      <c r="CX12" s="121">
        <v>29.75</v>
      </c>
      <c r="CY12" s="121">
        <v>30.52</v>
      </c>
      <c r="CZ12" s="121">
        <v>27.69</v>
      </c>
      <c r="DA12" s="121">
        <v>27.18</v>
      </c>
      <c r="DB12" s="121">
        <v>27.24</v>
      </c>
      <c r="DC12" s="121">
        <v>28.05</v>
      </c>
      <c r="DD12" s="121">
        <v>29.33</v>
      </c>
      <c r="DE12" s="121">
        <v>30.43</v>
      </c>
      <c r="DF12" s="121">
        <v>31.03</v>
      </c>
      <c r="DG12" s="121">
        <v>31.4</v>
      </c>
      <c r="DH12" s="121">
        <v>31.66</v>
      </c>
      <c r="DI12" s="121">
        <v>31.73</v>
      </c>
      <c r="DJ12" s="121">
        <v>31.78</v>
      </c>
      <c r="DK12" s="121">
        <v>31.54</v>
      </c>
      <c r="DL12" s="121">
        <v>31.72</v>
      </c>
      <c r="DM12" s="121">
        <v>32.020000000000003</v>
      </c>
      <c r="DN12" s="121">
        <v>32.28</v>
      </c>
      <c r="DO12" s="121">
        <v>33.299999999999997</v>
      </c>
      <c r="DP12" s="121">
        <v>34.409999999999997</v>
      </c>
      <c r="DQ12" s="121">
        <v>35.03</v>
      </c>
      <c r="DR12" s="121">
        <v>35.549999999999997</v>
      </c>
      <c r="DS12" s="121">
        <v>35.799999999999997</v>
      </c>
      <c r="DT12" s="121">
        <v>35.950000000000003</v>
      </c>
      <c r="DU12" s="121">
        <v>35.799999999999997</v>
      </c>
      <c r="DV12" s="121">
        <v>35.049999999999997</v>
      </c>
      <c r="DW12" s="121">
        <v>34.47</v>
      </c>
      <c r="DX12" s="121">
        <v>33.630000000000003</v>
      </c>
      <c r="DY12" s="121">
        <v>33.18</v>
      </c>
      <c r="DZ12" s="121">
        <v>32.840000000000003</v>
      </c>
      <c r="EA12" s="121">
        <v>32.630000000000003</v>
      </c>
      <c r="EB12" s="121">
        <v>32.49</v>
      </c>
      <c r="EC12" s="121">
        <v>32.06</v>
      </c>
      <c r="ED12" s="121">
        <v>31.79</v>
      </c>
      <c r="EE12" s="121">
        <v>30.79</v>
      </c>
      <c r="EF12" s="121">
        <v>29.92</v>
      </c>
      <c r="EG12" s="121">
        <v>29.41</v>
      </c>
      <c r="EH12" s="121">
        <v>29.08</v>
      </c>
      <c r="EI12" s="121">
        <v>27.89</v>
      </c>
      <c r="EJ12" s="121">
        <v>27</v>
      </c>
      <c r="EK12" s="121">
        <v>26.43</v>
      </c>
      <c r="EL12" s="121">
        <v>26.25</v>
      </c>
      <c r="EM12" s="121">
        <v>26.63</v>
      </c>
      <c r="EN12" s="121">
        <v>27.08</v>
      </c>
      <c r="EO12" s="121">
        <v>27.41</v>
      </c>
      <c r="EP12" s="121">
        <v>27.43</v>
      </c>
      <c r="EQ12" s="121">
        <v>27.53</v>
      </c>
      <c r="ER12" s="121">
        <v>26.83</v>
      </c>
      <c r="ES12" s="121">
        <v>25.89</v>
      </c>
      <c r="ET12" s="121">
        <v>24.72</v>
      </c>
      <c r="EU12" s="121">
        <v>23.67</v>
      </c>
      <c r="EV12" s="121">
        <v>23.17</v>
      </c>
      <c r="EW12" s="121">
        <v>23.12</v>
      </c>
      <c r="EX12" s="121">
        <v>23.39</v>
      </c>
      <c r="EY12" s="121">
        <v>24.21</v>
      </c>
      <c r="EZ12" s="121">
        <v>25.78</v>
      </c>
      <c r="FA12" s="121">
        <v>27.05</v>
      </c>
      <c r="FB12" s="121">
        <v>28.29</v>
      </c>
      <c r="FC12" s="121">
        <v>29.15</v>
      </c>
      <c r="FD12" s="121">
        <v>29.52</v>
      </c>
      <c r="FE12" s="121">
        <v>29.51</v>
      </c>
      <c r="FF12" s="121">
        <v>29.79</v>
      </c>
      <c r="FG12" s="121">
        <v>29.86</v>
      </c>
      <c r="FH12" s="121">
        <v>29.99</v>
      </c>
      <c r="FI12" s="121">
        <v>30.49</v>
      </c>
      <c r="FJ12" s="121">
        <v>30.91</v>
      </c>
      <c r="FK12" s="121">
        <v>31.97</v>
      </c>
      <c r="FL12" s="121">
        <v>33.06</v>
      </c>
      <c r="FM12" s="121">
        <v>33.61</v>
      </c>
      <c r="FN12" s="121">
        <v>33.97</v>
      </c>
      <c r="FO12" s="121">
        <v>33.71</v>
      </c>
      <c r="FP12" s="121">
        <v>33.020000000000003</v>
      </c>
      <c r="FQ12" s="121">
        <v>32.42</v>
      </c>
      <c r="FR12" s="121">
        <v>30.87</v>
      </c>
      <c r="FS12" s="121">
        <v>30.65</v>
      </c>
    </row>
    <row r="13" spans="2:175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2">
        <v>26.9</v>
      </c>
      <c r="AN13" s="122">
        <v>27.18</v>
      </c>
      <c r="AO13" s="122">
        <v>27.03</v>
      </c>
      <c r="AP13" s="122">
        <v>27.08</v>
      </c>
      <c r="AQ13" s="122">
        <v>26.9</v>
      </c>
      <c r="AR13" s="122">
        <v>26.6</v>
      </c>
      <c r="AS13" s="122">
        <v>27.06</v>
      </c>
      <c r="AT13" s="122">
        <v>28.24</v>
      </c>
      <c r="AU13" s="122">
        <v>29.95</v>
      </c>
      <c r="AV13" s="122">
        <v>33.380000000000003</v>
      </c>
      <c r="AW13" s="122">
        <v>36.35</v>
      </c>
      <c r="AX13" s="122">
        <v>36.96</v>
      </c>
      <c r="AY13" s="122">
        <v>36.99</v>
      </c>
      <c r="AZ13" s="122">
        <v>37.479999999999997</v>
      </c>
      <c r="BA13" s="122">
        <v>37.65</v>
      </c>
      <c r="BB13" s="122">
        <v>35.56</v>
      </c>
      <c r="BC13" s="122">
        <v>33.9</v>
      </c>
      <c r="BD13" s="122">
        <v>34.26</v>
      </c>
      <c r="BE13" s="122">
        <v>33.409999999999997</v>
      </c>
      <c r="BF13" s="122">
        <v>31.62</v>
      </c>
      <c r="BG13" s="122">
        <v>30.74</v>
      </c>
      <c r="BH13" s="122">
        <v>29.31</v>
      </c>
      <c r="BI13" s="122">
        <v>27.55</v>
      </c>
      <c r="BJ13" s="122">
        <v>25.46</v>
      </c>
      <c r="BK13" s="122">
        <v>23.04</v>
      </c>
      <c r="BL13" s="122">
        <v>21.12</v>
      </c>
      <c r="BM13" s="122">
        <v>21.7</v>
      </c>
      <c r="BN13" s="122">
        <v>22.04</v>
      </c>
      <c r="BO13" s="122">
        <v>21.92</v>
      </c>
      <c r="BP13" s="122">
        <v>21.81</v>
      </c>
      <c r="BQ13" s="122">
        <v>22.25</v>
      </c>
      <c r="BR13" s="122">
        <v>22.42</v>
      </c>
      <c r="BS13" s="122">
        <v>23</v>
      </c>
      <c r="BT13" s="122">
        <v>23.24</v>
      </c>
      <c r="BU13" s="122">
        <v>24.1</v>
      </c>
      <c r="BV13" s="122">
        <v>24.88</v>
      </c>
      <c r="BW13" s="122">
        <v>25.71</v>
      </c>
      <c r="BX13" s="122">
        <v>26.52</v>
      </c>
      <c r="BY13" s="122">
        <v>27.29</v>
      </c>
      <c r="BZ13" s="122">
        <v>27.82</v>
      </c>
      <c r="CA13" s="122">
        <v>27.9</v>
      </c>
      <c r="CB13" s="122">
        <v>27.76</v>
      </c>
      <c r="CC13" s="122">
        <v>28.35</v>
      </c>
      <c r="CD13" s="122">
        <v>28.13</v>
      </c>
      <c r="CE13" s="122">
        <v>30.1</v>
      </c>
      <c r="CF13" s="122">
        <v>27.6</v>
      </c>
      <c r="CG13" s="122">
        <v>31.18</v>
      </c>
      <c r="CH13" s="122">
        <v>31.02</v>
      </c>
      <c r="CI13" s="122">
        <v>32.19</v>
      </c>
      <c r="CJ13" s="122">
        <v>32.19</v>
      </c>
      <c r="CK13" s="122">
        <v>32.71</v>
      </c>
      <c r="CL13" s="122">
        <v>33</v>
      </c>
      <c r="CM13" s="122">
        <v>33.020000000000003</v>
      </c>
      <c r="CN13" s="122">
        <v>33.15</v>
      </c>
      <c r="CO13" s="122">
        <v>33.159999999999997</v>
      </c>
      <c r="CP13" s="122">
        <v>33.159999999999997</v>
      </c>
      <c r="CQ13" s="122">
        <v>32.86</v>
      </c>
      <c r="CR13" s="122">
        <v>32.86</v>
      </c>
      <c r="CS13" s="122">
        <v>32.01</v>
      </c>
      <c r="CT13" s="122">
        <v>31.98</v>
      </c>
      <c r="CU13" s="122">
        <v>31.98</v>
      </c>
      <c r="CV13" s="122">
        <v>32.270000000000003</v>
      </c>
      <c r="CW13" s="122">
        <v>32.14</v>
      </c>
      <c r="CX13" s="122">
        <v>30.71</v>
      </c>
      <c r="CY13" s="122">
        <v>28.96</v>
      </c>
      <c r="CZ13" s="122">
        <v>27.73</v>
      </c>
      <c r="DA13" s="122">
        <v>27.51</v>
      </c>
      <c r="DB13" s="122">
        <v>28.06</v>
      </c>
      <c r="DC13" s="122">
        <v>28.72</v>
      </c>
      <c r="DD13" s="122">
        <v>29.19</v>
      </c>
      <c r="DE13" s="122">
        <v>29.49</v>
      </c>
      <c r="DF13" s="122">
        <v>30.1</v>
      </c>
      <c r="DG13" s="122">
        <v>32</v>
      </c>
      <c r="DH13" s="122">
        <v>31.4</v>
      </c>
      <c r="DI13" s="122">
        <v>31.75</v>
      </c>
      <c r="DJ13" s="122">
        <v>31.8</v>
      </c>
      <c r="DK13" s="122">
        <v>32.03</v>
      </c>
      <c r="DL13" s="122">
        <v>32.020000000000003</v>
      </c>
      <c r="DM13" s="122">
        <v>32.229999999999997</v>
      </c>
      <c r="DN13" s="122">
        <v>32.79</v>
      </c>
      <c r="DO13" s="122">
        <v>33.94</v>
      </c>
      <c r="DP13" s="122">
        <v>35.06</v>
      </c>
      <c r="DQ13" s="122">
        <v>33.57</v>
      </c>
      <c r="DR13" s="122">
        <v>33.57</v>
      </c>
      <c r="DS13" s="122">
        <v>34.24</v>
      </c>
      <c r="DT13" s="122">
        <v>34.47</v>
      </c>
      <c r="DU13" s="122">
        <v>34.64</v>
      </c>
      <c r="DV13" s="122">
        <v>34.46</v>
      </c>
      <c r="DW13" s="122">
        <v>34.11</v>
      </c>
      <c r="DX13" s="122">
        <v>33.729999999999997</v>
      </c>
      <c r="DY13" s="122">
        <v>33.54</v>
      </c>
      <c r="DZ13" s="122">
        <v>32.54</v>
      </c>
      <c r="EA13" s="122">
        <v>31.99</v>
      </c>
      <c r="EB13" s="122">
        <v>30.93</v>
      </c>
      <c r="EC13" s="122">
        <v>31.19</v>
      </c>
      <c r="ED13" s="122">
        <v>31.13</v>
      </c>
      <c r="EE13" s="122">
        <v>29.76</v>
      </c>
      <c r="EF13" s="122">
        <v>29.57</v>
      </c>
      <c r="EG13" s="122">
        <v>29.55</v>
      </c>
      <c r="EH13" s="122">
        <v>28.9</v>
      </c>
      <c r="EI13" s="122">
        <v>27.57</v>
      </c>
      <c r="EJ13" s="122">
        <v>26.6</v>
      </c>
      <c r="EK13" s="122">
        <v>25.87</v>
      </c>
      <c r="EL13" s="122">
        <v>25.32</v>
      </c>
      <c r="EM13" s="122">
        <v>25.42</v>
      </c>
      <c r="EN13" s="122">
        <v>26.01</v>
      </c>
      <c r="EO13" s="122">
        <v>26.4</v>
      </c>
      <c r="EP13" s="122">
        <v>26.7</v>
      </c>
      <c r="EQ13" s="122">
        <v>26.37</v>
      </c>
      <c r="ER13" s="122">
        <v>25.49</v>
      </c>
      <c r="ES13" s="122">
        <v>24.51</v>
      </c>
      <c r="ET13" s="122">
        <v>23.56</v>
      </c>
      <c r="EU13" s="122">
        <v>22.52</v>
      </c>
      <c r="EV13" s="122">
        <v>22.02</v>
      </c>
      <c r="EW13" s="122">
        <v>21.96</v>
      </c>
      <c r="EX13" s="122">
        <v>22.34</v>
      </c>
      <c r="EY13" s="122">
        <v>23.13</v>
      </c>
      <c r="EZ13" s="122">
        <v>24.36</v>
      </c>
      <c r="FA13" s="122">
        <v>25.68</v>
      </c>
      <c r="FB13" s="122">
        <v>27.02</v>
      </c>
      <c r="FC13" s="122">
        <v>28</v>
      </c>
      <c r="FD13" s="122">
        <v>28.79</v>
      </c>
      <c r="FE13" s="122">
        <v>29.26</v>
      </c>
      <c r="FF13" s="122">
        <v>29.88</v>
      </c>
      <c r="FG13" s="122">
        <v>30.42</v>
      </c>
      <c r="FH13" s="122">
        <v>31.02</v>
      </c>
      <c r="FI13" s="122">
        <v>31.53</v>
      </c>
      <c r="FJ13" s="122">
        <v>31.6</v>
      </c>
      <c r="FK13" s="122">
        <v>33.08</v>
      </c>
      <c r="FL13" s="122">
        <v>34.68</v>
      </c>
      <c r="FM13" s="122">
        <v>35.21</v>
      </c>
      <c r="FN13" s="122">
        <v>35.4</v>
      </c>
      <c r="FO13" s="122">
        <v>34.479999999999997</v>
      </c>
      <c r="FP13" s="122">
        <v>33.82</v>
      </c>
      <c r="FQ13" s="122">
        <v>32.82</v>
      </c>
      <c r="FR13" s="122">
        <v>32.049999999999997</v>
      </c>
      <c r="FS13" s="122">
        <v>31.21</v>
      </c>
    </row>
    <row r="14" spans="2:175" ht="13.5" thickBot="1" x14ac:dyDescent="0.25"/>
    <row r="15" spans="2:175" ht="13.5" thickBot="1" x14ac:dyDescent="0.25">
      <c r="B15" s="67"/>
      <c r="C15" t="s">
        <v>98</v>
      </c>
      <c r="CF15" s="130"/>
      <c r="CG15" s="130" t="s">
        <v>252</v>
      </c>
      <c r="CH15" s="328" t="s">
        <v>253</v>
      </c>
    </row>
    <row r="16" spans="2:175" x14ac:dyDescent="0.2">
      <c r="CF16" s="329" t="s">
        <v>212</v>
      </c>
      <c r="CG16" s="329">
        <v>54.37</v>
      </c>
      <c r="CH16" s="330">
        <v>54.42</v>
      </c>
    </row>
    <row r="17" spans="3:86" x14ac:dyDescent="0.2">
      <c r="Z17" s="68"/>
      <c r="CF17" s="331" t="s">
        <v>214</v>
      </c>
      <c r="CG17" s="331">
        <v>49.13</v>
      </c>
      <c r="CH17" s="332">
        <v>44.81</v>
      </c>
    </row>
    <row r="18" spans="3:86" x14ac:dyDescent="0.2">
      <c r="CF18" s="331" t="s">
        <v>172</v>
      </c>
      <c r="CG18" s="331">
        <v>39.17</v>
      </c>
      <c r="CH18" s="332">
        <v>37.9</v>
      </c>
    </row>
    <row r="19" spans="3:86" x14ac:dyDescent="0.2">
      <c r="CF19" s="331" t="s">
        <v>144</v>
      </c>
      <c r="CG19" s="331">
        <v>36.369999999999997</v>
      </c>
      <c r="CH19" s="332">
        <v>36.94</v>
      </c>
    </row>
    <row r="20" spans="3:86" x14ac:dyDescent="0.2">
      <c r="CF20" s="331" t="s">
        <v>137</v>
      </c>
      <c r="CG20" s="331">
        <v>35.020000000000003</v>
      </c>
      <c r="CH20" s="332">
        <v>34.68</v>
      </c>
    </row>
    <row r="21" spans="3:86" x14ac:dyDescent="0.2">
      <c r="CF21" s="331" t="s">
        <v>132</v>
      </c>
      <c r="CG21" s="331">
        <v>34.89</v>
      </c>
      <c r="CH21" s="332">
        <v>36.619999999999997</v>
      </c>
    </row>
    <row r="22" spans="3:86" x14ac:dyDescent="0.2">
      <c r="CF22" s="331" t="s">
        <v>216</v>
      </c>
      <c r="CG22" s="331">
        <v>34</v>
      </c>
      <c r="CH22" s="332">
        <v>36</v>
      </c>
    </row>
    <row r="23" spans="3:86" x14ac:dyDescent="0.2">
      <c r="CF23" s="331" t="s">
        <v>142</v>
      </c>
      <c r="CG23" s="331">
        <v>32.89</v>
      </c>
      <c r="CH23" s="332">
        <v>34.68</v>
      </c>
    </row>
    <row r="24" spans="3:86" x14ac:dyDescent="0.2">
      <c r="CF24" s="331" t="s">
        <v>76</v>
      </c>
      <c r="CG24" s="331">
        <v>32.43</v>
      </c>
      <c r="CH24" s="332">
        <v>32.43</v>
      </c>
    </row>
    <row r="25" spans="3:86" x14ac:dyDescent="0.2">
      <c r="CF25" s="331" t="s">
        <v>77</v>
      </c>
      <c r="CG25" s="331">
        <v>32.380000000000003</v>
      </c>
      <c r="CH25" s="332">
        <v>33.83</v>
      </c>
    </row>
    <row r="26" spans="3:86" x14ac:dyDescent="0.2">
      <c r="CF26" s="331" t="s">
        <v>207</v>
      </c>
      <c r="CG26" s="331">
        <v>31.83</v>
      </c>
      <c r="CH26" s="332">
        <v>30.87</v>
      </c>
    </row>
    <row r="27" spans="3:86" x14ac:dyDescent="0.2">
      <c r="CF27" s="331" t="s">
        <v>155</v>
      </c>
      <c r="CG27" s="331">
        <v>31.68</v>
      </c>
      <c r="CH27" s="332">
        <v>35.340000000000003</v>
      </c>
    </row>
    <row r="28" spans="3:86" x14ac:dyDescent="0.2">
      <c r="CF28" s="443" t="s">
        <v>80</v>
      </c>
      <c r="CG28" s="443">
        <v>31.21</v>
      </c>
      <c r="CH28" s="364">
        <v>30.42</v>
      </c>
    </row>
    <row r="29" spans="3:86" x14ac:dyDescent="0.2">
      <c r="CF29" s="331" t="s">
        <v>133</v>
      </c>
      <c r="CG29" s="331">
        <v>31.17</v>
      </c>
      <c r="CH29" s="332">
        <v>32.630000000000003</v>
      </c>
    </row>
    <row r="30" spans="3:86" x14ac:dyDescent="0.2">
      <c r="CF30" s="337" t="s">
        <v>78</v>
      </c>
      <c r="CG30" s="337">
        <v>30.69</v>
      </c>
      <c r="CH30" s="338">
        <v>30.95</v>
      </c>
    </row>
    <row r="31" spans="3:86" x14ac:dyDescent="0.2">
      <c r="CF31" s="331" t="s">
        <v>134</v>
      </c>
      <c r="CG31" s="331">
        <v>30.68</v>
      </c>
      <c r="CH31" s="332">
        <v>30.29</v>
      </c>
    </row>
    <row r="32" spans="3:86" ht="14.25" x14ac:dyDescent="0.2">
      <c r="C32" s="54" t="s">
        <v>82</v>
      </c>
      <c r="CF32" s="331" t="s">
        <v>79</v>
      </c>
      <c r="CG32" s="331">
        <v>30.65</v>
      </c>
      <c r="CH32" s="332">
        <v>29.86</v>
      </c>
    </row>
    <row r="33" spans="84:86" x14ac:dyDescent="0.2">
      <c r="CF33" s="331" t="s">
        <v>153</v>
      </c>
      <c r="CG33" s="331">
        <v>30.36</v>
      </c>
      <c r="CH33" s="332">
        <v>28.6</v>
      </c>
    </row>
    <row r="34" spans="84:86" x14ac:dyDescent="0.2">
      <c r="CF34" s="331" t="s">
        <v>138</v>
      </c>
      <c r="CG34" s="331">
        <v>30.17</v>
      </c>
      <c r="CH34" s="332">
        <v>32.950000000000003</v>
      </c>
    </row>
    <row r="35" spans="84:86" x14ac:dyDescent="0.2">
      <c r="CF35" s="331" t="s">
        <v>215</v>
      </c>
      <c r="CG35" s="331">
        <v>29.88</v>
      </c>
      <c r="CH35" s="332">
        <v>32.979999999999997</v>
      </c>
    </row>
    <row r="36" spans="84:86" x14ac:dyDescent="0.2">
      <c r="CF36" s="331" t="s">
        <v>218</v>
      </c>
      <c r="CG36" s="331">
        <v>29.74</v>
      </c>
      <c r="CH36" s="332">
        <v>30.41</v>
      </c>
    </row>
    <row r="37" spans="84:86" x14ac:dyDescent="0.2">
      <c r="CF37" s="331" t="s">
        <v>198</v>
      </c>
      <c r="CG37" s="331">
        <v>29.23</v>
      </c>
      <c r="CH37" s="332">
        <v>30.76</v>
      </c>
    </row>
    <row r="38" spans="84:86" x14ac:dyDescent="0.2">
      <c r="CF38" s="331" t="s">
        <v>141</v>
      </c>
      <c r="CG38" s="331">
        <v>29.07</v>
      </c>
      <c r="CH38" s="332">
        <v>29.33</v>
      </c>
    </row>
    <row r="39" spans="84:86" x14ac:dyDescent="0.2">
      <c r="CF39" s="331" t="s">
        <v>219</v>
      </c>
      <c r="CG39" s="331">
        <v>28.9</v>
      </c>
      <c r="CH39" s="332">
        <v>29.5</v>
      </c>
    </row>
    <row r="40" spans="84:86" x14ac:dyDescent="0.2">
      <c r="CF40" s="331" t="s">
        <v>217</v>
      </c>
      <c r="CG40" s="331">
        <v>28.74</v>
      </c>
      <c r="CH40" s="332">
        <v>28.47</v>
      </c>
    </row>
    <row r="41" spans="84:86" x14ac:dyDescent="0.2">
      <c r="CF41" s="331" t="s">
        <v>145</v>
      </c>
      <c r="CG41" s="331">
        <v>28.32</v>
      </c>
      <c r="CH41" s="332">
        <v>26.9</v>
      </c>
    </row>
    <row r="42" spans="84:86" x14ac:dyDescent="0.2">
      <c r="CF42" s="331" t="s">
        <v>135</v>
      </c>
      <c r="CG42" s="331">
        <v>26.74</v>
      </c>
      <c r="CH42" s="332">
        <v>28.82</v>
      </c>
    </row>
    <row r="43" spans="84:86" ht="13.5" thickBot="1" x14ac:dyDescent="0.25">
      <c r="CF43" s="331" t="s">
        <v>157</v>
      </c>
      <c r="CG43" s="331">
        <v>25.96</v>
      </c>
      <c r="CH43" s="332">
        <v>26.79</v>
      </c>
    </row>
    <row r="44" spans="84:86" ht="13.5" thickBot="1" x14ac:dyDescent="0.25">
      <c r="CF44" s="130" t="s">
        <v>220</v>
      </c>
      <c r="CG44" s="130">
        <v>32.07</v>
      </c>
      <c r="CH44" s="328">
        <v>32.97</v>
      </c>
    </row>
    <row r="46" spans="84:86" ht="13.5" thickBot="1" x14ac:dyDescent="0.25"/>
    <row r="47" spans="84:86" ht="13.5" thickBot="1" x14ac:dyDescent="0.25">
      <c r="CF47" s="339"/>
      <c r="CG47" s="130" t="s">
        <v>233</v>
      </c>
      <c r="CH47" s="130" t="s">
        <v>222</v>
      </c>
    </row>
    <row r="48" spans="84:86" x14ac:dyDescent="0.2">
      <c r="CF48" s="329" t="s">
        <v>212</v>
      </c>
      <c r="CG48" s="330">
        <v>55.88</v>
      </c>
      <c r="CH48" s="330">
        <v>56</v>
      </c>
    </row>
    <row r="49" spans="2:86" x14ac:dyDescent="0.2">
      <c r="B49" s="61"/>
      <c r="C49" s="61"/>
      <c r="D49" s="61"/>
      <c r="E49" s="61"/>
      <c r="CF49" s="331" t="s">
        <v>172</v>
      </c>
      <c r="CG49" s="332">
        <v>38.79</v>
      </c>
      <c r="CH49" s="332">
        <v>38.65</v>
      </c>
    </row>
    <row r="50" spans="2:86" x14ac:dyDescent="0.2">
      <c r="CF50" s="331" t="s">
        <v>216</v>
      </c>
      <c r="CG50" s="332">
        <v>37.96</v>
      </c>
      <c r="CH50" s="332">
        <v>28.38</v>
      </c>
    </row>
    <row r="51" spans="2:86" x14ac:dyDescent="0.2">
      <c r="CF51" s="331" t="s">
        <v>155</v>
      </c>
      <c r="CG51" s="332">
        <v>37.94</v>
      </c>
      <c r="CH51" s="332">
        <v>30.7</v>
      </c>
    </row>
    <row r="52" spans="2:86" x14ac:dyDescent="0.2">
      <c r="CF52" s="331" t="s">
        <v>144</v>
      </c>
      <c r="CG52" s="332">
        <v>37.630000000000003</v>
      </c>
      <c r="CH52" s="332">
        <v>37.200000000000003</v>
      </c>
    </row>
    <row r="53" spans="2:86" x14ac:dyDescent="0.2">
      <c r="CF53" s="331" t="s">
        <v>137</v>
      </c>
      <c r="CG53" s="332">
        <v>37.340000000000003</v>
      </c>
      <c r="CH53" s="332">
        <v>31.17</v>
      </c>
    </row>
    <row r="54" spans="2:86" x14ac:dyDescent="0.2">
      <c r="CF54" s="331" t="s">
        <v>132</v>
      </c>
      <c r="CG54" s="332">
        <v>37.020000000000003</v>
      </c>
      <c r="CH54" s="332">
        <v>31.99</v>
      </c>
    </row>
    <row r="55" spans="2:86" x14ac:dyDescent="0.2">
      <c r="CF55" s="331" t="s">
        <v>142</v>
      </c>
      <c r="CG55" s="332">
        <v>36.79</v>
      </c>
      <c r="CH55" s="332">
        <v>28.68</v>
      </c>
    </row>
    <row r="56" spans="2:86" x14ac:dyDescent="0.2">
      <c r="CF56" s="331" t="s">
        <v>133</v>
      </c>
      <c r="CG56" s="332">
        <v>36.42</v>
      </c>
      <c r="CH56" s="332">
        <v>28.1</v>
      </c>
    </row>
    <row r="57" spans="2:86" x14ac:dyDescent="0.2">
      <c r="CF57" s="331" t="s">
        <v>77</v>
      </c>
      <c r="CG57" s="332">
        <v>36.409999999999997</v>
      </c>
      <c r="CH57" s="332">
        <v>27.38</v>
      </c>
    </row>
    <row r="58" spans="2:86" x14ac:dyDescent="0.2">
      <c r="CF58" s="331" t="s">
        <v>215</v>
      </c>
      <c r="CG58" s="332">
        <v>35.42</v>
      </c>
      <c r="CH58" s="332">
        <v>28</v>
      </c>
    </row>
    <row r="59" spans="2:86" x14ac:dyDescent="0.2">
      <c r="CF59" s="331" t="s">
        <v>138</v>
      </c>
      <c r="CG59" s="332">
        <v>35.049999999999997</v>
      </c>
      <c r="CH59" s="332">
        <v>26.7</v>
      </c>
    </row>
    <row r="60" spans="2:86" x14ac:dyDescent="0.2">
      <c r="CF60" s="331" t="s">
        <v>76</v>
      </c>
      <c r="CG60" s="332">
        <v>34.4</v>
      </c>
      <c r="CH60" s="332">
        <v>30.18</v>
      </c>
    </row>
    <row r="61" spans="2:86" x14ac:dyDescent="0.2">
      <c r="CF61" s="331" t="s">
        <v>198</v>
      </c>
      <c r="CG61" s="332">
        <v>32.68</v>
      </c>
      <c r="CH61" s="332">
        <v>23.76</v>
      </c>
    </row>
    <row r="62" spans="2:86" x14ac:dyDescent="0.2">
      <c r="CF62" s="337" t="s">
        <v>78</v>
      </c>
      <c r="CG62" s="338">
        <v>32.369999999999997</v>
      </c>
      <c r="CH62" s="338">
        <v>25.96</v>
      </c>
    </row>
    <row r="63" spans="2:86" x14ac:dyDescent="0.2">
      <c r="CF63" s="331" t="s">
        <v>218</v>
      </c>
      <c r="CG63" s="332">
        <v>31.89</v>
      </c>
      <c r="CH63" s="332">
        <v>27.18</v>
      </c>
    </row>
    <row r="64" spans="2:86" x14ac:dyDescent="0.2">
      <c r="CF64" s="363" t="s">
        <v>80</v>
      </c>
      <c r="CG64" s="364">
        <v>31.59</v>
      </c>
      <c r="CH64" s="364">
        <v>24.08</v>
      </c>
    </row>
    <row r="65" spans="84:86" x14ac:dyDescent="0.2">
      <c r="CF65" s="331" t="s">
        <v>79</v>
      </c>
      <c r="CG65" s="332">
        <v>30.99</v>
      </c>
      <c r="CH65" s="332">
        <v>25.31</v>
      </c>
    </row>
    <row r="66" spans="84:86" x14ac:dyDescent="0.2">
      <c r="CF66" s="331" t="s">
        <v>134</v>
      </c>
      <c r="CG66" s="332">
        <v>30.96</v>
      </c>
      <c r="CH66" s="332">
        <v>29.12</v>
      </c>
    </row>
    <row r="67" spans="84:86" x14ac:dyDescent="0.2">
      <c r="CF67" s="331" t="s">
        <v>135</v>
      </c>
      <c r="CG67" s="332">
        <v>30.61</v>
      </c>
      <c r="CH67" s="332">
        <v>21.72</v>
      </c>
    </row>
    <row r="68" spans="84:86" x14ac:dyDescent="0.2">
      <c r="CF68" s="331" t="s">
        <v>219</v>
      </c>
      <c r="CG68" s="332">
        <v>30.48</v>
      </c>
      <c r="CH68" s="332">
        <v>23.8</v>
      </c>
    </row>
    <row r="69" spans="84:86" x14ac:dyDescent="0.2">
      <c r="CF69" s="331" t="s">
        <v>217</v>
      </c>
      <c r="CG69" s="332">
        <v>30.32</v>
      </c>
      <c r="CH69" s="332">
        <v>25.28</v>
      </c>
    </row>
    <row r="70" spans="84:86" x14ac:dyDescent="0.2">
      <c r="CF70" s="331" t="s">
        <v>157</v>
      </c>
      <c r="CG70" s="332">
        <v>29.76</v>
      </c>
      <c r="CH70" s="332">
        <v>21.63</v>
      </c>
    </row>
    <row r="71" spans="84:86" x14ac:dyDescent="0.2">
      <c r="CF71" s="331" t="s">
        <v>153</v>
      </c>
      <c r="CG71" s="332">
        <v>29.68</v>
      </c>
      <c r="CH71" s="332">
        <v>27.77</v>
      </c>
    </row>
    <row r="72" spans="84:86" ht="13.5" thickBot="1" x14ac:dyDescent="0.25">
      <c r="CF72" s="331" t="s">
        <v>145</v>
      </c>
      <c r="CG72" s="332">
        <v>29.19</v>
      </c>
      <c r="CH72" s="332">
        <v>25.66</v>
      </c>
    </row>
    <row r="73" spans="84:86" ht="13.5" thickBot="1" x14ac:dyDescent="0.25">
      <c r="CF73" s="130" t="s">
        <v>220</v>
      </c>
      <c r="CG73" s="328">
        <v>34.86</v>
      </c>
      <c r="CH73" s="328">
        <v>28.46</v>
      </c>
    </row>
    <row r="84" spans="2:7" ht="18.75" x14ac:dyDescent="0.25">
      <c r="B84" s="461" t="s">
        <v>226</v>
      </c>
      <c r="C84" s="462"/>
      <c r="D84" s="462"/>
      <c r="E84" s="462"/>
      <c r="F84" s="462"/>
      <c r="G84" s="462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5" sqref="T65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Q11" sqref="Q11"/>
    </sheetView>
  </sheetViews>
  <sheetFormatPr defaultRowHeight="12.75" x14ac:dyDescent="0.2"/>
  <cols>
    <col min="1" max="1" width="9.140625" style="271"/>
    <col min="2" max="2" width="23.28515625" style="271" customWidth="1"/>
    <col min="3" max="16384" width="9.140625" style="271"/>
  </cols>
  <sheetData>
    <row r="2" spans="2:13" ht="15.75" x14ac:dyDescent="0.25">
      <c r="B2" s="124" t="s">
        <v>196</v>
      </c>
      <c r="G2" s="272"/>
    </row>
    <row r="5" spans="2:13" ht="13.5" thickBot="1" x14ac:dyDescent="0.25"/>
    <row r="6" spans="2:13" ht="16.5" customHeight="1" thickBot="1" x14ac:dyDescent="0.25">
      <c r="B6" s="466" t="s">
        <v>87</v>
      </c>
      <c r="C6" s="463" t="s">
        <v>183</v>
      </c>
      <c r="D6" s="464"/>
      <c r="E6" s="464"/>
      <c r="F6" s="464"/>
      <c r="G6" s="464"/>
      <c r="H6" s="464"/>
      <c r="I6" s="463" t="s">
        <v>184</v>
      </c>
      <c r="J6" s="464"/>
      <c r="K6" s="464"/>
      <c r="L6" s="464"/>
      <c r="M6" s="465"/>
    </row>
    <row r="7" spans="2:13" ht="16.5" customHeight="1" thickBot="1" x14ac:dyDescent="0.25">
      <c r="B7" s="467"/>
      <c r="C7" s="273" t="s">
        <v>230</v>
      </c>
      <c r="D7" s="274" t="s">
        <v>245</v>
      </c>
      <c r="E7" s="274" t="s">
        <v>185</v>
      </c>
      <c r="F7" s="275" t="s">
        <v>186</v>
      </c>
      <c r="G7" s="274" t="s">
        <v>187</v>
      </c>
      <c r="H7" s="276" t="s">
        <v>188</v>
      </c>
      <c r="I7" s="277" t="s">
        <v>231</v>
      </c>
      <c r="J7" s="274" t="s">
        <v>189</v>
      </c>
      <c r="K7" s="275" t="s">
        <v>186</v>
      </c>
      <c r="L7" s="274" t="s">
        <v>190</v>
      </c>
      <c r="M7" s="274" t="s">
        <v>191</v>
      </c>
    </row>
    <row r="8" spans="2:13" ht="30" customHeight="1" thickBot="1" x14ac:dyDescent="0.25">
      <c r="B8" s="459" t="s">
        <v>274</v>
      </c>
      <c r="C8" s="284">
        <v>130.77000000000001</v>
      </c>
      <c r="D8" s="285"/>
      <c r="E8" s="285">
        <v>131.33000000000001</v>
      </c>
      <c r="F8" s="286">
        <v>141.66999999999999</v>
      </c>
      <c r="G8" s="285">
        <v>131.53</v>
      </c>
      <c r="H8" s="287">
        <v>101.75</v>
      </c>
      <c r="I8" s="288"/>
      <c r="J8" s="278">
        <v>99.573593238407071</v>
      </c>
      <c r="K8" s="279">
        <v>92.306063386743858</v>
      </c>
      <c r="L8" s="278">
        <v>99.422185052839666</v>
      </c>
      <c r="M8" s="278">
        <v>128.52088452088455</v>
      </c>
    </row>
    <row r="9" spans="2:13" ht="30" customHeight="1" thickBot="1" x14ac:dyDescent="0.25">
      <c r="B9" s="459" t="s">
        <v>192</v>
      </c>
      <c r="C9" s="284">
        <v>615.83000000000004</v>
      </c>
      <c r="D9" s="285">
        <v>600.64</v>
      </c>
      <c r="E9" s="343">
        <v>584.29999999999995</v>
      </c>
      <c r="F9" s="286">
        <v>616.41999999999996</v>
      </c>
      <c r="G9" s="285">
        <v>750.27</v>
      </c>
      <c r="H9" s="287">
        <v>720.75</v>
      </c>
      <c r="I9" s="280">
        <v>102.52896909962708</v>
      </c>
      <c r="J9" s="278">
        <v>105.39620058189288</v>
      </c>
      <c r="K9" s="279">
        <v>99.904286038739841</v>
      </c>
      <c r="L9" s="278">
        <v>82.081117464379503</v>
      </c>
      <c r="M9" s="278">
        <v>85.442941380506426</v>
      </c>
    </row>
    <row r="10" spans="2:13" ht="30" customHeight="1" thickBot="1" x14ac:dyDescent="0.25">
      <c r="B10" s="459" t="s">
        <v>193</v>
      </c>
      <c r="C10" s="284">
        <v>1185.83</v>
      </c>
      <c r="D10" s="285">
        <v>1118.6300000000001</v>
      </c>
      <c r="E10" s="343">
        <v>1110.55</v>
      </c>
      <c r="F10" s="286">
        <v>1108.33</v>
      </c>
      <c r="G10" s="285">
        <v>1253.28</v>
      </c>
      <c r="H10" s="287">
        <v>855.59</v>
      </c>
      <c r="I10" s="280">
        <v>106.00734827422829</v>
      </c>
      <c r="J10" s="278">
        <v>106.77862320471839</v>
      </c>
      <c r="K10" s="279">
        <v>106.99250223308943</v>
      </c>
      <c r="L10" s="278">
        <v>94.618122047746709</v>
      </c>
      <c r="M10" s="278">
        <v>138.59792657698196</v>
      </c>
    </row>
    <row r="11" spans="2:13" ht="30" customHeight="1" thickBot="1" x14ac:dyDescent="0.25">
      <c r="B11" s="459" t="s">
        <v>194</v>
      </c>
      <c r="C11" s="284">
        <v>2287.7600000000002</v>
      </c>
      <c r="D11" s="285">
        <v>2373.3000000000002</v>
      </c>
      <c r="E11" s="343">
        <v>2314.92</v>
      </c>
      <c r="F11" s="286">
        <v>1743.25</v>
      </c>
      <c r="G11" s="285">
        <v>2190.21</v>
      </c>
      <c r="H11" s="287">
        <v>1287.22</v>
      </c>
      <c r="I11" s="280">
        <v>96.395735895167078</v>
      </c>
      <c r="J11" s="278">
        <v>98.826741312874759</v>
      </c>
      <c r="K11" s="279">
        <v>131.23533629714615</v>
      </c>
      <c r="L11" s="278">
        <v>104.45391081220524</v>
      </c>
      <c r="M11" s="278">
        <v>177.72874877643295</v>
      </c>
    </row>
    <row r="12" spans="2:13" ht="30" customHeight="1" thickBot="1" x14ac:dyDescent="0.25">
      <c r="B12" s="459" t="s">
        <v>195</v>
      </c>
      <c r="C12" s="284">
        <v>2409.2800000000002</v>
      </c>
      <c r="D12" s="285">
        <v>2484.54</v>
      </c>
      <c r="E12" s="343">
        <v>2530.36</v>
      </c>
      <c r="F12" s="286">
        <v>1971.15</v>
      </c>
      <c r="G12" s="285">
        <v>2317.85</v>
      </c>
      <c r="H12" s="287">
        <v>1440.44</v>
      </c>
      <c r="I12" s="280">
        <v>96.970867846764406</v>
      </c>
      <c r="J12" s="278">
        <v>95.214910131364718</v>
      </c>
      <c r="K12" s="279">
        <v>122.22712629683181</v>
      </c>
      <c r="L12" s="278">
        <v>103.94460383545098</v>
      </c>
      <c r="M12" s="278">
        <v>167.260003887701</v>
      </c>
    </row>
    <row r="13" spans="2:13" ht="30" customHeight="1" thickBot="1" x14ac:dyDescent="0.25">
      <c r="B13" s="459" t="s">
        <v>93</v>
      </c>
      <c r="C13" s="368">
        <v>1268.1400000000001</v>
      </c>
      <c r="D13" s="371">
        <v>1294.76</v>
      </c>
      <c r="E13" s="343">
        <v>1199.94</v>
      </c>
      <c r="F13" s="286">
        <v>1293.96</v>
      </c>
      <c r="G13" s="285">
        <v>1420.96</v>
      </c>
      <c r="H13" s="287">
        <v>1122.33</v>
      </c>
      <c r="I13" s="280">
        <v>97.944020513454248</v>
      </c>
      <c r="J13" s="278">
        <v>105.68361751420905</v>
      </c>
      <c r="K13" s="279">
        <v>98.004575102785253</v>
      </c>
      <c r="L13" s="278">
        <v>89.245298952820633</v>
      </c>
      <c r="M13" s="278">
        <v>112.99172257713865</v>
      </c>
    </row>
    <row r="14" spans="2:13" ht="30" customHeight="1" thickBot="1" x14ac:dyDescent="0.25">
      <c r="B14" s="459" t="s">
        <v>94</v>
      </c>
      <c r="C14" s="369">
        <v>1272.9000000000001</v>
      </c>
      <c r="D14" s="372">
        <v>1258.54</v>
      </c>
      <c r="E14" s="343">
        <v>1229.45</v>
      </c>
      <c r="F14" s="286">
        <v>1327.74</v>
      </c>
      <c r="G14" s="285">
        <v>1385.56</v>
      </c>
      <c r="H14" s="287">
        <v>1097.72</v>
      </c>
      <c r="I14" s="280">
        <v>101.14100465618893</v>
      </c>
      <c r="J14" s="278">
        <v>103.53410061409575</v>
      </c>
      <c r="K14" s="279">
        <v>95.869673279407124</v>
      </c>
      <c r="L14" s="278">
        <v>91.868991599064657</v>
      </c>
      <c r="M14" s="278">
        <v>115.95853223044129</v>
      </c>
    </row>
    <row r="16" spans="2:13" x14ac:dyDescent="0.2">
      <c r="B16"/>
      <c r="C16"/>
      <c r="D16"/>
    </row>
    <row r="17" spans="2:4" x14ac:dyDescent="0.2">
      <c r="B17" s="346"/>
      <c r="C17" s="346"/>
      <c r="D17" s="34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3" sqref="N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158</v>
      </c>
    </row>
    <row r="4" spans="1:8" ht="13.5" thickBot="1" x14ac:dyDescent="0.25"/>
    <row r="5" spans="1:8" ht="12.75" customHeight="1" x14ac:dyDescent="0.2">
      <c r="B5" s="468" t="s">
        <v>87</v>
      </c>
      <c r="C5" s="471" t="s">
        <v>1</v>
      </c>
      <c r="D5" s="472"/>
      <c r="E5" s="472"/>
      <c r="F5" s="472"/>
      <c r="G5" s="472"/>
      <c r="H5" s="473"/>
    </row>
    <row r="6" spans="1:8" ht="13.5" customHeight="1" thickBot="1" x14ac:dyDescent="0.25">
      <c r="B6" s="469"/>
      <c r="C6" s="474"/>
      <c r="D6" s="475"/>
      <c r="E6" s="475"/>
      <c r="F6" s="475"/>
      <c r="G6" s="475"/>
      <c r="H6" s="476"/>
    </row>
    <row r="7" spans="1:8" ht="23.25" thickBot="1" x14ac:dyDescent="0.25">
      <c r="B7" s="469"/>
      <c r="C7" s="477" t="s">
        <v>88</v>
      </c>
      <c r="D7" s="478"/>
      <c r="E7" s="344" t="s">
        <v>228</v>
      </c>
      <c r="F7" s="29" t="s">
        <v>89</v>
      </c>
      <c r="G7" s="415"/>
      <c r="H7" s="356" t="s">
        <v>228</v>
      </c>
    </row>
    <row r="8" spans="1:8" ht="15.75" thickBot="1" x14ac:dyDescent="0.25">
      <c r="B8" s="470"/>
      <c r="C8" s="119">
        <v>43303</v>
      </c>
      <c r="D8" s="312">
        <v>43296</v>
      </c>
      <c r="E8" s="62" t="s">
        <v>14</v>
      </c>
      <c r="F8" s="357">
        <v>43303</v>
      </c>
      <c r="G8" s="358">
        <v>43296</v>
      </c>
      <c r="H8" s="270" t="s">
        <v>14</v>
      </c>
    </row>
    <row r="9" spans="1:8" ht="27.75" customHeight="1" thickBot="1" x14ac:dyDescent="0.25">
      <c r="B9" s="282" t="s">
        <v>90</v>
      </c>
      <c r="C9" s="66">
        <v>2287.7600000000002</v>
      </c>
      <c r="D9" s="333">
        <v>2331.2600000000002</v>
      </c>
      <c r="E9" s="216">
        <v>-1.8659437385791371</v>
      </c>
      <c r="F9" s="66">
        <v>530.48277141399626</v>
      </c>
      <c r="G9" s="327">
        <v>539.36883994262189</v>
      </c>
      <c r="H9" s="216">
        <v>-1.6474938614494172</v>
      </c>
    </row>
    <row r="10" spans="1:8" ht="33.75" customHeight="1" thickBot="1" x14ac:dyDescent="0.25">
      <c r="B10" s="282" t="s">
        <v>166</v>
      </c>
      <c r="C10" s="310">
        <v>2409.2800000000002</v>
      </c>
      <c r="D10" s="334">
        <v>2481.9</v>
      </c>
      <c r="E10" s="216">
        <v>-2.9259841250654697</v>
      </c>
      <c r="F10" s="66">
        <v>558.66066873811633</v>
      </c>
      <c r="G10" s="327">
        <v>574.22146129286023</v>
      </c>
      <c r="H10" s="216">
        <v>-2.709893935296106</v>
      </c>
    </row>
    <row r="11" spans="1:8" ht="28.5" customHeight="1" thickBot="1" x14ac:dyDescent="0.25">
      <c r="B11" s="215" t="s">
        <v>91</v>
      </c>
      <c r="C11" s="283">
        <v>615.83000000000004</v>
      </c>
      <c r="D11" s="335">
        <v>598.29</v>
      </c>
      <c r="E11" s="216">
        <v>2.9316886459743734</v>
      </c>
      <c r="F11" s="66">
        <v>142.79784816583964</v>
      </c>
      <c r="G11" s="327">
        <v>138.42256258386934</v>
      </c>
      <c r="H11" s="216">
        <v>3.1608182223323205</v>
      </c>
    </row>
    <row r="12" spans="1:8" ht="22.5" customHeight="1" thickBot="1" x14ac:dyDescent="0.25">
      <c r="B12" s="215" t="s">
        <v>92</v>
      </c>
      <c r="C12" s="283">
        <v>1185.83</v>
      </c>
      <c r="D12" s="335">
        <v>1169.8399999999999</v>
      </c>
      <c r="E12" s="216">
        <v>1.3668535868152918</v>
      </c>
      <c r="F12" s="66">
        <v>274.96869637805497</v>
      </c>
      <c r="G12" s="327">
        <v>270.65846096895098</v>
      </c>
      <c r="H12" s="216">
        <v>1.5924997850329354</v>
      </c>
    </row>
    <row r="13" spans="1:8" ht="23.25" customHeight="1" thickBot="1" x14ac:dyDescent="0.25">
      <c r="B13" s="63" t="s">
        <v>93</v>
      </c>
      <c r="C13" s="66">
        <v>1268.1400000000001</v>
      </c>
      <c r="D13" s="333">
        <v>1301.1600000000001</v>
      </c>
      <c r="E13" s="64">
        <v>-2.5377355590396244</v>
      </c>
      <c r="F13" s="66">
        <v>294.05463061726107</v>
      </c>
      <c r="G13" s="327">
        <v>301.04113645828517</v>
      </c>
      <c r="H13" s="64">
        <v>-2.3207811142422416</v>
      </c>
    </row>
    <row r="14" spans="1:8" ht="34.5" customHeight="1" thickBot="1" x14ac:dyDescent="0.25">
      <c r="B14" s="460" t="s">
        <v>94</v>
      </c>
      <c r="C14" s="310">
        <v>1272.9000000000001</v>
      </c>
      <c r="D14" s="334">
        <v>1269.7</v>
      </c>
      <c r="E14" s="65">
        <v>0.25202803811924435</v>
      </c>
      <c r="F14" s="66">
        <v>295.15837313917365</v>
      </c>
      <c r="G14" s="327">
        <v>293.76243579658512</v>
      </c>
      <c r="H14" s="65">
        <v>0.47519259526944319</v>
      </c>
    </row>
    <row r="15" spans="1:8" ht="30.75" customHeight="1" thickBot="1" x14ac:dyDescent="0.25">
      <c r="B15" s="479" t="s">
        <v>95</v>
      </c>
      <c r="C15" s="480"/>
      <c r="D15" s="480"/>
      <c r="E15" s="481"/>
      <c r="F15" s="319" t="s">
        <v>273</v>
      </c>
      <c r="G15" s="319" t="s">
        <v>263</v>
      </c>
      <c r="H15" s="345" t="s">
        <v>229</v>
      </c>
    </row>
    <row r="16" spans="1:8" ht="15.75" thickBot="1" x14ac:dyDescent="0.25">
      <c r="B16" s="482"/>
      <c r="C16" s="483"/>
      <c r="D16" s="483"/>
      <c r="E16" s="484"/>
      <c r="F16" s="320">
        <v>4.3125999999999998</v>
      </c>
      <c r="G16" s="320">
        <v>4.3221999999999996</v>
      </c>
      <c r="H16" s="217">
        <v>-0.2221091111008244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4" sqref="W3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4" t="s">
        <v>182</v>
      </c>
    </row>
    <row r="4" spans="1:4" ht="15.75" x14ac:dyDescent="0.25">
      <c r="A4" s="124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J35" sqref="J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271</v>
      </c>
    </row>
    <row r="2" spans="2:18" ht="18.75" x14ac:dyDescent="0.3">
      <c r="B2" s="2" t="s">
        <v>23</v>
      </c>
      <c r="E2" s="2"/>
    </row>
    <row r="3" spans="2:18" ht="15.75" thickBot="1" x14ac:dyDescent="0.3">
      <c r="B3" s="111" t="s">
        <v>125</v>
      </c>
      <c r="C3" s="1"/>
    </row>
    <row r="4" spans="2:18" ht="15" thickBot="1" x14ac:dyDescent="0.25">
      <c r="B4" s="485" t="s">
        <v>0</v>
      </c>
      <c r="C4" s="488" t="s">
        <v>40</v>
      </c>
      <c r="D4" s="491" t="s">
        <v>1</v>
      </c>
      <c r="E4" s="492"/>
      <c r="F4" s="493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6"/>
      <c r="C5" s="489"/>
      <c r="D5" s="494"/>
      <c r="E5" s="495"/>
      <c r="F5" s="496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6"/>
      <c r="C6" s="489"/>
      <c r="D6" s="21" t="s">
        <v>26</v>
      </c>
      <c r="E6" s="125"/>
      <c r="F6" s="126" t="s">
        <v>173</v>
      </c>
      <c r="G6" s="21" t="s">
        <v>26</v>
      </c>
      <c r="H6" s="125"/>
      <c r="I6" s="126" t="s">
        <v>174</v>
      </c>
      <c r="J6" s="57" t="s">
        <v>26</v>
      </c>
      <c r="K6" s="57"/>
      <c r="L6" s="126" t="s">
        <v>174</v>
      </c>
      <c r="M6" s="58" t="s">
        <v>26</v>
      </c>
      <c r="N6" s="362"/>
      <c r="O6" s="126" t="s">
        <v>174</v>
      </c>
      <c r="P6" s="22" t="s">
        <v>26</v>
      </c>
      <c r="Q6" s="125"/>
      <c r="R6" s="126" t="s">
        <v>174</v>
      </c>
    </row>
    <row r="7" spans="2:18" ht="15.75" thickBot="1" x14ac:dyDescent="0.25">
      <c r="B7" s="487"/>
      <c r="C7" s="490"/>
      <c r="D7" s="12" t="s">
        <v>272</v>
      </c>
      <c r="E7" s="106" t="s">
        <v>262</v>
      </c>
      <c r="F7" s="204" t="s">
        <v>14</v>
      </c>
      <c r="G7" s="12" t="s">
        <v>272</v>
      </c>
      <c r="H7" s="106" t="s">
        <v>262</v>
      </c>
      <c r="I7" s="398" t="s">
        <v>14</v>
      </c>
      <c r="J7" s="12" t="s">
        <v>272</v>
      </c>
      <c r="K7" s="106" t="s">
        <v>262</v>
      </c>
      <c r="L7" s="399" t="s">
        <v>14</v>
      </c>
      <c r="M7" s="12" t="s">
        <v>272</v>
      </c>
      <c r="N7" s="106" t="s">
        <v>262</v>
      </c>
      <c r="O7" s="204" t="s">
        <v>14</v>
      </c>
      <c r="P7" s="12" t="s">
        <v>272</v>
      </c>
      <c r="Q7" s="106" t="s">
        <v>262</v>
      </c>
      <c r="R7" s="204" t="s">
        <v>14</v>
      </c>
    </row>
    <row r="8" spans="2:18" ht="27" customHeight="1" x14ac:dyDescent="0.2">
      <c r="B8" s="499" t="s">
        <v>55</v>
      </c>
      <c r="C8" s="230" t="s">
        <v>159</v>
      </c>
      <c r="D8" s="25">
        <v>1268.1400000000001</v>
      </c>
      <c r="E8" s="24">
        <v>1301.162</v>
      </c>
      <c r="F8" s="373">
        <v>-2.5378853670795745</v>
      </c>
      <c r="G8" s="25">
        <v>1268.191</v>
      </c>
      <c r="H8" s="400">
        <v>1309.606</v>
      </c>
      <c r="I8" s="401">
        <v>-3.1624015161812</v>
      </c>
      <c r="J8" s="25">
        <v>1259.02</v>
      </c>
      <c r="K8" s="24">
        <v>1248.8589999999999</v>
      </c>
      <c r="L8" s="379">
        <v>0.81362267477754158</v>
      </c>
      <c r="M8" s="25" t="s">
        <v>96</v>
      </c>
      <c r="N8" s="400" t="s">
        <v>96</v>
      </c>
      <c r="O8" s="401" t="s">
        <v>251</v>
      </c>
      <c r="P8" s="25">
        <v>1298.133</v>
      </c>
      <c r="Q8" s="400">
        <v>1311.249</v>
      </c>
      <c r="R8" s="401">
        <v>-1.0002676837122457</v>
      </c>
    </row>
    <row r="9" spans="2:18" ht="23.25" customHeight="1" x14ac:dyDescent="0.2">
      <c r="B9" s="500"/>
      <c r="C9" s="231" t="s">
        <v>160</v>
      </c>
      <c r="D9" s="26">
        <v>1272.896</v>
      </c>
      <c r="E9" s="41">
        <v>1269.701</v>
      </c>
      <c r="F9" s="374">
        <v>0.25163404612581514</v>
      </c>
      <c r="G9" s="26">
        <v>1276.7090000000001</v>
      </c>
      <c r="H9" s="402">
        <v>1270.078</v>
      </c>
      <c r="I9" s="403">
        <v>0.52209391864122412</v>
      </c>
      <c r="J9" s="26">
        <v>1249.645</v>
      </c>
      <c r="K9" s="41">
        <v>1249.482</v>
      </c>
      <c r="L9" s="380">
        <v>1.3045406016254008E-2</v>
      </c>
      <c r="M9" s="26">
        <v>1274.779</v>
      </c>
      <c r="N9" s="402">
        <v>1273.8130000000001</v>
      </c>
      <c r="O9" s="403">
        <v>7.5835307066256546E-2</v>
      </c>
      <c r="P9" s="26">
        <v>1257.633</v>
      </c>
      <c r="Q9" s="404">
        <v>1280.085</v>
      </c>
      <c r="R9" s="403">
        <v>-1.7539460270216429</v>
      </c>
    </row>
    <row r="10" spans="2:18" ht="27" customHeight="1" x14ac:dyDescent="0.2">
      <c r="B10" s="500"/>
      <c r="C10" s="231" t="s">
        <v>167</v>
      </c>
      <c r="D10" s="26">
        <v>1371.2729999999999</v>
      </c>
      <c r="E10" s="41">
        <v>1413.944</v>
      </c>
      <c r="F10" s="374">
        <v>-3.0178705804473198</v>
      </c>
      <c r="G10" s="26" t="s">
        <v>96</v>
      </c>
      <c r="H10" s="402" t="s">
        <v>96</v>
      </c>
      <c r="I10" s="405" t="s">
        <v>251</v>
      </c>
      <c r="J10" s="115" t="s">
        <v>96</v>
      </c>
      <c r="K10" s="41" t="s">
        <v>96</v>
      </c>
      <c r="L10" s="406" t="s">
        <v>251</v>
      </c>
      <c r="M10" s="26" t="s">
        <v>27</v>
      </c>
      <c r="N10" s="402" t="s">
        <v>27</v>
      </c>
      <c r="O10" s="405" t="s">
        <v>27</v>
      </c>
      <c r="P10" s="407" t="s">
        <v>27</v>
      </c>
      <c r="Q10" s="408" t="s">
        <v>27</v>
      </c>
      <c r="R10" s="405" t="s">
        <v>27</v>
      </c>
    </row>
    <row r="11" spans="2:18" ht="27.75" customHeight="1" x14ac:dyDescent="0.2">
      <c r="B11" s="500"/>
      <c r="C11" s="231" t="s">
        <v>168</v>
      </c>
      <c r="D11" s="26">
        <v>1462.241</v>
      </c>
      <c r="E11" s="41">
        <v>1476.81</v>
      </c>
      <c r="F11" s="374">
        <v>-0.98651823863597621</v>
      </c>
      <c r="G11" s="26">
        <v>1565.8869999999999</v>
      </c>
      <c r="H11" s="402">
        <v>1499.2809999999999</v>
      </c>
      <c r="I11" s="403">
        <v>4.4425294524508745</v>
      </c>
      <c r="J11" s="115" t="s">
        <v>96</v>
      </c>
      <c r="K11" s="41" t="s">
        <v>96</v>
      </c>
      <c r="L11" s="406" t="s">
        <v>251</v>
      </c>
      <c r="M11" s="26" t="s">
        <v>96</v>
      </c>
      <c r="N11" s="402" t="s">
        <v>96</v>
      </c>
      <c r="O11" s="405" t="s">
        <v>251</v>
      </c>
      <c r="P11" s="407" t="s">
        <v>96</v>
      </c>
      <c r="Q11" s="408" t="s">
        <v>96</v>
      </c>
      <c r="R11" s="405" t="s">
        <v>251</v>
      </c>
    </row>
    <row r="12" spans="2:18" ht="25.5" x14ac:dyDescent="0.2">
      <c r="B12" s="500"/>
      <c r="C12" s="231" t="s">
        <v>56</v>
      </c>
      <c r="D12" s="26">
        <v>1223.4829999999999</v>
      </c>
      <c r="E12" s="41">
        <v>1240.114</v>
      </c>
      <c r="F12" s="374">
        <v>-1.3410863839937366</v>
      </c>
      <c r="G12" s="26">
        <v>1208.644</v>
      </c>
      <c r="H12" s="402">
        <v>1226.944</v>
      </c>
      <c r="I12" s="403">
        <v>-1.4915106149913897</v>
      </c>
      <c r="J12" s="115" t="s">
        <v>96</v>
      </c>
      <c r="K12" s="41" t="s">
        <v>96</v>
      </c>
      <c r="L12" s="406" t="s">
        <v>251</v>
      </c>
      <c r="M12" s="26">
        <v>1273.211</v>
      </c>
      <c r="N12" s="402">
        <v>1282.8800000000001</v>
      </c>
      <c r="O12" s="403">
        <v>-0.75369481167374153</v>
      </c>
      <c r="P12" s="26" t="s">
        <v>96</v>
      </c>
      <c r="Q12" s="402" t="s">
        <v>96</v>
      </c>
      <c r="R12" s="405" t="s">
        <v>251</v>
      </c>
    </row>
    <row r="13" spans="2:18" ht="23.25" customHeight="1" x14ac:dyDescent="0.2">
      <c r="B13" s="500"/>
      <c r="C13" s="231" t="s">
        <v>57</v>
      </c>
      <c r="D13" s="26" t="s">
        <v>96</v>
      </c>
      <c r="E13" s="41" t="s">
        <v>96</v>
      </c>
      <c r="F13" s="375" t="s">
        <v>251</v>
      </c>
      <c r="G13" s="26" t="s">
        <v>96</v>
      </c>
      <c r="H13" s="402" t="s">
        <v>96</v>
      </c>
      <c r="I13" s="405" t="s">
        <v>251</v>
      </c>
      <c r="J13" s="115" t="s">
        <v>27</v>
      </c>
      <c r="K13" s="41" t="s">
        <v>27</v>
      </c>
      <c r="L13" s="406" t="s">
        <v>27</v>
      </c>
      <c r="M13" s="26" t="s">
        <v>27</v>
      </c>
      <c r="N13" s="402" t="s">
        <v>27</v>
      </c>
      <c r="O13" s="405" t="s">
        <v>27</v>
      </c>
      <c r="P13" s="26" t="s">
        <v>27</v>
      </c>
      <c r="Q13" s="402" t="s">
        <v>27</v>
      </c>
      <c r="R13" s="405" t="s">
        <v>27</v>
      </c>
    </row>
    <row r="14" spans="2:18" ht="15.75" thickBot="1" x14ac:dyDescent="0.25">
      <c r="B14" s="501"/>
      <c r="C14" s="313" t="s">
        <v>58</v>
      </c>
      <c r="D14" s="30" t="s">
        <v>96</v>
      </c>
      <c r="E14" s="113" t="s">
        <v>96</v>
      </c>
      <c r="F14" s="376" t="s">
        <v>251</v>
      </c>
      <c r="G14" s="28" t="s">
        <v>27</v>
      </c>
      <c r="H14" s="409" t="s">
        <v>27</v>
      </c>
      <c r="I14" s="410" t="s">
        <v>27</v>
      </c>
      <c r="J14" s="127" t="s">
        <v>27</v>
      </c>
      <c r="K14" s="39" t="s">
        <v>27</v>
      </c>
      <c r="L14" s="411" t="s">
        <v>27</v>
      </c>
      <c r="M14" s="28" t="s">
        <v>96</v>
      </c>
      <c r="N14" s="409" t="s">
        <v>96</v>
      </c>
      <c r="O14" s="410" t="s">
        <v>251</v>
      </c>
      <c r="P14" s="28" t="s">
        <v>27</v>
      </c>
      <c r="Q14" s="409" t="s">
        <v>27</v>
      </c>
      <c r="R14" s="410" t="s">
        <v>27</v>
      </c>
    </row>
    <row r="15" spans="2:18" ht="15.75" customHeight="1" x14ac:dyDescent="0.2">
      <c r="B15" s="502" t="s">
        <v>59</v>
      </c>
      <c r="C15" s="503"/>
      <c r="D15" s="25">
        <v>1485.7149999999999</v>
      </c>
      <c r="E15" s="24">
        <v>1447.6</v>
      </c>
      <c r="F15" s="373">
        <v>2.6329787234042561</v>
      </c>
      <c r="G15" s="26">
        <v>1497.4880000000001</v>
      </c>
      <c r="H15" s="402">
        <v>1459.1479999999999</v>
      </c>
      <c r="I15" s="405">
        <v>2.6275607409255364</v>
      </c>
      <c r="J15" s="25">
        <v>1449.3969999999999</v>
      </c>
      <c r="K15" s="24">
        <v>1477.6189999999999</v>
      </c>
      <c r="L15" s="379">
        <v>-1.9099646119872564</v>
      </c>
      <c r="M15" s="25">
        <v>1296.5</v>
      </c>
      <c r="N15" s="400">
        <v>1300.3030000000001</v>
      </c>
      <c r="O15" s="401">
        <v>-0.29247029346237841</v>
      </c>
      <c r="P15" s="25" t="s">
        <v>27</v>
      </c>
      <c r="Q15" s="400" t="s">
        <v>27</v>
      </c>
      <c r="R15" s="401" t="s">
        <v>27</v>
      </c>
    </row>
    <row r="16" spans="2:18" ht="15" x14ac:dyDescent="0.2">
      <c r="B16" s="504" t="s">
        <v>60</v>
      </c>
      <c r="C16" s="505"/>
      <c r="D16" s="26">
        <v>1073.482</v>
      </c>
      <c r="E16" s="41">
        <v>1077.509</v>
      </c>
      <c r="F16" s="374">
        <v>-0.37373237717736407</v>
      </c>
      <c r="G16" s="26" t="s">
        <v>96</v>
      </c>
      <c r="H16" s="402" t="s">
        <v>96</v>
      </c>
      <c r="I16" s="405" t="s">
        <v>251</v>
      </c>
      <c r="J16" s="115" t="s">
        <v>96</v>
      </c>
      <c r="K16" s="41" t="s">
        <v>96</v>
      </c>
      <c r="L16" s="406" t="s">
        <v>251</v>
      </c>
      <c r="M16" s="26" t="s">
        <v>96</v>
      </c>
      <c r="N16" s="402" t="s">
        <v>96</v>
      </c>
      <c r="O16" s="405" t="s">
        <v>251</v>
      </c>
      <c r="P16" s="26" t="s">
        <v>27</v>
      </c>
      <c r="Q16" s="402" t="s">
        <v>27</v>
      </c>
      <c r="R16" s="403" t="s">
        <v>27</v>
      </c>
    </row>
    <row r="17" spans="2:18" ht="15" customHeight="1" thickBot="1" x14ac:dyDescent="0.25">
      <c r="B17" s="506" t="s">
        <v>61</v>
      </c>
      <c r="C17" s="507"/>
      <c r="D17" s="28">
        <v>1972.279</v>
      </c>
      <c r="E17" s="39">
        <v>1904.877</v>
      </c>
      <c r="F17" s="40">
        <v>3.5383911927121829</v>
      </c>
      <c r="G17" s="28" t="s">
        <v>96</v>
      </c>
      <c r="H17" s="409" t="s">
        <v>96</v>
      </c>
      <c r="I17" s="410" t="s">
        <v>251</v>
      </c>
      <c r="J17" s="127" t="s">
        <v>27</v>
      </c>
      <c r="K17" s="39" t="s">
        <v>27</v>
      </c>
      <c r="L17" s="411" t="s">
        <v>27</v>
      </c>
      <c r="M17" s="28" t="s">
        <v>27</v>
      </c>
      <c r="N17" s="409" t="s">
        <v>27</v>
      </c>
      <c r="O17" s="410" t="s">
        <v>27</v>
      </c>
      <c r="P17" s="28">
        <v>2116.0940000000001</v>
      </c>
      <c r="Q17" s="409">
        <v>1995.826</v>
      </c>
      <c r="R17" s="412">
        <v>6.0259762123551868</v>
      </c>
    </row>
    <row r="18" spans="2:18" ht="15.75" customHeight="1" x14ac:dyDescent="0.2">
      <c r="B18" s="497" t="s">
        <v>62</v>
      </c>
      <c r="C18" s="314" t="s">
        <v>53</v>
      </c>
      <c r="D18" s="27">
        <v>908.46100000000001</v>
      </c>
      <c r="E18" s="340">
        <v>904.34699999999998</v>
      </c>
      <c r="F18" s="377">
        <v>0.45491387708479519</v>
      </c>
      <c r="G18" s="27">
        <v>932.75900000000001</v>
      </c>
      <c r="H18" s="413">
        <v>926.47900000000004</v>
      </c>
      <c r="I18" s="414">
        <v>0.67783511552878939</v>
      </c>
      <c r="J18" s="27">
        <v>966.00699999999995</v>
      </c>
      <c r="K18" s="340">
        <v>971.67200000000003</v>
      </c>
      <c r="L18" s="386">
        <v>-0.58301566783853775</v>
      </c>
      <c r="M18" s="27">
        <v>926.98500000000001</v>
      </c>
      <c r="N18" s="413">
        <v>927.85699999999997</v>
      </c>
      <c r="O18" s="414">
        <v>-9.3979999073128428E-2</v>
      </c>
      <c r="P18" s="27">
        <v>743.91300000000001</v>
      </c>
      <c r="Q18" s="413">
        <v>734.59900000000005</v>
      </c>
      <c r="R18" s="414">
        <v>1.2679026244250216</v>
      </c>
    </row>
    <row r="19" spans="2:18" ht="37.5" customHeight="1" thickBot="1" x14ac:dyDescent="0.25">
      <c r="B19" s="498"/>
      <c r="C19" s="232" t="s">
        <v>63</v>
      </c>
      <c r="D19" s="28">
        <v>671.91600000000005</v>
      </c>
      <c r="E19" s="39">
        <v>673.68700000000001</v>
      </c>
      <c r="F19" s="40">
        <v>-0.26288172400535531</v>
      </c>
      <c r="G19" s="28" t="s">
        <v>96</v>
      </c>
      <c r="H19" s="409" t="s">
        <v>96</v>
      </c>
      <c r="I19" s="410" t="s">
        <v>251</v>
      </c>
      <c r="J19" s="127" t="s">
        <v>96</v>
      </c>
      <c r="K19" s="39" t="s">
        <v>96</v>
      </c>
      <c r="L19" s="411" t="s">
        <v>251</v>
      </c>
      <c r="M19" s="28" t="s">
        <v>96</v>
      </c>
      <c r="N19" s="409" t="s">
        <v>96</v>
      </c>
      <c r="O19" s="410" t="s">
        <v>251</v>
      </c>
      <c r="P19" s="28" t="s">
        <v>96</v>
      </c>
      <c r="Q19" s="409" t="s">
        <v>96</v>
      </c>
      <c r="R19" s="410" t="s">
        <v>251</v>
      </c>
    </row>
    <row r="21" spans="2:18" ht="24" x14ac:dyDescent="0.3">
      <c r="B21" s="20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Y16" sqref="Y16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271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174</v>
      </c>
      <c r="H8" s="29" t="s">
        <v>26</v>
      </c>
      <c r="I8" s="9"/>
      <c r="J8" s="10" t="s">
        <v>175</v>
      </c>
      <c r="K8" s="29" t="s">
        <v>26</v>
      </c>
      <c r="L8" s="9"/>
      <c r="M8" s="10" t="s">
        <v>175</v>
      </c>
      <c r="N8" s="29" t="s">
        <v>26</v>
      </c>
      <c r="O8" s="9"/>
      <c r="P8" s="10" t="s">
        <v>175</v>
      </c>
      <c r="Q8" s="29" t="s">
        <v>26</v>
      </c>
      <c r="R8" s="9"/>
      <c r="S8" s="11" t="s">
        <v>175</v>
      </c>
    </row>
    <row r="9" spans="3:19" ht="30" customHeight="1" thickBot="1" x14ac:dyDescent="0.25">
      <c r="C9" s="23"/>
      <c r="D9" s="15"/>
      <c r="E9" s="12" t="s">
        <v>272</v>
      </c>
      <c r="F9" s="106" t="s">
        <v>262</v>
      </c>
      <c r="G9" s="13" t="s">
        <v>14</v>
      </c>
      <c r="H9" s="12" t="s">
        <v>272</v>
      </c>
      <c r="I9" s="106" t="s">
        <v>262</v>
      </c>
      <c r="J9" s="13" t="s">
        <v>14</v>
      </c>
      <c r="K9" s="12" t="s">
        <v>272</v>
      </c>
      <c r="L9" s="106" t="s">
        <v>262</v>
      </c>
      <c r="M9" s="13" t="s">
        <v>14</v>
      </c>
      <c r="N9" s="12" t="s">
        <v>272</v>
      </c>
      <c r="O9" s="106" t="s">
        <v>262</v>
      </c>
      <c r="P9" s="13" t="s">
        <v>14</v>
      </c>
      <c r="Q9" s="12" t="s">
        <v>272</v>
      </c>
      <c r="R9" s="106" t="s">
        <v>262</v>
      </c>
      <c r="S9" s="14" t="s">
        <v>14</v>
      </c>
    </row>
    <row r="10" spans="3:19" ht="17.25" customHeight="1" x14ac:dyDescent="0.2">
      <c r="C10" s="508" t="s">
        <v>83</v>
      </c>
      <c r="D10" s="233" t="s">
        <v>43</v>
      </c>
      <c r="E10" s="428" t="s">
        <v>27</v>
      </c>
      <c r="F10" s="429" t="s">
        <v>27</v>
      </c>
      <c r="G10" s="430" t="s">
        <v>27</v>
      </c>
      <c r="H10" s="428" t="s">
        <v>27</v>
      </c>
      <c r="I10" s="429" t="s">
        <v>27</v>
      </c>
      <c r="J10" s="430" t="s">
        <v>27</v>
      </c>
      <c r="K10" s="428" t="s">
        <v>27</v>
      </c>
      <c r="L10" s="429" t="s">
        <v>27</v>
      </c>
      <c r="M10" s="430" t="s">
        <v>27</v>
      </c>
      <c r="N10" s="428" t="s">
        <v>27</v>
      </c>
      <c r="O10" s="429" t="s">
        <v>27</v>
      </c>
      <c r="P10" s="430" t="s">
        <v>27</v>
      </c>
      <c r="Q10" s="428" t="s">
        <v>27</v>
      </c>
      <c r="R10" s="429" t="s">
        <v>27</v>
      </c>
      <c r="S10" s="431" t="s">
        <v>27</v>
      </c>
    </row>
    <row r="11" spans="3:19" ht="15" customHeight="1" x14ac:dyDescent="0.2">
      <c r="C11" s="509"/>
      <c r="D11" s="234" t="s">
        <v>44</v>
      </c>
      <c r="E11" s="26" t="s">
        <v>27</v>
      </c>
      <c r="F11" s="41" t="s">
        <v>27</v>
      </c>
      <c r="G11" s="432" t="s">
        <v>27</v>
      </c>
      <c r="H11" s="26" t="s">
        <v>27</v>
      </c>
      <c r="I11" s="41" t="s">
        <v>27</v>
      </c>
      <c r="J11" s="432" t="s">
        <v>27</v>
      </c>
      <c r="K11" s="26" t="s">
        <v>27</v>
      </c>
      <c r="L11" s="41" t="s">
        <v>27</v>
      </c>
      <c r="M11" s="432" t="s">
        <v>27</v>
      </c>
      <c r="N11" s="26" t="s">
        <v>27</v>
      </c>
      <c r="O11" s="41" t="s">
        <v>27</v>
      </c>
      <c r="P11" s="432" t="s">
        <v>27</v>
      </c>
      <c r="Q11" s="26" t="s">
        <v>27</v>
      </c>
      <c r="R11" s="41" t="s">
        <v>27</v>
      </c>
      <c r="S11" s="374" t="s">
        <v>27</v>
      </c>
    </row>
    <row r="12" spans="3:19" ht="15" customHeight="1" x14ac:dyDescent="0.2">
      <c r="C12" s="509"/>
      <c r="D12" s="234" t="s">
        <v>45</v>
      </c>
      <c r="E12" s="26">
        <v>175.87700000000001</v>
      </c>
      <c r="F12" s="41">
        <v>177.68799999999999</v>
      </c>
      <c r="G12" s="432">
        <v>-1.0192021971095282</v>
      </c>
      <c r="H12" s="26">
        <v>178.167</v>
      </c>
      <c r="I12" s="41">
        <v>180.81100000000001</v>
      </c>
      <c r="J12" s="432">
        <v>-1.4623004131385842</v>
      </c>
      <c r="K12" s="26">
        <v>179.00299999999999</v>
      </c>
      <c r="L12" s="41">
        <v>178.41399999999999</v>
      </c>
      <c r="M12" s="432">
        <v>0.33013104352797351</v>
      </c>
      <c r="N12" s="26">
        <v>173.767</v>
      </c>
      <c r="O12" s="41">
        <v>173.83699999999999</v>
      </c>
      <c r="P12" s="432">
        <v>-4.0267607011161714E-2</v>
      </c>
      <c r="Q12" s="26">
        <v>163.89599999999999</v>
      </c>
      <c r="R12" s="41">
        <v>164.85</v>
      </c>
      <c r="S12" s="374">
        <v>-0.57870791628753881</v>
      </c>
    </row>
    <row r="13" spans="3:19" ht="15" customHeight="1" x14ac:dyDescent="0.2">
      <c r="C13" s="509"/>
      <c r="D13" s="235" t="s">
        <v>46</v>
      </c>
      <c r="E13" s="26">
        <v>188.39400000000001</v>
      </c>
      <c r="F13" s="41">
        <v>187.88900000000001</v>
      </c>
      <c r="G13" s="432">
        <v>0.26877571332009614</v>
      </c>
      <c r="H13" s="26">
        <v>188.733</v>
      </c>
      <c r="I13" s="41">
        <v>187.893</v>
      </c>
      <c r="J13" s="432">
        <v>0.44706295604413332</v>
      </c>
      <c r="K13" s="26">
        <v>190.07400000000001</v>
      </c>
      <c r="L13" s="41">
        <v>196.351</v>
      </c>
      <c r="M13" s="432">
        <v>-3.1968260920494354</v>
      </c>
      <c r="N13" s="26">
        <v>187.08</v>
      </c>
      <c r="O13" s="41">
        <v>187.28</v>
      </c>
      <c r="P13" s="432">
        <v>-0.1067919692439068</v>
      </c>
      <c r="Q13" s="26">
        <v>160.05000000000001</v>
      </c>
      <c r="R13" s="41">
        <v>163.47800000000001</v>
      </c>
      <c r="S13" s="374">
        <v>-2.0969182397631467</v>
      </c>
    </row>
    <row r="14" spans="3:19" ht="15" customHeight="1" thickBot="1" x14ac:dyDescent="0.25">
      <c r="C14" s="509"/>
      <c r="D14" s="236" t="s">
        <v>47</v>
      </c>
      <c r="E14" s="26">
        <v>279.98200000000003</v>
      </c>
      <c r="F14" s="41">
        <v>284.18599999999998</v>
      </c>
      <c r="G14" s="432">
        <v>-1.4793128444047037</v>
      </c>
      <c r="H14" s="26" t="s">
        <v>96</v>
      </c>
      <c r="I14" s="41" t="s">
        <v>96</v>
      </c>
      <c r="J14" s="391" t="s">
        <v>251</v>
      </c>
      <c r="K14" s="26" t="s">
        <v>27</v>
      </c>
      <c r="L14" s="41" t="s">
        <v>27</v>
      </c>
      <c r="M14" s="432" t="s">
        <v>27</v>
      </c>
      <c r="N14" s="26" t="s">
        <v>96</v>
      </c>
      <c r="O14" s="41" t="s">
        <v>96</v>
      </c>
      <c r="P14" s="391" t="s">
        <v>251</v>
      </c>
      <c r="Q14" s="26" t="s">
        <v>27</v>
      </c>
      <c r="R14" s="41" t="s">
        <v>27</v>
      </c>
      <c r="S14" s="374" t="s">
        <v>27</v>
      </c>
    </row>
    <row r="15" spans="3:19" ht="15" customHeight="1" thickBot="1" x14ac:dyDescent="0.25">
      <c r="C15" s="510"/>
      <c r="D15" s="237" t="s">
        <v>24</v>
      </c>
      <c r="E15" s="392">
        <v>182.3195391378222</v>
      </c>
      <c r="F15" s="393">
        <v>183.18701094982015</v>
      </c>
      <c r="G15" s="394">
        <v>-0.47354438914643815</v>
      </c>
      <c r="H15" s="392">
        <v>184.64163561971316</v>
      </c>
      <c r="I15" s="393">
        <v>185.60029592424164</v>
      </c>
      <c r="J15" s="394">
        <v>-0.51651873708207074</v>
      </c>
      <c r="K15" s="392">
        <v>182.77005815990324</v>
      </c>
      <c r="L15" s="393">
        <v>185.60252478897567</v>
      </c>
      <c r="M15" s="394">
        <v>-1.5260927254588024</v>
      </c>
      <c r="N15" s="392">
        <v>177.86130863176766</v>
      </c>
      <c r="O15" s="393">
        <v>177.88018977436852</v>
      </c>
      <c r="P15" s="394">
        <v>-1.0614528028562924E-2</v>
      </c>
      <c r="Q15" s="392">
        <v>163.68416380487849</v>
      </c>
      <c r="R15" s="393">
        <v>165.04715962422253</v>
      </c>
      <c r="S15" s="397">
        <v>-0.82582203925671249</v>
      </c>
    </row>
    <row r="16" spans="3:19" ht="15.75" customHeight="1" x14ac:dyDescent="0.2">
      <c r="C16" s="508" t="s">
        <v>25</v>
      </c>
      <c r="D16" s="233" t="s">
        <v>43</v>
      </c>
      <c r="E16" s="428">
        <v>170.58600000000001</v>
      </c>
      <c r="F16" s="429">
        <v>172.03299999999999</v>
      </c>
      <c r="G16" s="430">
        <v>-0.84111769253571944</v>
      </c>
      <c r="H16" s="428">
        <v>172.35900000000001</v>
      </c>
      <c r="I16" s="429">
        <v>172.05699999999999</v>
      </c>
      <c r="J16" s="430">
        <v>0.17552322776755433</v>
      </c>
      <c r="K16" s="428">
        <v>166.52500000000001</v>
      </c>
      <c r="L16" s="429">
        <v>171.94900000000001</v>
      </c>
      <c r="M16" s="430">
        <v>-3.1544236953980578</v>
      </c>
      <c r="N16" s="428" t="s">
        <v>27</v>
      </c>
      <c r="O16" s="429" t="s">
        <v>27</v>
      </c>
      <c r="P16" s="430" t="s">
        <v>27</v>
      </c>
      <c r="Q16" s="428" t="s">
        <v>27</v>
      </c>
      <c r="R16" s="429" t="s">
        <v>27</v>
      </c>
      <c r="S16" s="431" t="s">
        <v>27</v>
      </c>
    </row>
    <row r="17" spans="3:19" ht="15" customHeight="1" x14ac:dyDescent="0.2">
      <c r="C17" s="513"/>
      <c r="D17" s="238" t="s">
        <v>44</v>
      </c>
      <c r="E17" s="26">
        <v>174.613</v>
      </c>
      <c r="F17" s="41">
        <v>172.642</v>
      </c>
      <c r="G17" s="432">
        <v>1.141668887061088</v>
      </c>
      <c r="H17" s="26">
        <v>170.37700000000001</v>
      </c>
      <c r="I17" s="41">
        <v>169.4</v>
      </c>
      <c r="J17" s="432">
        <v>0.57674144037780628</v>
      </c>
      <c r="K17" s="26">
        <v>182.536</v>
      </c>
      <c r="L17" s="41">
        <v>183.33799999999999</v>
      </c>
      <c r="M17" s="432">
        <v>-0.43744341053136421</v>
      </c>
      <c r="N17" s="26" t="s">
        <v>27</v>
      </c>
      <c r="O17" s="41" t="s">
        <v>27</v>
      </c>
      <c r="P17" s="432" t="s">
        <v>27</v>
      </c>
      <c r="Q17" s="26" t="s">
        <v>27</v>
      </c>
      <c r="R17" s="41" t="s">
        <v>27</v>
      </c>
      <c r="S17" s="374" t="s">
        <v>27</v>
      </c>
    </row>
    <row r="18" spans="3:19" ht="15" customHeight="1" x14ac:dyDescent="0.2">
      <c r="C18" s="513"/>
      <c r="D18" s="238" t="s">
        <v>45</v>
      </c>
      <c r="E18" s="26">
        <v>189.74700000000001</v>
      </c>
      <c r="F18" s="41">
        <v>190.17</v>
      </c>
      <c r="G18" s="432">
        <v>-0.22243256034073378</v>
      </c>
      <c r="H18" s="26">
        <v>193.00200000000001</v>
      </c>
      <c r="I18" s="41">
        <v>194.15799999999999</v>
      </c>
      <c r="J18" s="432">
        <v>-0.59539138227627897</v>
      </c>
      <c r="K18" s="26">
        <v>179.96600000000001</v>
      </c>
      <c r="L18" s="41">
        <v>177.48</v>
      </c>
      <c r="M18" s="432">
        <v>1.4007212080234497</v>
      </c>
      <c r="N18" s="26" t="s">
        <v>96</v>
      </c>
      <c r="O18" s="41" t="s">
        <v>96</v>
      </c>
      <c r="P18" s="391" t="s">
        <v>251</v>
      </c>
      <c r="Q18" s="26" t="s">
        <v>96</v>
      </c>
      <c r="R18" s="41" t="s">
        <v>96</v>
      </c>
      <c r="S18" s="375" t="s">
        <v>251</v>
      </c>
    </row>
    <row r="19" spans="3:19" ht="15" customHeight="1" x14ac:dyDescent="0.2">
      <c r="C19" s="513"/>
      <c r="D19" s="238" t="s">
        <v>46</v>
      </c>
      <c r="E19" s="26">
        <v>185.85400000000001</v>
      </c>
      <c r="F19" s="41">
        <v>187.696</v>
      </c>
      <c r="G19" s="432">
        <v>-0.98137413690221664</v>
      </c>
      <c r="H19" s="26">
        <v>188.91399999999999</v>
      </c>
      <c r="I19" s="41">
        <v>188.44499999999999</v>
      </c>
      <c r="J19" s="432">
        <v>0.24887898325771129</v>
      </c>
      <c r="K19" s="26">
        <v>179.529</v>
      </c>
      <c r="L19" s="41">
        <v>184.46700000000001</v>
      </c>
      <c r="M19" s="432">
        <v>-2.6769015596285599</v>
      </c>
      <c r="N19" s="26" t="s">
        <v>27</v>
      </c>
      <c r="O19" s="41" t="s">
        <v>27</v>
      </c>
      <c r="P19" s="432" t="s">
        <v>27</v>
      </c>
      <c r="Q19" s="26" t="s">
        <v>96</v>
      </c>
      <c r="R19" s="41" t="s">
        <v>96</v>
      </c>
      <c r="S19" s="374" t="s">
        <v>251</v>
      </c>
    </row>
    <row r="20" spans="3:19" ht="15" customHeight="1" x14ac:dyDescent="0.2">
      <c r="C20" s="513"/>
      <c r="D20" s="238" t="s">
        <v>47</v>
      </c>
      <c r="E20" s="30">
        <v>200.21299999999999</v>
      </c>
      <c r="F20" s="113">
        <v>186.07499999999999</v>
      </c>
      <c r="G20" s="396">
        <v>7.5980115544807232</v>
      </c>
      <c r="H20" s="30">
        <v>180.18</v>
      </c>
      <c r="I20" s="113">
        <v>184.83</v>
      </c>
      <c r="J20" s="396">
        <v>-2.5158253530271089</v>
      </c>
      <c r="K20" s="30">
        <v>222.28899999999999</v>
      </c>
      <c r="L20" s="113">
        <v>216</v>
      </c>
      <c r="M20" s="396">
        <v>2.9115740740740681</v>
      </c>
      <c r="N20" s="26" t="s">
        <v>96</v>
      </c>
      <c r="O20" s="41" t="s">
        <v>96</v>
      </c>
      <c r="P20" s="391" t="s">
        <v>251</v>
      </c>
      <c r="Q20" s="26" t="s">
        <v>27</v>
      </c>
      <c r="R20" s="41" t="s">
        <v>27</v>
      </c>
      <c r="S20" s="375" t="s">
        <v>27</v>
      </c>
    </row>
    <row r="21" spans="3:19" ht="15" customHeight="1" thickBot="1" x14ac:dyDescent="0.25">
      <c r="C21" s="514"/>
      <c r="D21" s="239" t="s">
        <v>24</v>
      </c>
      <c r="E21" s="392">
        <v>184.5704456672224</v>
      </c>
      <c r="F21" s="393">
        <v>185.07913957196465</v>
      </c>
      <c r="G21" s="394">
        <v>-0.27485210160297313</v>
      </c>
      <c r="H21" s="392">
        <v>186.66385511227205</v>
      </c>
      <c r="I21" s="393">
        <v>185.67894127979341</v>
      </c>
      <c r="J21" s="394">
        <v>0.53043916864783591</v>
      </c>
      <c r="K21" s="392">
        <v>180.03193529103461</v>
      </c>
      <c r="L21" s="393">
        <v>182.77612215026278</v>
      </c>
      <c r="M21" s="394">
        <v>-1.5013924285865585</v>
      </c>
      <c r="N21" s="392" t="s">
        <v>96</v>
      </c>
      <c r="O21" s="393" t="s">
        <v>96</v>
      </c>
      <c r="P21" s="394" t="s">
        <v>251</v>
      </c>
      <c r="Q21" s="392" t="s">
        <v>96</v>
      </c>
      <c r="R21" s="393" t="s">
        <v>96</v>
      </c>
      <c r="S21" s="397" t="s">
        <v>251</v>
      </c>
    </row>
    <row r="22" spans="3:19" ht="15.75" customHeight="1" x14ac:dyDescent="0.2">
      <c r="C22" s="508" t="s">
        <v>48</v>
      </c>
      <c r="D22" s="240" t="s">
        <v>43</v>
      </c>
      <c r="E22" s="428">
        <v>325.44900000000001</v>
      </c>
      <c r="F22" s="429">
        <v>313.93</v>
      </c>
      <c r="G22" s="430">
        <v>3.6692893320166933</v>
      </c>
      <c r="H22" s="433" t="s">
        <v>27</v>
      </c>
      <c r="I22" s="434" t="s">
        <v>27</v>
      </c>
      <c r="J22" s="430" t="s">
        <v>27</v>
      </c>
      <c r="K22" s="428">
        <v>325.44900000000001</v>
      </c>
      <c r="L22" s="429">
        <v>313.93</v>
      </c>
      <c r="M22" s="430">
        <v>3.6692893320166933</v>
      </c>
      <c r="N22" s="428" t="s">
        <v>27</v>
      </c>
      <c r="O22" s="429" t="s">
        <v>27</v>
      </c>
      <c r="P22" s="430" t="s">
        <v>27</v>
      </c>
      <c r="Q22" s="428" t="s">
        <v>27</v>
      </c>
      <c r="R22" s="429" t="s">
        <v>27</v>
      </c>
      <c r="S22" s="431" t="s">
        <v>27</v>
      </c>
    </row>
    <row r="23" spans="3:19" ht="15" customHeight="1" x14ac:dyDescent="0.2">
      <c r="C23" s="513"/>
      <c r="D23" s="238" t="s">
        <v>44</v>
      </c>
      <c r="E23" s="30">
        <v>444.39</v>
      </c>
      <c r="F23" s="113">
        <v>432.303</v>
      </c>
      <c r="G23" s="396">
        <v>2.7959556144648521</v>
      </c>
      <c r="H23" s="30" t="s">
        <v>96</v>
      </c>
      <c r="I23" s="113" t="s">
        <v>96</v>
      </c>
      <c r="J23" s="395" t="s">
        <v>251</v>
      </c>
      <c r="K23" s="30" t="s">
        <v>96</v>
      </c>
      <c r="L23" s="113" t="s">
        <v>96</v>
      </c>
      <c r="M23" s="395" t="s">
        <v>251</v>
      </c>
      <c r="N23" s="30">
        <v>287.58699999999999</v>
      </c>
      <c r="O23" s="113">
        <v>295.56599999999997</v>
      </c>
      <c r="P23" s="396">
        <v>-2.6995662559292968</v>
      </c>
      <c r="Q23" s="26" t="s">
        <v>96</v>
      </c>
      <c r="R23" s="41" t="s">
        <v>96</v>
      </c>
      <c r="S23" s="375" t="s">
        <v>251</v>
      </c>
    </row>
    <row r="24" spans="3:19" ht="15" customHeight="1" x14ac:dyDescent="0.2">
      <c r="C24" s="513"/>
      <c r="D24" s="238" t="s">
        <v>45</v>
      </c>
      <c r="E24" s="30">
        <v>332.5</v>
      </c>
      <c r="F24" s="113">
        <v>341.46100000000001</v>
      </c>
      <c r="G24" s="396">
        <v>-2.6243114147735795</v>
      </c>
      <c r="H24" s="30">
        <v>494.637</v>
      </c>
      <c r="I24" s="113">
        <v>486.863</v>
      </c>
      <c r="J24" s="396">
        <v>1.5967530907051881</v>
      </c>
      <c r="K24" s="30" t="s">
        <v>96</v>
      </c>
      <c r="L24" s="113" t="s">
        <v>96</v>
      </c>
      <c r="M24" s="395" t="s">
        <v>251</v>
      </c>
      <c r="N24" s="30">
        <v>328.97500000000002</v>
      </c>
      <c r="O24" s="113">
        <v>333.31200000000001</v>
      </c>
      <c r="P24" s="396">
        <v>-1.3011832757296433</v>
      </c>
      <c r="Q24" s="26" t="s">
        <v>96</v>
      </c>
      <c r="R24" s="41" t="s">
        <v>96</v>
      </c>
      <c r="S24" s="374" t="s">
        <v>251</v>
      </c>
    </row>
    <row r="25" spans="3:19" ht="15" customHeight="1" x14ac:dyDescent="0.2">
      <c r="C25" s="513"/>
      <c r="D25" s="238" t="s">
        <v>46</v>
      </c>
      <c r="E25" s="30">
        <v>488.56</v>
      </c>
      <c r="F25" s="113">
        <v>505.39299999999997</v>
      </c>
      <c r="G25" s="396">
        <v>-3.3306753358277561</v>
      </c>
      <c r="H25" s="30" t="s">
        <v>27</v>
      </c>
      <c r="I25" s="113" t="s">
        <v>27</v>
      </c>
      <c r="J25" s="396" t="s">
        <v>27</v>
      </c>
      <c r="K25" s="30" t="s">
        <v>96</v>
      </c>
      <c r="L25" s="113" t="s">
        <v>96</v>
      </c>
      <c r="M25" s="395" t="s">
        <v>251</v>
      </c>
      <c r="N25" s="30" t="s">
        <v>27</v>
      </c>
      <c r="O25" s="113" t="s">
        <v>27</v>
      </c>
      <c r="P25" s="396" t="s">
        <v>27</v>
      </c>
      <c r="Q25" s="26" t="s">
        <v>96</v>
      </c>
      <c r="R25" s="41" t="s">
        <v>96</v>
      </c>
      <c r="S25" s="375" t="s">
        <v>251</v>
      </c>
    </row>
    <row r="26" spans="3:19" ht="15" customHeight="1" thickBot="1" x14ac:dyDescent="0.25">
      <c r="C26" s="513"/>
      <c r="D26" s="238" t="s">
        <v>47</v>
      </c>
      <c r="E26" s="30">
        <v>401.56200000000001</v>
      </c>
      <c r="F26" s="113">
        <v>420.834</v>
      </c>
      <c r="G26" s="396">
        <v>-4.5794778938964029</v>
      </c>
      <c r="H26" s="30" t="s">
        <v>96</v>
      </c>
      <c r="I26" s="113" t="s">
        <v>96</v>
      </c>
      <c r="J26" s="396" t="s">
        <v>251</v>
      </c>
      <c r="K26" s="30" t="s">
        <v>96</v>
      </c>
      <c r="L26" s="113" t="s">
        <v>96</v>
      </c>
      <c r="M26" s="395" t="s">
        <v>251</v>
      </c>
      <c r="N26" s="30">
        <v>413.55200000000002</v>
      </c>
      <c r="O26" s="113">
        <v>424.42599999999999</v>
      </c>
      <c r="P26" s="396">
        <v>-2.5620485078670883</v>
      </c>
      <c r="Q26" s="392" t="s">
        <v>27</v>
      </c>
      <c r="R26" s="393" t="s">
        <v>27</v>
      </c>
      <c r="S26" s="397" t="s">
        <v>27</v>
      </c>
    </row>
    <row r="27" spans="3:19" ht="15" customHeight="1" thickBot="1" x14ac:dyDescent="0.25">
      <c r="C27" s="512"/>
      <c r="D27" s="239" t="s">
        <v>24</v>
      </c>
      <c r="E27" s="392">
        <v>436.65890307593014</v>
      </c>
      <c r="F27" s="393">
        <v>448.22661316563597</v>
      </c>
      <c r="G27" s="394">
        <v>-2.580772705129657</v>
      </c>
      <c r="H27" s="392">
        <v>412.40613023470144</v>
      </c>
      <c r="I27" s="393">
        <v>415.62247045540312</v>
      </c>
      <c r="J27" s="394">
        <v>-0.77386100351540055</v>
      </c>
      <c r="K27" s="392">
        <v>376.17125831958072</v>
      </c>
      <c r="L27" s="393">
        <v>404.28835641764312</v>
      </c>
      <c r="M27" s="394">
        <v>-6.9547137956692762</v>
      </c>
      <c r="N27" s="392">
        <v>337.09618436752658</v>
      </c>
      <c r="O27" s="393">
        <v>340.37051891769545</v>
      </c>
      <c r="P27" s="394">
        <v>-0.96199123254873797</v>
      </c>
      <c r="Q27" s="392">
        <v>488.50083850531058</v>
      </c>
      <c r="R27" s="393">
        <v>505.28152889252635</v>
      </c>
      <c r="S27" s="397">
        <v>-3.3210575545865706</v>
      </c>
    </row>
    <row r="28" spans="3:19" ht="15.75" customHeight="1" x14ac:dyDescent="0.2">
      <c r="C28" s="508" t="s">
        <v>49</v>
      </c>
      <c r="D28" s="240" t="s">
        <v>43</v>
      </c>
      <c r="E28" s="428">
        <v>337.471</v>
      </c>
      <c r="F28" s="429">
        <v>329.19600000000003</v>
      </c>
      <c r="G28" s="430">
        <v>2.513700044958012</v>
      </c>
      <c r="H28" s="433">
        <v>337.471</v>
      </c>
      <c r="I28" s="434">
        <v>329.19600000000003</v>
      </c>
      <c r="J28" s="430">
        <v>2.513700044958012</v>
      </c>
      <c r="K28" s="435" t="s">
        <v>27</v>
      </c>
      <c r="L28" s="436" t="s">
        <v>27</v>
      </c>
      <c r="M28" s="430" t="s">
        <v>27</v>
      </c>
      <c r="N28" s="428" t="s">
        <v>27</v>
      </c>
      <c r="O28" s="429" t="s">
        <v>27</v>
      </c>
      <c r="P28" s="430" t="s">
        <v>27</v>
      </c>
      <c r="Q28" s="428" t="s">
        <v>27</v>
      </c>
      <c r="R28" s="429" t="s">
        <v>27</v>
      </c>
      <c r="S28" s="431" t="s">
        <v>27</v>
      </c>
    </row>
    <row r="29" spans="3:19" ht="15" customHeight="1" x14ac:dyDescent="0.2">
      <c r="C29" s="513"/>
      <c r="D29" s="238" t="s">
        <v>44</v>
      </c>
      <c r="E29" s="30">
        <v>267.49200000000002</v>
      </c>
      <c r="F29" s="113">
        <v>269.55200000000002</v>
      </c>
      <c r="G29" s="396">
        <v>-0.76423102035970869</v>
      </c>
      <c r="H29" s="30">
        <v>223.72</v>
      </c>
      <c r="I29" s="113">
        <v>223.999</v>
      </c>
      <c r="J29" s="396">
        <v>-0.12455412747378175</v>
      </c>
      <c r="K29" s="437">
        <v>267.26299999999998</v>
      </c>
      <c r="L29" s="438">
        <v>268.49400000000003</v>
      </c>
      <c r="M29" s="396">
        <v>-0.45848324357343223</v>
      </c>
      <c r="N29" s="30">
        <v>308.95100000000002</v>
      </c>
      <c r="O29" s="113">
        <v>304.96600000000001</v>
      </c>
      <c r="P29" s="396">
        <v>1.3067030423063599</v>
      </c>
      <c r="Q29" s="30">
        <v>246.54499999999999</v>
      </c>
      <c r="R29" s="113">
        <v>265.88799999999998</v>
      </c>
      <c r="S29" s="381">
        <v>-7.2748676134312156</v>
      </c>
    </row>
    <row r="30" spans="3:19" ht="15" customHeight="1" x14ac:dyDescent="0.2">
      <c r="C30" s="513"/>
      <c r="D30" s="238" t="s">
        <v>45</v>
      </c>
      <c r="E30" s="30">
        <v>263.99799999999999</v>
      </c>
      <c r="F30" s="113">
        <v>265.73599999999999</v>
      </c>
      <c r="G30" s="396">
        <v>-0.65403257368215051</v>
      </c>
      <c r="H30" s="30">
        <v>389.38299999999998</v>
      </c>
      <c r="I30" s="113">
        <v>353.91199999999998</v>
      </c>
      <c r="J30" s="396">
        <v>10.022547978028438</v>
      </c>
      <c r="K30" s="437">
        <v>259.916</v>
      </c>
      <c r="L30" s="438">
        <v>259.68799999999999</v>
      </c>
      <c r="M30" s="396">
        <v>8.7797664890179233E-2</v>
      </c>
      <c r="N30" s="30">
        <v>261.67399999999998</v>
      </c>
      <c r="O30" s="113">
        <v>263.53699999999998</v>
      </c>
      <c r="P30" s="396">
        <v>-0.70692160873046272</v>
      </c>
      <c r="Q30" s="30">
        <v>287.39699999999999</v>
      </c>
      <c r="R30" s="113">
        <v>295.37200000000001</v>
      </c>
      <c r="S30" s="381">
        <v>-2.6999851035304707</v>
      </c>
    </row>
    <row r="31" spans="3:19" ht="15" customHeight="1" x14ac:dyDescent="0.2">
      <c r="C31" s="513"/>
      <c r="D31" s="238" t="s">
        <v>46</v>
      </c>
      <c r="E31" s="30" t="s">
        <v>27</v>
      </c>
      <c r="F31" s="113" t="s">
        <v>27</v>
      </c>
      <c r="G31" s="396" t="s">
        <v>27</v>
      </c>
      <c r="H31" s="30" t="s">
        <v>27</v>
      </c>
      <c r="I31" s="113" t="s">
        <v>27</v>
      </c>
      <c r="J31" s="396" t="s">
        <v>27</v>
      </c>
      <c r="K31" s="437" t="s">
        <v>27</v>
      </c>
      <c r="L31" s="438" t="s">
        <v>27</v>
      </c>
      <c r="M31" s="396" t="s">
        <v>27</v>
      </c>
      <c r="N31" s="30" t="s">
        <v>27</v>
      </c>
      <c r="O31" s="113" t="s">
        <v>27</v>
      </c>
      <c r="P31" s="396" t="s">
        <v>27</v>
      </c>
      <c r="Q31" s="30" t="s">
        <v>27</v>
      </c>
      <c r="R31" s="113" t="s">
        <v>27</v>
      </c>
      <c r="S31" s="381" t="s">
        <v>27</v>
      </c>
    </row>
    <row r="32" spans="3:19" ht="15" customHeight="1" x14ac:dyDescent="0.2">
      <c r="C32" s="513"/>
      <c r="D32" s="238" t="s">
        <v>47</v>
      </c>
      <c r="E32" s="30" t="s">
        <v>27</v>
      </c>
      <c r="F32" s="113" t="s">
        <v>27</v>
      </c>
      <c r="G32" s="396" t="s">
        <v>27</v>
      </c>
      <c r="H32" s="30" t="s">
        <v>27</v>
      </c>
      <c r="I32" s="113" t="s">
        <v>27</v>
      </c>
      <c r="J32" s="396" t="s">
        <v>27</v>
      </c>
      <c r="K32" s="437" t="s">
        <v>27</v>
      </c>
      <c r="L32" s="438" t="s">
        <v>27</v>
      </c>
      <c r="M32" s="396" t="s">
        <v>27</v>
      </c>
      <c r="N32" s="30" t="s">
        <v>27</v>
      </c>
      <c r="O32" s="113" t="s">
        <v>27</v>
      </c>
      <c r="P32" s="396" t="s">
        <v>27</v>
      </c>
      <c r="Q32" s="30" t="s">
        <v>27</v>
      </c>
      <c r="R32" s="113" t="s">
        <v>27</v>
      </c>
      <c r="S32" s="381" t="s">
        <v>27</v>
      </c>
    </row>
    <row r="33" spans="3:19" ht="15" customHeight="1" thickBot="1" x14ac:dyDescent="0.25">
      <c r="C33" s="512"/>
      <c r="D33" s="239" t="s">
        <v>24</v>
      </c>
      <c r="E33" s="392">
        <v>266.16926799957844</v>
      </c>
      <c r="F33" s="393">
        <v>267.85988883024896</v>
      </c>
      <c r="G33" s="394">
        <v>-0.63115863971030151</v>
      </c>
      <c r="H33" s="392">
        <v>278.83580867974518</v>
      </c>
      <c r="I33" s="393">
        <v>274.85493644569641</v>
      </c>
      <c r="J33" s="394">
        <v>1.448353915533652</v>
      </c>
      <c r="K33" s="439">
        <v>266.24295471314184</v>
      </c>
      <c r="L33" s="440">
        <v>267.12790439972952</v>
      </c>
      <c r="M33" s="394">
        <v>-0.3312831314183628</v>
      </c>
      <c r="N33" s="392">
        <v>265.98004054974552</v>
      </c>
      <c r="O33" s="393">
        <v>266.79461943285463</v>
      </c>
      <c r="P33" s="394">
        <v>-0.30532058136731477</v>
      </c>
      <c r="Q33" s="392">
        <v>259.72937940214496</v>
      </c>
      <c r="R33" s="393">
        <v>280.5871009901764</v>
      </c>
      <c r="S33" s="397">
        <v>-7.4335995897265734</v>
      </c>
    </row>
    <row r="34" spans="3:19" ht="15.75" customHeight="1" x14ac:dyDescent="0.2">
      <c r="C34" s="508" t="s">
        <v>50</v>
      </c>
      <c r="D34" s="241" t="s">
        <v>51</v>
      </c>
      <c r="E34" s="25">
        <v>594.774</v>
      </c>
      <c r="F34" s="24">
        <v>596.38800000000003</v>
      </c>
      <c r="G34" s="441">
        <v>-0.27062918771001976</v>
      </c>
      <c r="H34" s="25">
        <v>620.86500000000001</v>
      </c>
      <c r="I34" s="24">
        <v>616.10599999999999</v>
      </c>
      <c r="J34" s="441">
        <v>0.77243201656857985</v>
      </c>
      <c r="K34" s="25">
        <v>525.84</v>
      </c>
      <c r="L34" s="24">
        <v>518.81500000000005</v>
      </c>
      <c r="M34" s="441">
        <v>1.3540472037238662</v>
      </c>
      <c r="N34" s="25">
        <v>656.84199999999998</v>
      </c>
      <c r="O34" s="24">
        <v>654.07100000000003</v>
      </c>
      <c r="P34" s="441">
        <v>0.42365431275808868</v>
      </c>
      <c r="Q34" s="25">
        <v>553.25099999999998</v>
      </c>
      <c r="R34" s="24">
        <v>580.96500000000003</v>
      </c>
      <c r="S34" s="373">
        <v>-4.7703390049314596</v>
      </c>
    </row>
    <row r="35" spans="3:19" ht="15.75" customHeight="1" thickBot="1" x14ac:dyDescent="0.25">
      <c r="C35" s="511"/>
      <c r="D35" s="233" t="s">
        <v>52</v>
      </c>
      <c r="E35" s="31">
        <v>939.61099999999999</v>
      </c>
      <c r="F35" s="114">
        <v>934.40099999999995</v>
      </c>
      <c r="G35" s="442">
        <v>0.55757645807314382</v>
      </c>
      <c r="H35" s="31">
        <v>994.68700000000001</v>
      </c>
      <c r="I35" s="114">
        <v>996.726</v>
      </c>
      <c r="J35" s="442">
        <v>-0.20456976139881844</v>
      </c>
      <c r="K35" s="31">
        <v>980.30600000000004</v>
      </c>
      <c r="L35" s="114">
        <v>945.49900000000002</v>
      </c>
      <c r="M35" s="442">
        <v>3.6813365217731606</v>
      </c>
      <c r="N35" s="31">
        <v>652.73699999999997</v>
      </c>
      <c r="O35" s="114">
        <v>646.71699999999998</v>
      </c>
      <c r="P35" s="442">
        <v>0.93085538187491312</v>
      </c>
      <c r="Q35" s="31">
        <v>900.86</v>
      </c>
      <c r="R35" s="114">
        <v>923.36699999999996</v>
      </c>
      <c r="S35" s="385">
        <v>-2.4374923513619122</v>
      </c>
    </row>
    <row r="36" spans="3:19" ht="15" customHeight="1" thickBot="1" x14ac:dyDescent="0.25">
      <c r="C36" s="512"/>
      <c r="D36" s="237" t="s">
        <v>24</v>
      </c>
      <c r="E36" s="392">
        <v>664.88075699662375</v>
      </c>
      <c r="F36" s="393">
        <v>661.95089545578048</v>
      </c>
      <c r="G36" s="394">
        <v>0.44261010309925358</v>
      </c>
      <c r="H36" s="392">
        <v>679.53676685709809</v>
      </c>
      <c r="I36" s="393">
        <v>674.37379112042549</v>
      </c>
      <c r="J36" s="394">
        <v>0.76559555022069659</v>
      </c>
      <c r="K36" s="392">
        <v>683.81103930348672</v>
      </c>
      <c r="L36" s="393">
        <v>644.50788238248492</v>
      </c>
      <c r="M36" s="394">
        <v>6.0981654368157496</v>
      </c>
      <c r="N36" s="392">
        <v>655.91819335508501</v>
      </c>
      <c r="O36" s="393">
        <v>652.50005541750511</v>
      </c>
      <c r="P36" s="394">
        <v>0.52385251299216962</v>
      </c>
      <c r="Q36" s="392">
        <v>624.29451866314218</v>
      </c>
      <c r="R36" s="393">
        <v>651.62380158578935</v>
      </c>
      <c r="S36" s="397">
        <v>-4.1940277282902683</v>
      </c>
    </row>
    <row r="37" spans="3:19" ht="15" customHeight="1" x14ac:dyDescent="0.2"/>
    <row r="38" spans="3:19" ht="18.75" x14ac:dyDescent="0.25">
      <c r="D38" s="128"/>
    </row>
    <row r="39" spans="3:19" ht="21" x14ac:dyDescent="0.25">
      <c r="D39" s="56"/>
    </row>
    <row r="43" spans="3:19" ht="18" x14ac:dyDescent="0.25">
      <c r="G43" s="20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I53" sqref="I53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271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30" t="s">
        <v>0</v>
      </c>
      <c r="D5" s="533" t="s">
        <v>176</v>
      </c>
      <c r="E5" s="517" t="s">
        <v>1</v>
      </c>
      <c r="F5" s="518"/>
      <c r="G5" s="519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31"/>
      <c r="D6" s="534"/>
      <c r="E6" s="520"/>
      <c r="F6" s="521"/>
      <c r="G6" s="522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31"/>
      <c r="D7" s="535"/>
      <c r="E7" s="242" t="s">
        <v>26</v>
      </c>
      <c r="F7" s="243"/>
      <c r="G7" s="126" t="s">
        <v>177</v>
      </c>
      <c r="H7" s="515" t="s">
        <v>26</v>
      </c>
      <c r="I7" s="516"/>
      <c r="J7" s="244" t="s">
        <v>177</v>
      </c>
      <c r="K7" s="515" t="s">
        <v>26</v>
      </c>
      <c r="L7" s="516"/>
      <c r="M7" s="244" t="s">
        <v>177</v>
      </c>
      <c r="N7" s="515" t="s">
        <v>26</v>
      </c>
      <c r="O7" s="516"/>
      <c r="P7" s="244" t="s">
        <v>177</v>
      </c>
      <c r="Q7" s="515" t="s">
        <v>26</v>
      </c>
      <c r="R7" s="516"/>
      <c r="S7" s="244" t="s">
        <v>177</v>
      </c>
    </row>
    <row r="8" spans="3:19" ht="15.75" customHeight="1" thickBot="1" x14ac:dyDescent="0.25">
      <c r="C8" s="532"/>
      <c r="D8" s="536"/>
      <c r="E8" s="12" t="s">
        <v>272</v>
      </c>
      <c r="F8" s="106" t="s">
        <v>262</v>
      </c>
      <c r="G8" s="14" t="s">
        <v>14</v>
      </c>
      <c r="H8" s="12" t="s">
        <v>272</v>
      </c>
      <c r="I8" s="106" t="s">
        <v>262</v>
      </c>
      <c r="J8" s="378" t="s">
        <v>14</v>
      </c>
      <c r="K8" s="12" t="s">
        <v>272</v>
      </c>
      <c r="L8" s="106" t="s">
        <v>262</v>
      </c>
      <c r="M8" s="14" t="s">
        <v>14</v>
      </c>
      <c r="N8" s="218" t="s">
        <v>272</v>
      </c>
      <c r="O8" s="106" t="s">
        <v>262</v>
      </c>
      <c r="P8" s="14" t="s">
        <v>14</v>
      </c>
      <c r="Q8" s="218" t="s">
        <v>272</v>
      </c>
      <c r="R8" s="106" t="s">
        <v>262</v>
      </c>
      <c r="S8" s="14" t="s">
        <v>14</v>
      </c>
    </row>
    <row r="9" spans="3:19" ht="24" customHeight="1" x14ac:dyDescent="0.2">
      <c r="C9" s="508" t="s">
        <v>38</v>
      </c>
      <c r="D9" s="245" t="s">
        <v>84</v>
      </c>
      <c r="E9" s="25">
        <v>2287.7629999999999</v>
      </c>
      <c r="F9" s="24">
        <v>2331.2559999999999</v>
      </c>
      <c r="G9" s="373">
        <v>-1.8656466728664696</v>
      </c>
      <c r="H9" s="25">
        <v>2277.116</v>
      </c>
      <c r="I9" s="24">
        <v>2326.0709999999999</v>
      </c>
      <c r="J9" s="379">
        <v>-2.1046219139484532</v>
      </c>
      <c r="K9" s="25">
        <v>2373.2310000000002</v>
      </c>
      <c r="L9" s="24">
        <v>2319.5940000000001</v>
      </c>
      <c r="M9" s="373">
        <v>2.3123443154276209</v>
      </c>
      <c r="N9" s="416">
        <v>2233.7669999999998</v>
      </c>
      <c r="O9" s="24">
        <v>2309.39</v>
      </c>
      <c r="P9" s="373">
        <v>-3.2745876616768954</v>
      </c>
      <c r="Q9" s="416">
        <v>2322.6469999999999</v>
      </c>
      <c r="R9" s="24">
        <v>2351.6370000000002</v>
      </c>
      <c r="S9" s="373">
        <v>-1.2327582870995921</v>
      </c>
    </row>
    <row r="10" spans="3:19" ht="27" customHeight="1" x14ac:dyDescent="0.2">
      <c r="C10" s="511"/>
      <c r="D10" s="246" t="s">
        <v>85</v>
      </c>
      <c r="E10" s="26">
        <v>2409.2809999999999</v>
      </c>
      <c r="F10" s="41">
        <v>2481.902</v>
      </c>
      <c r="G10" s="374">
        <v>-2.9260220588887109</v>
      </c>
      <c r="H10" s="26">
        <v>2429.9679999999998</v>
      </c>
      <c r="I10" s="41">
        <v>2430.355</v>
      </c>
      <c r="J10" s="380">
        <v>-1.5923599638742941E-2</v>
      </c>
      <c r="K10" s="26">
        <v>2409.6880000000001</v>
      </c>
      <c r="L10" s="41">
        <v>2542.8739999999998</v>
      </c>
      <c r="M10" s="374">
        <v>-5.2376169641122488</v>
      </c>
      <c r="N10" s="115">
        <v>2322.395</v>
      </c>
      <c r="O10" s="41">
        <v>2389.681</v>
      </c>
      <c r="P10" s="374">
        <v>-2.8156896255190569</v>
      </c>
      <c r="Q10" s="115">
        <v>2386.9740000000002</v>
      </c>
      <c r="R10" s="41">
        <v>2383.8069999999998</v>
      </c>
      <c r="S10" s="374">
        <v>0.1328547151678123</v>
      </c>
    </row>
    <row r="11" spans="3:19" ht="30" customHeight="1" thickBot="1" x14ac:dyDescent="0.25">
      <c r="C11" s="247" t="s">
        <v>151</v>
      </c>
      <c r="D11" s="248" t="s">
        <v>86</v>
      </c>
      <c r="E11" s="30" t="s">
        <v>27</v>
      </c>
      <c r="F11" s="113" t="s">
        <v>27</v>
      </c>
      <c r="G11" s="381" t="s">
        <v>27</v>
      </c>
      <c r="H11" s="26" t="s">
        <v>27</v>
      </c>
      <c r="I11" s="41" t="s">
        <v>27</v>
      </c>
      <c r="J11" s="380" t="s">
        <v>27</v>
      </c>
      <c r="K11" s="26" t="s">
        <v>27</v>
      </c>
      <c r="L11" s="41" t="s">
        <v>27</v>
      </c>
      <c r="M11" s="374" t="s">
        <v>27</v>
      </c>
      <c r="N11" s="115" t="s">
        <v>27</v>
      </c>
      <c r="O11" s="41" t="s">
        <v>27</v>
      </c>
      <c r="P11" s="374" t="s">
        <v>27</v>
      </c>
      <c r="Q11" s="115" t="s">
        <v>27</v>
      </c>
      <c r="R11" s="41" t="s">
        <v>27</v>
      </c>
      <c r="S11" s="374" t="s">
        <v>27</v>
      </c>
    </row>
    <row r="12" spans="3:19" ht="24.75" customHeight="1" thickBot="1" x14ac:dyDescent="0.25">
      <c r="C12" s="249" t="s">
        <v>39</v>
      </c>
      <c r="D12" s="250" t="s">
        <v>24</v>
      </c>
      <c r="E12" s="336">
        <v>2373.4982368651054</v>
      </c>
      <c r="F12" s="382">
        <v>2445.6114223582231</v>
      </c>
      <c r="G12" s="383">
        <v>-2.9486771624406849</v>
      </c>
      <c r="H12" s="417">
        <v>2376.6157955584508</v>
      </c>
      <c r="I12" s="418">
        <v>2392.6059521869938</v>
      </c>
      <c r="J12" s="419">
        <v>-0.66831550819837138</v>
      </c>
      <c r="K12" s="417">
        <v>2408.3544755231219</v>
      </c>
      <c r="L12" s="418">
        <v>2540.7920602668405</v>
      </c>
      <c r="M12" s="420">
        <v>-5.2124527156232405</v>
      </c>
      <c r="N12" s="421">
        <v>2315.6471532196138</v>
      </c>
      <c r="O12" s="418">
        <v>2372.4601212196935</v>
      </c>
      <c r="P12" s="420">
        <v>-2.3946858997516864</v>
      </c>
      <c r="Q12" s="421">
        <v>2365.0868116752799</v>
      </c>
      <c r="R12" s="418">
        <v>2364.7599862846205</v>
      </c>
      <c r="S12" s="420">
        <v>1.3820658018361551E-2</v>
      </c>
    </row>
    <row r="13" spans="3:19" ht="20.25" customHeight="1" x14ac:dyDescent="0.2">
      <c r="C13" s="508" t="s">
        <v>28</v>
      </c>
      <c r="D13" s="245" t="s">
        <v>29</v>
      </c>
      <c r="E13" s="25">
        <v>1185.829</v>
      </c>
      <c r="F13" s="24">
        <v>1169.8399999999999</v>
      </c>
      <c r="G13" s="373">
        <v>1.3667681050400085</v>
      </c>
      <c r="H13" s="25">
        <v>1169.309</v>
      </c>
      <c r="I13" s="24">
        <v>1121.4469999999999</v>
      </c>
      <c r="J13" s="379">
        <v>4.2678789100153711</v>
      </c>
      <c r="K13" s="25">
        <v>1196.6010000000001</v>
      </c>
      <c r="L13" s="24">
        <v>1205.701</v>
      </c>
      <c r="M13" s="373">
        <v>-0.75474765302507907</v>
      </c>
      <c r="N13" s="416" t="s">
        <v>27</v>
      </c>
      <c r="O13" s="24" t="s">
        <v>27</v>
      </c>
      <c r="P13" s="373" t="s">
        <v>27</v>
      </c>
      <c r="Q13" s="416" t="s">
        <v>96</v>
      </c>
      <c r="R13" s="24" t="s">
        <v>96</v>
      </c>
      <c r="S13" s="373" t="s">
        <v>251</v>
      </c>
    </row>
    <row r="14" spans="3:19" ht="20.25" customHeight="1" thickBot="1" x14ac:dyDescent="0.25">
      <c r="C14" s="511"/>
      <c r="D14" s="246" t="s">
        <v>30</v>
      </c>
      <c r="E14" s="30">
        <v>615.82799999999997</v>
      </c>
      <c r="F14" s="113">
        <v>598.29200000000003</v>
      </c>
      <c r="G14" s="381">
        <v>2.9310102759187728</v>
      </c>
      <c r="H14" s="26">
        <v>634.83000000000004</v>
      </c>
      <c r="I14" s="41">
        <v>615.39800000000002</v>
      </c>
      <c r="J14" s="380">
        <v>3.157631321518759</v>
      </c>
      <c r="K14" s="26">
        <v>615.01300000000003</v>
      </c>
      <c r="L14" s="41">
        <v>578.36699999999996</v>
      </c>
      <c r="M14" s="374">
        <v>6.3361153039506179</v>
      </c>
      <c r="N14" s="115">
        <v>568.11900000000003</v>
      </c>
      <c r="O14" s="41">
        <v>555.84500000000003</v>
      </c>
      <c r="P14" s="374">
        <v>2.2081695436677493</v>
      </c>
      <c r="Q14" s="115">
        <v>580.36300000000006</v>
      </c>
      <c r="R14" s="41">
        <v>561.34900000000005</v>
      </c>
      <c r="S14" s="374">
        <v>3.3871976257194736</v>
      </c>
    </row>
    <row r="15" spans="3:19" ht="20.25" customHeight="1" thickBot="1" x14ac:dyDescent="0.25">
      <c r="C15" s="527"/>
      <c r="D15" s="250" t="s">
        <v>24</v>
      </c>
      <c r="E15" s="336">
        <v>666.80498683762312</v>
      </c>
      <c r="F15" s="382">
        <v>638.01068663631008</v>
      </c>
      <c r="G15" s="383">
        <v>4.5131376016788982</v>
      </c>
      <c r="H15" s="417">
        <v>671.78562908533263</v>
      </c>
      <c r="I15" s="418">
        <v>640.90607305775359</v>
      </c>
      <c r="J15" s="419">
        <v>4.8181094431284022</v>
      </c>
      <c r="K15" s="417">
        <v>772.87927456703835</v>
      </c>
      <c r="L15" s="418">
        <v>640.4363433017121</v>
      </c>
      <c r="M15" s="420">
        <v>20.680108593233264</v>
      </c>
      <c r="N15" s="421">
        <v>568.11900000000003</v>
      </c>
      <c r="O15" s="418">
        <v>555.84500000000003</v>
      </c>
      <c r="P15" s="420">
        <v>2.2081695436677493</v>
      </c>
      <c r="Q15" s="421">
        <v>600.81827060714852</v>
      </c>
      <c r="R15" s="418">
        <v>683.85950198976695</v>
      </c>
      <c r="S15" s="420">
        <v>-12.143025159554051</v>
      </c>
    </row>
    <row r="16" spans="3:19" ht="18.75" customHeight="1" x14ac:dyDescent="0.2">
      <c r="C16" s="508" t="s">
        <v>31</v>
      </c>
      <c r="D16" s="251" t="s">
        <v>32</v>
      </c>
      <c r="E16" s="25" t="s">
        <v>96</v>
      </c>
      <c r="F16" s="24" t="s">
        <v>96</v>
      </c>
      <c r="G16" s="384" t="s">
        <v>251</v>
      </c>
      <c r="H16" s="25" t="s">
        <v>27</v>
      </c>
      <c r="I16" s="24" t="s">
        <v>27</v>
      </c>
      <c r="J16" s="379" t="s">
        <v>27</v>
      </c>
      <c r="K16" s="25" t="s">
        <v>27</v>
      </c>
      <c r="L16" s="24" t="s">
        <v>27</v>
      </c>
      <c r="M16" s="373" t="s">
        <v>27</v>
      </c>
      <c r="N16" s="416" t="s">
        <v>27</v>
      </c>
      <c r="O16" s="24" t="s">
        <v>27</v>
      </c>
      <c r="P16" s="373" t="s">
        <v>27</v>
      </c>
      <c r="Q16" s="416" t="s">
        <v>96</v>
      </c>
      <c r="R16" s="24" t="s">
        <v>96</v>
      </c>
      <c r="S16" s="384" t="s">
        <v>251</v>
      </c>
    </row>
    <row r="17" spans="3:19" ht="18" customHeight="1" thickBot="1" x14ac:dyDescent="0.25">
      <c r="C17" s="511"/>
      <c r="D17" s="246" t="s">
        <v>33</v>
      </c>
      <c r="E17" s="31">
        <v>560.44600000000003</v>
      </c>
      <c r="F17" s="114">
        <v>557.91499999999996</v>
      </c>
      <c r="G17" s="385">
        <v>0.45365333428928473</v>
      </c>
      <c r="H17" s="27" t="s">
        <v>96</v>
      </c>
      <c r="I17" s="340" t="s">
        <v>96</v>
      </c>
      <c r="J17" s="387" t="s">
        <v>251</v>
      </c>
      <c r="K17" s="27" t="s">
        <v>27</v>
      </c>
      <c r="L17" s="340" t="s">
        <v>27</v>
      </c>
      <c r="M17" s="377" t="s">
        <v>27</v>
      </c>
      <c r="N17" s="422" t="s">
        <v>27</v>
      </c>
      <c r="O17" s="340" t="s">
        <v>27</v>
      </c>
      <c r="P17" s="377" t="s">
        <v>27</v>
      </c>
      <c r="Q17" s="422" t="s">
        <v>96</v>
      </c>
      <c r="R17" s="340" t="s">
        <v>96</v>
      </c>
      <c r="S17" s="423" t="s">
        <v>251</v>
      </c>
    </row>
    <row r="18" spans="3:19" ht="18.75" customHeight="1" thickBot="1" x14ac:dyDescent="0.25">
      <c r="C18" s="527" t="s">
        <v>25</v>
      </c>
      <c r="D18" s="250" t="s">
        <v>24</v>
      </c>
      <c r="E18" s="336">
        <v>669.58379470198679</v>
      </c>
      <c r="F18" s="382">
        <v>629.97230967741928</v>
      </c>
      <c r="G18" s="383">
        <v>6.2878136730883911</v>
      </c>
      <c r="H18" s="388" t="s">
        <v>96</v>
      </c>
      <c r="I18" s="389" t="s">
        <v>96</v>
      </c>
      <c r="J18" s="390" t="s">
        <v>251</v>
      </c>
      <c r="K18" s="388" t="s">
        <v>27</v>
      </c>
      <c r="L18" s="389" t="s">
        <v>27</v>
      </c>
      <c r="M18" s="424" t="s">
        <v>27</v>
      </c>
      <c r="N18" s="425" t="s">
        <v>27</v>
      </c>
      <c r="O18" s="389" t="s">
        <v>27</v>
      </c>
      <c r="P18" s="424" t="s">
        <v>27</v>
      </c>
      <c r="Q18" s="425" t="s">
        <v>96</v>
      </c>
      <c r="R18" s="389" t="s">
        <v>96</v>
      </c>
      <c r="S18" s="426" t="s">
        <v>251</v>
      </c>
    </row>
    <row r="19" spans="3:19" ht="18.75" customHeight="1" x14ac:dyDescent="0.2">
      <c r="C19" s="528" t="s">
        <v>37</v>
      </c>
      <c r="D19" s="529"/>
      <c r="E19" s="25" t="s">
        <v>96</v>
      </c>
      <c r="F19" s="24" t="s">
        <v>96</v>
      </c>
      <c r="G19" s="384" t="s">
        <v>251</v>
      </c>
      <c r="H19" s="27" t="s">
        <v>96</v>
      </c>
      <c r="I19" s="340" t="s">
        <v>96</v>
      </c>
      <c r="J19" s="386" t="s">
        <v>251</v>
      </c>
      <c r="K19" s="27" t="s">
        <v>27</v>
      </c>
      <c r="L19" s="340" t="s">
        <v>27</v>
      </c>
      <c r="M19" s="377" t="s">
        <v>27</v>
      </c>
      <c r="N19" s="422" t="s">
        <v>27</v>
      </c>
      <c r="O19" s="340" t="s">
        <v>27</v>
      </c>
      <c r="P19" s="377" t="s">
        <v>27</v>
      </c>
      <c r="Q19" s="422" t="s">
        <v>27</v>
      </c>
      <c r="R19" s="340" t="s">
        <v>27</v>
      </c>
      <c r="S19" s="377" t="s">
        <v>27</v>
      </c>
    </row>
    <row r="20" spans="3:19" ht="20.25" customHeight="1" x14ac:dyDescent="0.2">
      <c r="C20" s="523" t="s">
        <v>34</v>
      </c>
      <c r="D20" s="524"/>
      <c r="E20" s="26">
        <v>293.83800000000002</v>
      </c>
      <c r="F20" s="41">
        <v>290.923</v>
      </c>
      <c r="G20" s="374">
        <v>1.0019833426714355</v>
      </c>
      <c r="H20" s="26">
        <v>303.33600000000001</v>
      </c>
      <c r="I20" s="41">
        <v>301.73599999999999</v>
      </c>
      <c r="J20" s="380">
        <v>0.53026486730122446</v>
      </c>
      <c r="K20" s="26">
        <v>229.84700000000001</v>
      </c>
      <c r="L20" s="41">
        <v>215.51599999999999</v>
      </c>
      <c r="M20" s="374">
        <v>6.6496223018244667</v>
      </c>
      <c r="N20" s="115">
        <v>234.16</v>
      </c>
      <c r="O20" s="41">
        <v>261.42599999999999</v>
      </c>
      <c r="P20" s="374">
        <v>-10.429720073749357</v>
      </c>
      <c r="Q20" s="115" t="s">
        <v>27</v>
      </c>
      <c r="R20" s="41" t="s">
        <v>27</v>
      </c>
      <c r="S20" s="374" t="s">
        <v>27</v>
      </c>
    </row>
    <row r="21" spans="3:19" ht="18" customHeight="1" x14ac:dyDescent="0.2">
      <c r="C21" s="523" t="s">
        <v>35</v>
      </c>
      <c r="D21" s="524"/>
      <c r="E21" s="26" t="s">
        <v>27</v>
      </c>
      <c r="F21" s="41" t="s">
        <v>27</v>
      </c>
      <c r="G21" s="374" t="s">
        <v>27</v>
      </c>
      <c r="H21" s="26" t="s">
        <v>27</v>
      </c>
      <c r="I21" s="41" t="s">
        <v>27</v>
      </c>
      <c r="J21" s="380" t="s">
        <v>27</v>
      </c>
      <c r="K21" s="26" t="s">
        <v>27</v>
      </c>
      <c r="L21" s="41" t="s">
        <v>27</v>
      </c>
      <c r="M21" s="374" t="s">
        <v>27</v>
      </c>
      <c r="N21" s="115" t="s">
        <v>27</v>
      </c>
      <c r="O21" s="41" t="s">
        <v>27</v>
      </c>
      <c r="P21" s="374" t="s">
        <v>27</v>
      </c>
      <c r="Q21" s="115" t="s">
        <v>27</v>
      </c>
      <c r="R21" s="41" t="s">
        <v>27</v>
      </c>
      <c r="S21" s="374" t="s">
        <v>27</v>
      </c>
    </row>
    <row r="22" spans="3:19" ht="21" customHeight="1" thickBot="1" x14ac:dyDescent="0.25">
      <c r="C22" s="525" t="s">
        <v>36</v>
      </c>
      <c r="D22" s="526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427" t="s">
        <v>27</v>
      </c>
      <c r="K22" s="28" t="s">
        <v>27</v>
      </c>
      <c r="L22" s="39" t="s">
        <v>27</v>
      </c>
      <c r="M22" s="40" t="s">
        <v>27</v>
      </c>
      <c r="N22" s="127" t="s">
        <v>27</v>
      </c>
      <c r="O22" s="39" t="s">
        <v>27</v>
      </c>
      <c r="P22" s="40" t="s">
        <v>27</v>
      </c>
      <c r="Q22" s="127" t="s">
        <v>27</v>
      </c>
      <c r="R22" s="39" t="s">
        <v>27</v>
      </c>
      <c r="S22" s="40" t="s">
        <v>27</v>
      </c>
    </row>
    <row r="24" spans="3:19" ht="21" x14ac:dyDescent="0.25">
      <c r="C24" s="56"/>
      <c r="D24" s="359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42" sqref="K42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202</v>
      </c>
      <c r="C2" s="292"/>
      <c r="D2" s="292"/>
      <c r="E2" s="292"/>
      <c r="F2" s="292"/>
      <c r="G2" s="292"/>
      <c r="H2" s="292"/>
    </row>
    <row r="3" spans="2:15" ht="20.25" customHeight="1" thickBot="1" x14ac:dyDescent="0.25"/>
    <row r="4" spans="2:15" ht="15" x14ac:dyDescent="0.25">
      <c r="F4" s="537" t="s">
        <v>0</v>
      </c>
      <c r="G4" s="538"/>
      <c r="H4" s="321" t="s">
        <v>1</v>
      </c>
      <c r="I4" s="322"/>
      <c r="J4" s="323"/>
    </row>
    <row r="5" spans="2:15" ht="18.75" customHeight="1" x14ac:dyDescent="0.3">
      <c r="B5" s="291"/>
      <c r="F5" s="539"/>
      <c r="G5" s="540"/>
      <c r="H5" s="324" t="s">
        <v>26</v>
      </c>
      <c r="I5" s="324"/>
      <c r="J5" s="543" t="s">
        <v>204</v>
      </c>
    </row>
    <row r="6" spans="2:15" ht="24.75" customHeight="1" x14ac:dyDescent="0.2">
      <c r="F6" s="541"/>
      <c r="G6" s="542"/>
      <c r="H6" s="341" t="s">
        <v>267</v>
      </c>
      <c r="I6" s="341" t="s">
        <v>250</v>
      </c>
      <c r="J6" s="544"/>
    </row>
    <row r="7" spans="2:15" ht="48" customHeight="1" thickBot="1" x14ac:dyDescent="0.25">
      <c r="F7" s="545" t="s">
        <v>206</v>
      </c>
      <c r="G7" s="546"/>
      <c r="H7" s="325">
        <v>130.77000000000001</v>
      </c>
      <c r="I7" s="325">
        <v>131.33000000000001</v>
      </c>
      <c r="J7" s="40">
        <v>-0.4264067615929355</v>
      </c>
    </row>
    <row r="8" spans="2:15" ht="15.75" customHeight="1" thickBot="1" x14ac:dyDescent="0.25"/>
    <row r="9" spans="2:15" ht="15" customHeight="1" thickBot="1" x14ac:dyDescent="0.25">
      <c r="B9" s="549" t="s">
        <v>0</v>
      </c>
      <c r="C9" s="519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39"/>
      <c r="C10" s="550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39"/>
      <c r="C11" s="550"/>
      <c r="D11" s="29" t="s">
        <v>26</v>
      </c>
      <c r="E11" s="9"/>
      <c r="F11" s="10" t="s">
        <v>152</v>
      </c>
      <c r="G11" s="29" t="s">
        <v>26</v>
      </c>
      <c r="H11" s="9"/>
      <c r="I11" s="10" t="s">
        <v>152</v>
      </c>
      <c r="J11" s="29" t="s">
        <v>26</v>
      </c>
      <c r="K11" s="9"/>
      <c r="L11" s="10" t="s">
        <v>152</v>
      </c>
      <c r="M11" s="29" t="s">
        <v>26</v>
      </c>
      <c r="N11" s="9"/>
      <c r="O11" s="11" t="s">
        <v>152</v>
      </c>
    </row>
    <row r="12" spans="2:15" ht="19.5" customHeight="1" thickBot="1" x14ac:dyDescent="0.25">
      <c r="B12" s="520"/>
      <c r="C12" s="522"/>
      <c r="D12" s="268" t="s">
        <v>267</v>
      </c>
      <c r="E12" s="268" t="s">
        <v>250</v>
      </c>
      <c r="F12" s="269" t="s">
        <v>14</v>
      </c>
      <c r="G12" s="268" t="s">
        <v>267</v>
      </c>
      <c r="H12" s="268" t="s">
        <v>250</v>
      </c>
      <c r="I12" s="269" t="s">
        <v>14</v>
      </c>
      <c r="J12" s="268" t="s">
        <v>267</v>
      </c>
      <c r="K12" s="268" t="s">
        <v>250</v>
      </c>
      <c r="L12" s="269" t="s">
        <v>14</v>
      </c>
      <c r="M12" s="268" t="s">
        <v>267</v>
      </c>
      <c r="N12" s="268" t="s">
        <v>250</v>
      </c>
      <c r="O12" s="270" t="s">
        <v>14</v>
      </c>
    </row>
    <row r="13" spans="2:15" ht="36" customHeight="1" thickBot="1" x14ac:dyDescent="0.25">
      <c r="B13" s="551" t="s">
        <v>211</v>
      </c>
      <c r="C13" s="552"/>
      <c r="D13" s="116">
        <v>136.32</v>
      </c>
      <c r="E13" s="116">
        <v>137.13999999999999</v>
      </c>
      <c r="F13" s="117">
        <v>-0.59792912352340188</v>
      </c>
      <c r="G13" s="101">
        <v>121.83</v>
      </c>
      <c r="H13" s="101">
        <v>122.84</v>
      </c>
      <c r="I13" s="117">
        <v>-0.82220774991859746</v>
      </c>
      <c r="J13" s="101">
        <v>125.55</v>
      </c>
      <c r="K13" s="101">
        <v>125.59</v>
      </c>
      <c r="L13" s="117">
        <v>-3.1849669559683297E-2</v>
      </c>
      <c r="M13" s="101">
        <v>125.71</v>
      </c>
      <c r="N13" s="101">
        <v>124.55</v>
      </c>
      <c r="O13" s="118">
        <v>0.93135287033319691</v>
      </c>
    </row>
    <row r="16" spans="2:15" ht="23.25" thickBot="1" x14ac:dyDescent="0.4">
      <c r="B16" s="56"/>
      <c r="I16" s="88"/>
      <c r="J16" s="89"/>
      <c r="K16" s="88"/>
      <c r="L16" s="88"/>
      <c r="M16" s="88"/>
      <c r="N16" s="88"/>
    </row>
    <row r="17" spans="9:14" ht="16.5" thickBot="1" x14ac:dyDescent="0.3">
      <c r="I17" s="90"/>
      <c r="J17" s="91" t="s">
        <v>1</v>
      </c>
      <c r="K17" s="92"/>
      <c r="L17" s="92"/>
      <c r="M17" s="92"/>
      <c r="N17" s="93"/>
    </row>
    <row r="18" spans="9:14" ht="32.25" customHeight="1" thickBot="1" x14ac:dyDescent="0.3">
      <c r="I18" s="94" t="s">
        <v>0</v>
      </c>
      <c r="J18" s="547" t="s">
        <v>268</v>
      </c>
      <c r="K18" s="547" t="s">
        <v>269</v>
      </c>
      <c r="L18" s="547" t="s">
        <v>270</v>
      </c>
      <c r="M18" s="95" t="s">
        <v>237</v>
      </c>
      <c r="N18" s="96"/>
    </row>
    <row r="19" spans="9:14" ht="19.5" customHeight="1" thickBot="1" x14ac:dyDescent="0.25">
      <c r="I19" s="97"/>
      <c r="J19" s="548"/>
      <c r="K19" s="548"/>
      <c r="L19" s="548"/>
      <c r="M19" s="98" t="s">
        <v>233</v>
      </c>
      <c r="N19" s="99" t="s">
        <v>222</v>
      </c>
    </row>
    <row r="20" spans="9:14" ht="52.5" customHeight="1" thickBot="1" x14ac:dyDescent="0.3">
      <c r="I20" s="100" t="s">
        <v>149</v>
      </c>
      <c r="J20" s="123">
        <v>130.77000000000001</v>
      </c>
      <c r="K20" s="107">
        <v>131.53</v>
      </c>
      <c r="L20" s="108">
        <v>101.75</v>
      </c>
      <c r="M20" s="109">
        <v>-0.57781494716033677</v>
      </c>
      <c r="N20" s="110">
        <v>28.520884520884533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O21" sqref="O21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05" t="s">
        <v>247</v>
      </c>
      <c r="C3" s="205"/>
    </row>
    <row r="4" spans="2:23" x14ac:dyDescent="0.2">
      <c r="B4" s="370" t="s">
        <v>249</v>
      </c>
      <c r="C4" s="370"/>
      <c r="D4" s="370"/>
      <c r="E4" s="370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264</v>
      </c>
      <c r="D9" s="1" t="s">
        <v>22</v>
      </c>
    </row>
    <row r="10" spans="2:23" x14ac:dyDescent="0.2">
      <c r="B10" s="1" t="s">
        <v>265</v>
      </c>
    </row>
    <row r="11" spans="2:23" x14ac:dyDescent="0.2">
      <c r="B11" s="1"/>
    </row>
    <row r="12" spans="2:23" ht="19.5" x14ac:dyDescent="0.3">
      <c r="B12" s="289"/>
      <c r="C12" s="290"/>
      <c r="D12" s="290"/>
      <c r="E12" s="290"/>
      <c r="F12" s="290"/>
      <c r="G12" s="290"/>
      <c r="H12" s="365"/>
      <c r="I12" s="366"/>
      <c r="J12" s="367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2:23" ht="19.5" x14ac:dyDescent="0.25">
      <c r="H13" s="365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spans="2:23" ht="19.5" x14ac:dyDescent="0.25">
      <c r="B14" s="1" t="s">
        <v>266</v>
      </c>
      <c r="H14" s="365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6" spans="2:23" x14ac:dyDescent="0.2">
      <c r="B16" t="s">
        <v>227</v>
      </c>
    </row>
    <row r="17" spans="2:3" x14ac:dyDescent="0.2">
      <c r="B17" t="s">
        <v>5</v>
      </c>
    </row>
    <row r="18" spans="2:3" x14ac:dyDescent="0.2">
      <c r="B18" t="s">
        <v>246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225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2018-07-26T06:07:32Z</dcterms:modified>
</cp:coreProperties>
</file>