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<sst xmlns="http://schemas.openxmlformats.org/spreadsheetml/2006/main" count="1485" uniqueCount="276">
  <si>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</si>
  <si>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</si>
  <si>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</si>
  <si>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</si>
  <si>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</si>
  <si>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</si>
  <si>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</si>
  <si>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</si>
  <si>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</si>
  <si>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</si>
  <si>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</si>
  <si>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</si>
  <si>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</si>
  <si>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</si>
  <si>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</si>
  <si>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</si>
  <si>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</si>
  <si>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</si>
  <si>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</si>
  <si>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</si>
  <si>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</si>
  <si>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</si>
  <si>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</si>
  <si>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</si>
  <si>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</si>
  <si>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</si>
  <si>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</si>
  <si>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</si>
  <si>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</si>
  <si>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</si>
  <si>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</si>
  <si>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</si>
  <si>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</si>
  <si>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</si>
  <si>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</si>
  <si>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</si>
  <si>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</si>
  <si>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</si>
  <si>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</si>
  <si>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</si>
  <si>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</si>
  <si>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</si>
  <si>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</si>
  <si>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</si>
  <si>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</si>
  <si>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</si>
  <si>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</si>
  <si>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</si>
  <si>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</si>
  <si>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</si>
  <si>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</si>
  <si>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</si>
  <si>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</si>
  <si>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</si>
  <si>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</si>
  <si>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</si>
  <si>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</si>
  <si>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</si>
  <si>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</si>
  <si>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</si>
  <si>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</si>
  <si>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</si>
  <si>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</si>
  <si>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</si>
  <si>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</si>
  <si>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</si>
  <si>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</si>
  <si>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</si>
  <si>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</si>
  <si>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</si>
  <si>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</si>
  <si>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</si>
  <si>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</si>
  <si>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</si>
  <si>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</si>
  <si>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</si>
  <si>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</si>
  <si>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</si>
  <si>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</si>
  <si>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</si>
  <si>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</si>
  <si>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</si>
  <si>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</si>
  <si>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</si>
  <si>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</si>
  <si>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</si>
  <si>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</si>
  <si>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</si>
  <si>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</si>
  <si>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</si>
  <si>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</si>
  <si>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</si>
  <si>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</si>
  <si>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</si>
  <si>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</si>
  <si>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</si>
  <si>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</si>
  <si>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</si>
  <si>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</si>
  <si>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</si>
  <si>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</si>
  <si>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</si>
  <si>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</si>
  <si>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</si>
  <si>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</si>
  <si>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</si>
  <si>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</si>
  <si>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</si>
  <si>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</si>
  <si>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</si>
  <si>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</si>
  <si>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</si>
  <si>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</si>
  <si>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</si>
  <si>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</si>
  <si>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</si>
  <si>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</si>
  <si>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</si>
  <si>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</si>
  <si>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</si>
  <si>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</si>
  <si>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</si>
  <si>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</si>
  <si>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</si>
  <si>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</si>
  <si>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</si>
  <si>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</si>
  <si>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</si>
  <si>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</si>
  <si>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</si>
  <si>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</si>
  <si>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</si>
  <si>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</si>
  <si>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</si>
  <si>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</si>
  <si>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</si>
  <si>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</si>
  <si>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</si>
  <si>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</si>
  <si>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</si>
  <si>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</si>
  <si>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</si>
  <si>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</si>
  <si>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</si>
  <si>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</si>
  <si>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</si>
  <si>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</si>
  <si>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</si>
  <si>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</si>
  <si>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</si>
  <si>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</si>
  <si>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</si>
  <si>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</si>
  <si>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</si>
  <si>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</si>
  <si>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</si>
  <si>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</si>
  <si>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</si>
  <si>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</si>
  <si>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</si>
  <si>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</si>
  <si>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</si>
  <si>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</si>
  <si>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</si>
  <si>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</si>
  <si>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</si>
  <si>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</si>
  <si>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</si>
  <si>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</si>
  <si>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</si>
  <si>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</si>
  <si>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</si>
  <si>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</si>
  <si>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</si>
  <si>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</si>
  <si>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</si>
  <si>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</si>
  <si>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</si>
  <si>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</si>
  <si>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</si>
  <si>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</si>
  <si>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</si>
  <si>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</si>
  <si>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</si>
  <si>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</si>
  <si>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</si>
  <si>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</si>
  <si>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</si>
  <si>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</si>
  <si>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</si>
  <si>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</si>
  <si>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</si>
  <si>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</si>
  <si>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</si>
  <si>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</si>
  <si>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</si>
  <si>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</si>
  <si>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</si>
  <si>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</si>
  <si>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</si>
  <si>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</si>
  <si>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</si>
  <si>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</si>
  <si>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</si>
  <si>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</si>
  <si>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</si>
  <si>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</si>
  <si>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</si>
  <si>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</si>
  <si>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</si>
  <si>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</si>
  <si>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</si>
  <si>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</si>
  <si>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</si>
  <si>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</si>
  <si>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</si>
  <si>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</si>
  <si>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</si>
  <si>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</si>
  <si>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</si>
  <si>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</si>
  <si>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</si>
  <si>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</si>
  <si>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</si>
  <si>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</si>
  <si>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</si>
  <si>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</si>
  <si>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</si>
  <si>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</si>
  <si>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</si>
  <si>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</si>
  <si>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</si>
  <si>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</si>
  <si>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</si>
  <si>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</si>
  <si>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</si>
  <si>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</si>
  <si>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</si>
  <si>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</si>
  <si>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</si>
  <si>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</si>
  <si>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</si>
  <si>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Meksyk</t>
  </si>
  <si>
    <t>Ghana</t>
  </si>
  <si>
    <t>Afganistan</t>
  </si>
  <si>
    <t>1-tydz. temu</t>
  </si>
  <si>
    <t>Ministerstwo Rolnictwa i Rozwoju Wsi, Departament Promocji i Jakości Żywności.</t>
  </si>
  <si>
    <t>Departament Promocji i Jakości Żywności</t>
  </si>
  <si>
    <t>Białoruś</t>
  </si>
  <si>
    <t>Wydział Informacji Rynkowej i Statystyki Rolnej</t>
  </si>
  <si>
    <t>maj</t>
  </si>
  <si>
    <t>-</t>
  </si>
  <si>
    <t>V-2018</t>
  </si>
  <si>
    <t>V-2017</t>
  </si>
  <si>
    <t>I-V 2017r.*</t>
  </si>
  <si>
    <t>I-V 2018r.*</t>
  </si>
  <si>
    <t>według ważniejszych krajów w okresie I -V 2018r (dane wstępne)</t>
  </si>
  <si>
    <t>I -V 2017r</t>
  </si>
  <si>
    <t>I -V 2018r</t>
  </si>
  <si>
    <t xml:space="preserve"> z mleka - kod 0405) według ważniejszych krajów w okresie I -V 2018r (dane wstępne)</t>
  </si>
  <si>
    <t>z mleka - kod 0405) według ważniejszych krajów w okresie I -V 2018r (dane wstępne)</t>
  </si>
  <si>
    <t>Handel zagraniczny produktami mlecznymi w okresie I - V  2018r. - dane wstępne</t>
  </si>
  <si>
    <t>2018-07-15</t>
  </si>
  <si>
    <t>czerwiec</t>
  </si>
  <si>
    <t>czerwiec 2018</t>
  </si>
  <si>
    <t>czerwiec 2017</t>
  </si>
  <si>
    <t>czerwiec 2016</t>
  </si>
  <si>
    <t>2018-07-22</t>
  </si>
  <si>
    <t>1EUR=4,3126</t>
  </si>
  <si>
    <r>
      <t>Mleko surowe</t>
    </r>
    <r>
      <rPr>
        <b/>
        <sz val="11"/>
        <rFont val="Times New Roman"/>
        <family val="1"/>
        <charset val="238"/>
      </rPr>
      <t xml:space="preserve"> skup     czerwiec 18</t>
    </r>
  </si>
  <si>
    <t>NR 30/2018</t>
  </si>
  <si>
    <t>2 sierpnia 2018r.</t>
  </si>
  <si>
    <t>Notowania z okresu: 23-29.07.2018r.</t>
  </si>
  <si>
    <t>Ceny sprzedaży (NETTO) wybranych produktów mleczarskich za okres: 23-29.07.2018r.</t>
  </si>
  <si>
    <t>2018-07-29</t>
  </si>
  <si>
    <t>1EUR=4,3026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</si>
</sst>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36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142875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76800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571501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195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561975</xdr:colOff>
      <xdr:row>61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609975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152400</xdr:rowOff>
    </xdr:from>
    <xdr:to>
      <xdr:col>15</xdr:col>
      <xdr:colOff>16044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38101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15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261936</xdr:rowOff>
    </xdr:from>
    <xdr:to>
      <xdr:col>16</xdr:col>
      <xdr:colOff>144781</xdr:colOff>
      <xdr:row>40</xdr:row>
      <xdr:rowOff>11905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4999"/>
          <a:ext cx="5002531" cy="501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8</xdr:col>
      <xdr:colOff>713122</xdr:colOff>
      <xdr:row>44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6"/>
          <a:ext cx="7761622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8</xdr:col>
      <xdr:colOff>272788</xdr:colOff>
      <xdr:row>46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6546588" cy="3644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142874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765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455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aslo%20kraje%20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upkowy masło blok"/>
      <sheetName val=" liniowy masło 2016"/>
      <sheetName val="mies.skup"/>
      <sheetName val="słupkowy OMP"/>
      <sheetName val=" liniowy OMP"/>
      <sheetName val=" liniowy OMP śr. miesieczne"/>
      <sheetName val=" liniowy masło blok sr. mies."/>
      <sheetName val=" liniowy masło PL+UE"/>
      <sheetName val=" OMP PL+UE "/>
      <sheetName val="PMP PL+UE "/>
      <sheetName val=" liniowy masło 07-10"/>
      <sheetName val=" liniowy OMP do 2011"/>
      <sheetName val=" liniowy OMP 08-11"/>
      <sheetName val=" liniowy masło XI -2015"/>
      <sheetName val=" liniowy OMP XI-2015"/>
    </sheetNames>
    <sheetDataSet>
      <sheetData sheetId="0"/>
      <sheetData sheetId="1"/>
      <sheetData sheetId="2"/>
      <sheetData sheetId="3">
        <row r="2">
          <cell r="A2" t="str">
            <v xml:space="preserve">Niemcy  </v>
          </cell>
          <cell r="B2" t="str">
            <v>Francja</v>
          </cell>
          <cell r="C2" t="str">
            <v xml:space="preserve">Polska </v>
          </cell>
          <cell r="D2" t="str">
            <v>Holandia 29-tydz.</v>
          </cell>
        </row>
        <row r="3">
          <cell r="A3">
            <v>147</v>
          </cell>
          <cell r="B3">
            <v>144.6</v>
          </cell>
          <cell r="C3">
            <v>137.5</v>
          </cell>
          <cell r="D3">
            <v>145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U78" sqref="U78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256</v>
      </c>
      <c r="B3" s="147"/>
      <c r="C3" s="147"/>
      <c r="D3" s="147"/>
      <c r="E3" s="147"/>
      <c r="F3" s="147"/>
      <c r="G3" s="147"/>
      <c r="H3" s="147"/>
      <c r="I3" s="147"/>
      <c r="J3" s="147" t="s">
        <v>256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257</v>
      </c>
      <c r="B5" s="154"/>
      <c r="C5" s="155"/>
      <c r="D5" s="156"/>
      <c r="E5" s="153" t="s">
        <v>258</v>
      </c>
      <c r="F5" s="154"/>
      <c r="G5" s="155"/>
      <c r="H5" s="156"/>
      <c r="I5" s="152"/>
      <c r="J5" s="153" t="s">
        <v>257</v>
      </c>
      <c r="K5" s="154"/>
      <c r="L5" s="155"/>
      <c r="M5" s="156"/>
      <c r="N5" s="153" t="s">
        <v>258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151372.639</v>
      </c>
      <c r="C7" s="163">
        <v>653580.30799999996</v>
      </c>
      <c r="D7" s="164">
        <v>253829.924</v>
      </c>
      <c r="E7" s="165" t="s">
        <v>118</v>
      </c>
      <c r="F7" s="166">
        <v>155342.66</v>
      </c>
      <c r="G7" s="167">
        <v>650259.27800000005</v>
      </c>
      <c r="H7" s="164">
        <v>269969.00900000002</v>
      </c>
      <c r="I7" s="152"/>
      <c r="J7" s="161" t="s">
        <v>118</v>
      </c>
      <c r="K7" s="162">
        <v>54050.646000000001</v>
      </c>
      <c r="L7" s="163">
        <v>233402.609</v>
      </c>
      <c r="M7" s="164">
        <v>82783.706000000006</v>
      </c>
      <c r="N7" s="165" t="s">
        <v>118</v>
      </c>
      <c r="O7" s="166">
        <v>58883.766000000003</v>
      </c>
      <c r="P7" s="167">
        <v>246429.49100000001</v>
      </c>
      <c r="Q7" s="164">
        <v>88944.231</v>
      </c>
    </row>
    <row r="8" spans="1:17" x14ac:dyDescent="0.2">
      <c r="A8" s="168" t="s">
        <v>77</v>
      </c>
      <c r="B8" s="169">
        <v>97506.476999999999</v>
      </c>
      <c r="C8" s="170">
        <v>421265.625</v>
      </c>
      <c r="D8" s="169">
        <v>169207.82399999999</v>
      </c>
      <c r="E8" s="171" t="s">
        <v>77</v>
      </c>
      <c r="F8" s="172">
        <v>96171.668000000005</v>
      </c>
      <c r="G8" s="173">
        <v>402540.163</v>
      </c>
      <c r="H8" s="174">
        <v>174880.79399999999</v>
      </c>
      <c r="I8" s="152"/>
      <c r="J8" s="168" t="s">
        <v>135</v>
      </c>
      <c r="K8" s="169">
        <v>28256.925999999999</v>
      </c>
      <c r="L8" s="170">
        <v>121870.861</v>
      </c>
      <c r="M8" s="169">
        <v>35280.485000000001</v>
      </c>
      <c r="N8" s="171" t="s">
        <v>135</v>
      </c>
      <c r="O8" s="172">
        <v>29788.431</v>
      </c>
      <c r="P8" s="173">
        <v>124629.727</v>
      </c>
      <c r="Q8" s="174">
        <v>36826.120999999999</v>
      </c>
    </row>
    <row r="9" spans="1:17" x14ac:dyDescent="0.2">
      <c r="A9" s="175" t="s">
        <v>143</v>
      </c>
      <c r="B9" s="176">
        <v>7564.1729999999998</v>
      </c>
      <c r="C9" s="177">
        <v>32574.955000000002</v>
      </c>
      <c r="D9" s="176">
        <v>12946.019</v>
      </c>
      <c r="E9" s="178" t="s">
        <v>143</v>
      </c>
      <c r="F9" s="179">
        <v>8713.3680000000004</v>
      </c>
      <c r="G9" s="180">
        <v>36460.555</v>
      </c>
      <c r="H9" s="181">
        <v>14393.571</v>
      </c>
      <c r="I9" s="152"/>
      <c r="J9" s="175" t="s">
        <v>77</v>
      </c>
      <c r="K9" s="176">
        <v>11395.974</v>
      </c>
      <c r="L9" s="177">
        <v>49317.351000000002</v>
      </c>
      <c r="M9" s="176">
        <v>15372.221</v>
      </c>
      <c r="N9" s="178" t="s">
        <v>77</v>
      </c>
      <c r="O9" s="179">
        <v>13295.017</v>
      </c>
      <c r="P9" s="180">
        <v>55645.171000000002</v>
      </c>
      <c r="Q9" s="181">
        <v>17342.48</v>
      </c>
    </row>
    <row r="10" spans="1:17" x14ac:dyDescent="0.2">
      <c r="A10" s="175" t="s">
        <v>208</v>
      </c>
      <c r="B10" s="176">
        <v>6485.3280000000004</v>
      </c>
      <c r="C10" s="177">
        <v>27822.325000000001</v>
      </c>
      <c r="D10" s="176">
        <v>14257.725</v>
      </c>
      <c r="E10" s="178" t="s">
        <v>179</v>
      </c>
      <c r="F10" s="179">
        <v>8447.8109999999997</v>
      </c>
      <c r="G10" s="180">
        <v>35432.538</v>
      </c>
      <c r="H10" s="181">
        <v>15916.517</v>
      </c>
      <c r="I10" s="152"/>
      <c r="J10" s="175" t="s">
        <v>157</v>
      </c>
      <c r="K10" s="176">
        <v>4430.7879999999996</v>
      </c>
      <c r="L10" s="177">
        <v>19185.192999999999</v>
      </c>
      <c r="M10" s="176">
        <v>5957.1850000000004</v>
      </c>
      <c r="N10" s="178" t="s">
        <v>136</v>
      </c>
      <c r="O10" s="179">
        <v>5573.0379999999996</v>
      </c>
      <c r="P10" s="180">
        <v>23323.27</v>
      </c>
      <c r="Q10" s="181">
        <v>15636.343999999999</v>
      </c>
    </row>
    <row r="11" spans="1:17" x14ac:dyDescent="0.2">
      <c r="A11" s="175" t="s">
        <v>136</v>
      </c>
      <c r="B11" s="176">
        <v>4665.6090000000004</v>
      </c>
      <c r="C11" s="177">
        <v>20154.18</v>
      </c>
      <c r="D11" s="176">
        <v>3316.268</v>
      </c>
      <c r="E11" s="178" t="s">
        <v>135</v>
      </c>
      <c r="F11" s="179">
        <v>6365.951</v>
      </c>
      <c r="G11" s="180">
        <v>26641.856</v>
      </c>
      <c r="H11" s="181">
        <v>14563.661</v>
      </c>
      <c r="I11" s="152"/>
      <c r="J11" s="175" t="s">
        <v>136</v>
      </c>
      <c r="K11" s="176">
        <v>4131.4949999999999</v>
      </c>
      <c r="L11" s="177">
        <v>17839.475999999999</v>
      </c>
      <c r="M11" s="176">
        <v>13095.567999999999</v>
      </c>
      <c r="N11" s="178" t="s">
        <v>138</v>
      </c>
      <c r="O11" s="179">
        <v>2096.2249999999999</v>
      </c>
      <c r="P11" s="180">
        <v>8766.8220000000001</v>
      </c>
      <c r="Q11" s="181">
        <v>3311.9349999999999</v>
      </c>
    </row>
    <row r="12" spans="1:17" x14ac:dyDescent="0.2">
      <c r="A12" s="175" t="s">
        <v>135</v>
      </c>
      <c r="B12" s="176">
        <v>4333.9319999999998</v>
      </c>
      <c r="C12" s="177">
        <v>18695.777999999998</v>
      </c>
      <c r="D12" s="176">
        <v>9270.9969999999994</v>
      </c>
      <c r="E12" s="178" t="s">
        <v>208</v>
      </c>
      <c r="F12" s="179">
        <v>5694.6620000000003</v>
      </c>
      <c r="G12" s="180">
        <v>23878.845000000001</v>
      </c>
      <c r="H12" s="181">
        <v>12400.2</v>
      </c>
      <c r="I12" s="152"/>
      <c r="J12" s="175" t="s">
        <v>138</v>
      </c>
      <c r="K12" s="176">
        <v>1153.425</v>
      </c>
      <c r="L12" s="177">
        <v>4978.0339999999997</v>
      </c>
      <c r="M12" s="176">
        <v>1549.367</v>
      </c>
      <c r="N12" s="178" t="s">
        <v>140</v>
      </c>
      <c r="O12" s="179">
        <v>1856.925</v>
      </c>
      <c r="P12" s="180">
        <v>7777.8050000000003</v>
      </c>
      <c r="Q12" s="181">
        <v>6449.4629999999997</v>
      </c>
    </row>
    <row r="13" spans="1:17" x14ac:dyDescent="0.2">
      <c r="A13" s="175" t="s">
        <v>145</v>
      </c>
      <c r="B13" s="176">
        <v>3880.569</v>
      </c>
      <c r="C13" s="177">
        <v>16778.259999999998</v>
      </c>
      <c r="D13" s="176">
        <v>7448.6750000000002</v>
      </c>
      <c r="E13" s="178" t="s">
        <v>132</v>
      </c>
      <c r="F13" s="179">
        <v>3038.2750000000001</v>
      </c>
      <c r="G13" s="180">
        <v>12714.302</v>
      </c>
      <c r="H13" s="181">
        <v>2992.3440000000001</v>
      </c>
      <c r="I13" s="152"/>
      <c r="J13" s="175" t="s">
        <v>216</v>
      </c>
      <c r="K13" s="176">
        <v>1099.279</v>
      </c>
      <c r="L13" s="177">
        <v>4759.7240000000002</v>
      </c>
      <c r="M13" s="176">
        <v>1952.43</v>
      </c>
      <c r="N13" s="178" t="s">
        <v>137</v>
      </c>
      <c r="O13" s="179">
        <v>1679.6579999999999</v>
      </c>
      <c r="P13" s="180">
        <v>7046.1909999999998</v>
      </c>
      <c r="Q13" s="181">
        <v>4137.4539999999997</v>
      </c>
    </row>
    <row r="14" spans="1:17" x14ac:dyDescent="0.2">
      <c r="A14" s="175" t="s">
        <v>179</v>
      </c>
      <c r="B14" s="176">
        <v>3247.4690000000001</v>
      </c>
      <c r="C14" s="177">
        <v>13971.886</v>
      </c>
      <c r="D14" s="176">
        <v>6580.4629999999997</v>
      </c>
      <c r="E14" s="178" t="s">
        <v>140</v>
      </c>
      <c r="F14" s="179">
        <v>2467.9879999999998</v>
      </c>
      <c r="G14" s="180">
        <v>10326.165000000001</v>
      </c>
      <c r="H14" s="181">
        <v>2054.4870000000001</v>
      </c>
      <c r="I14" s="152"/>
      <c r="J14" s="175" t="s">
        <v>137</v>
      </c>
      <c r="K14" s="176">
        <v>1072.835</v>
      </c>
      <c r="L14" s="177">
        <v>4600.6729999999998</v>
      </c>
      <c r="M14" s="176">
        <v>2317.5120000000002</v>
      </c>
      <c r="N14" s="178" t="s">
        <v>79</v>
      </c>
      <c r="O14" s="179">
        <v>1225.0709999999999</v>
      </c>
      <c r="P14" s="180">
        <v>5135.1509999999998</v>
      </c>
      <c r="Q14" s="181">
        <v>2523.2339999999999</v>
      </c>
    </row>
    <row r="15" spans="1:17" x14ac:dyDescent="0.2">
      <c r="A15" s="175" t="s">
        <v>76</v>
      </c>
      <c r="B15" s="176">
        <v>2486.0369999999998</v>
      </c>
      <c r="C15" s="177">
        <v>10798.927</v>
      </c>
      <c r="D15" s="176">
        <v>1219.049</v>
      </c>
      <c r="E15" s="178" t="s">
        <v>141</v>
      </c>
      <c r="F15" s="179">
        <v>2357.953</v>
      </c>
      <c r="G15" s="180">
        <v>9864.6689999999999</v>
      </c>
      <c r="H15" s="181">
        <v>4888.116</v>
      </c>
      <c r="I15" s="152"/>
      <c r="J15" s="175" t="s">
        <v>140</v>
      </c>
      <c r="K15" s="176">
        <v>954.9</v>
      </c>
      <c r="L15" s="177">
        <v>4146.1189999999997</v>
      </c>
      <c r="M15" s="176">
        <v>2552.165</v>
      </c>
      <c r="N15" s="178" t="s">
        <v>224</v>
      </c>
      <c r="O15" s="179">
        <v>967.10500000000002</v>
      </c>
      <c r="P15" s="180">
        <v>4054.1729999999998</v>
      </c>
      <c r="Q15" s="181">
        <v>442.32</v>
      </c>
    </row>
    <row r="16" spans="1:17" x14ac:dyDescent="0.2">
      <c r="A16" s="175" t="s">
        <v>132</v>
      </c>
      <c r="B16" s="176">
        <v>2319.5619999999999</v>
      </c>
      <c r="C16" s="177">
        <v>10003.075000000001</v>
      </c>
      <c r="D16" s="176">
        <v>1857.47</v>
      </c>
      <c r="E16" s="178" t="s">
        <v>157</v>
      </c>
      <c r="F16" s="179">
        <v>2254.1019999999999</v>
      </c>
      <c r="G16" s="180">
        <v>9429.0300000000007</v>
      </c>
      <c r="H16" s="181">
        <v>5159.7269999999999</v>
      </c>
      <c r="I16" s="152"/>
      <c r="J16" s="175" t="s">
        <v>79</v>
      </c>
      <c r="K16" s="176">
        <v>545.28800000000001</v>
      </c>
      <c r="L16" s="177">
        <v>2354.0819999999999</v>
      </c>
      <c r="M16" s="176">
        <v>3499.6219999999998</v>
      </c>
      <c r="N16" s="178" t="s">
        <v>216</v>
      </c>
      <c r="O16" s="179">
        <v>900.17399999999998</v>
      </c>
      <c r="P16" s="180">
        <v>3774.8330000000001</v>
      </c>
      <c r="Q16" s="181">
        <v>753.221</v>
      </c>
    </row>
    <row r="17" spans="1:17" x14ac:dyDescent="0.2">
      <c r="A17" s="175" t="s">
        <v>141</v>
      </c>
      <c r="B17" s="176">
        <v>2146.6849999999999</v>
      </c>
      <c r="C17" s="177">
        <v>9265.8940000000002</v>
      </c>
      <c r="D17" s="176">
        <v>4176.3720000000003</v>
      </c>
      <c r="E17" s="178" t="s">
        <v>79</v>
      </c>
      <c r="F17" s="179">
        <v>2184.694</v>
      </c>
      <c r="G17" s="180">
        <v>9132.1550000000007</v>
      </c>
      <c r="H17" s="181">
        <v>1483.252</v>
      </c>
      <c r="I17" s="152"/>
      <c r="J17" s="175" t="s">
        <v>155</v>
      </c>
      <c r="K17" s="176">
        <v>311.32</v>
      </c>
      <c r="L17" s="177">
        <v>1342.865</v>
      </c>
      <c r="M17" s="176">
        <v>621.67999999999995</v>
      </c>
      <c r="N17" s="178" t="s">
        <v>198</v>
      </c>
      <c r="O17" s="179">
        <v>462.68400000000003</v>
      </c>
      <c r="P17" s="180">
        <v>1931.653</v>
      </c>
      <c r="Q17" s="181">
        <v>196.15100000000001</v>
      </c>
    </row>
    <row r="18" spans="1:17" x14ac:dyDescent="0.2">
      <c r="A18" s="175" t="s">
        <v>140</v>
      </c>
      <c r="B18" s="176">
        <v>2039.431</v>
      </c>
      <c r="C18" s="177">
        <v>8790.3790000000008</v>
      </c>
      <c r="D18" s="176">
        <v>2006.971</v>
      </c>
      <c r="E18" s="178" t="s">
        <v>145</v>
      </c>
      <c r="F18" s="179">
        <v>2063.9920000000002</v>
      </c>
      <c r="G18" s="180">
        <v>8635.6329999999998</v>
      </c>
      <c r="H18" s="181">
        <v>3338.4209999999998</v>
      </c>
      <c r="I18" s="152"/>
      <c r="J18" s="175" t="s">
        <v>142</v>
      </c>
      <c r="K18" s="176">
        <v>191.65600000000001</v>
      </c>
      <c r="L18" s="177">
        <v>829.64200000000005</v>
      </c>
      <c r="M18" s="176">
        <v>230.286</v>
      </c>
      <c r="N18" s="178" t="s">
        <v>132</v>
      </c>
      <c r="O18" s="179">
        <v>310.45699999999999</v>
      </c>
      <c r="P18" s="180">
        <v>1293.08</v>
      </c>
      <c r="Q18" s="181">
        <v>110.502</v>
      </c>
    </row>
    <row r="19" spans="1:17" x14ac:dyDescent="0.2">
      <c r="A19" s="175" t="s">
        <v>79</v>
      </c>
      <c r="B19" s="176">
        <v>1420.453</v>
      </c>
      <c r="C19" s="177">
        <v>6112.6480000000001</v>
      </c>
      <c r="D19" s="176">
        <v>884.16399999999999</v>
      </c>
      <c r="E19" s="178" t="s">
        <v>76</v>
      </c>
      <c r="F19" s="179">
        <v>1709.9179999999999</v>
      </c>
      <c r="G19" s="180">
        <v>7158.4350000000004</v>
      </c>
      <c r="H19" s="181">
        <v>971.64800000000002</v>
      </c>
      <c r="I19" s="152"/>
      <c r="J19" s="175" t="s">
        <v>76</v>
      </c>
      <c r="K19" s="176">
        <v>188.642</v>
      </c>
      <c r="L19" s="177">
        <v>815.38400000000001</v>
      </c>
      <c r="M19" s="176">
        <v>152.065</v>
      </c>
      <c r="N19" s="178" t="s">
        <v>155</v>
      </c>
      <c r="O19" s="179">
        <v>262.97000000000003</v>
      </c>
      <c r="P19" s="180">
        <v>1097.2660000000001</v>
      </c>
      <c r="Q19" s="181">
        <v>752.03499999999997</v>
      </c>
    </row>
    <row r="20" spans="1:17" x14ac:dyDescent="0.2">
      <c r="A20" s="175" t="s">
        <v>248</v>
      </c>
      <c r="B20" s="176">
        <v>1406.79</v>
      </c>
      <c r="C20" s="177">
        <v>6012.8040000000001</v>
      </c>
      <c r="D20" s="176">
        <v>4109.8999999999996</v>
      </c>
      <c r="E20" s="178" t="s">
        <v>172</v>
      </c>
      <c r="F20" s="179">
        <v>1687.857</v>
      </c>
      <c r="G20" s="180">
        <v>7058.2960000000003</v>
      </c>
      <c r="H20" s="181">
        <v>3356.2640000000001</v>
      </c>
      <c r="I20" s="152"/>
      <c r="J20" s="175" t="s">
        <v>198</v>
      </c>
      <c r="K20" s="176">
        <v>160.97</v>
      </c>
      <c r="L20" s="177">
        <v>688.221</v>
      </c>
      <c r="M20" s="176">
        <v>82.218000000000004</v>
      </c>
      <c r="N20" s="178" t="s">
        <v>76</v>
      </c>
      <c r="O20" s="179">
        <v>202.30699999999999</v>
      </c>
      <c r="P20" s="180">
        <v>846.79100000000005</v>
      </c>
      <c r="Q20" s="181">
        <v>215.90899999999999</v>
      </c>
    </row>
    <row r="21" spans="1:17" x14ac:dyDescent="0.2">
      <c r="A21" s="175" t="s">
        <v>207</v>
      </c>
      <c r="B21" s="176">
        <v>1240.6790000000001</v>
      </c>
      <c r="C21" s="177">
        <v>5373.326</v>
      </c>
      <c r="D21" s="176">
        <v>671.59199999999998</v>
      </c>
      <c r="E21" s="178" t="s">
        <v>234</v>
      </c>
      <c r="F21" s="179">
        <v>1428.1880000000001</v>
      </c>
      <c r="G21" s="180">
        <v>5984.25</v>
      </c>
      <c r="H21" s="181">
        <v>465.02699999999999</v>
      </c>
      <c r="I21" s="152"/>
      <c r="J21" s="175" t="s">
        <v>132</v>
      </c>
      <c r="K21" s="176">
        <v>91.942999999999998</v>
      </c>
      <c r="L21" s="177">
        <v>395.17500000000001</v>
      </c>
      <c r="M21" s="176">
        <v>77.840999999999994</v>
      </c>
      <c r="N21" s="178" t="s">
        <v>157</v>
      </c>
      <c r="O21" s="179">
        <v>161.58500000000001</v>
      </c>
      <c r="P21" s="180">
        <v>677.58</v>
      </c>
      <c r="Q21" s="181">
        <v>91.192999999999998</v>
      </c>
    </row>
    <row r="22" spans="1:17" x14ac:dyDescent="0.2">
      <c r="A22" s="175" t="s">
        <v>157</v>
      </c>
      <c r="B22" s="176">
        <v>1212.8589999999999</v>
      </c>
      <c r="C22" s="177">
        <v>5236.576</v>
      </c>
      <c r="D22" s="176">
        <v>2768.0219999999999</v>
      </c>
      <c r="E22" s="178" t="s">
        <v>138</v>
      </c>
      <c r="F22" s="179">
        <v>1311.251</v>
      </c>
      <c r="G22" s="180">
        <v>5500.0889999999999</v>
      </c>
      <c r="H22" s="181">
        <v>614.86300000000006</v>
      </c>
      <c r="I22" s="152"/>
      <c r="J22" s="175" t="s">
        <v>143</v>
      </c>
      <c r="K22" s="176">
        <v>34.101999999999997</v>
      </c>
      <c r="L22" s="177">
        <v>147.91</v>
      </c>
      <c r="M22" s="176">
        <v>22.044</v>
      </c>
      <c r="N22" s="178" t="s">
        <v>142</v>
      </c>
      <c r="O22" s="179">
        <v>59.76</v>
      </c>
      <c r="P22" s="180">
        <v>252.07599999999999</v>
      </c>
      <c r="Q22" s="181">
        <v>48.57</v>
      </c>
    </row>
    <row r="23" spans="1:17" ht="13.5" thickBot="1" x14ac:dyDescent="0.25">
      <c r="A23" s="182" t="s">
        <v>216</v>
      </c>
      <c r="B23" s="183">
        <v>1199.43</v>
      </c>
      <c r="C23" s="184">
        <v>5179.7920000000004</v>
      </c>
      <c r="D23" s="183">
        <v>1539.623</v>
      </c>
      <c r="E23" s="185" t="s">
        <v>136</v>
      </c>
      <c r="F23" s="186">
        <v>1223.8579999999999</v>
      </c>
      <c r="G23" s="187">
        <v>5121.1899999999996</v>
      </c>
      <c r="H23" s="188">
        <v>591.52499999999998</v>
      </c>
      <c r="I23" s="152"/>
      <c r="J23" s="182" t="s">
        <v>153</v>
      </c>
      <c r="K23" s="183">
        <v>30.898</v>
      </c>
      <c r="L23" s="184">
        <v>131.018</v>
      </c>
      <c r="M23" s="183">
        <v>21</v>
      </c>
      <c r="N23" s="185" t="s">
        <v>143</v>
      </c>
      <c r="O23" s="186">
        <v>25.535</v>
      </c>
      <c r="P23" s="187">
        <v>106.667</v>
      </c>
      <c r="Q23" s="188">
        <v>29.573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256</v>
      </c>
      <c r="B28" s="147"/>
      <c r="C28" s="147"/>
      <c r="D28" s="147"/>
      <c r="E28" s="147"/>
      <c r="F28" s="147"/>
      <c r="G28" s="147"/>
      <c r="H28" s="148"/>
      <c r="I28" s="148"/>
      <c r="J28" s="147" t="s">
        <v>256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257</v>
      </c>
      <c r="B30" s="154"/>
      <c r="C30" s="155"/>
      <c r="D30" s="156"/>
      <c r="E30" s="153" t="s">
        <v>258</v>
      </c>
      <c r="F30" s="154"/>
      <c r="G30" s="155"/>
      <c r="H30" s="156"/>
      <c r="I30" s="152"/>
      <c r="J30" s="153" t="s">
        <v>257</v>
      </c>
      <c r="K30" s="154"/>
      <c r="L30" s="155"/>
      <c r="M30" s="156"/>
      <c r="N30" s="153" t="s">
        <v>258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134143.02900000001</v>
      </c>
      <c r="C32" s="163">
        <v>578736.80000000005</v>
      </c>
      <c r="D32" s="164">
        <v>59033.756999999998</v>
      </c>
      <c r="E32" s="165" t="s">
        <v>118</v>
      </c>
      <c r="F32" s="166">
        <v>91517.959000000003</v>
      </c>
      <c r="G32" s="167">
        <v>383322.46299999999</v>
      </c>
      <c r="H32" s="164">
        <v>59909.451000000001</v>
      </c>
      <c r="I32" s="152"/>
      <c r="J32" s="161" t="s">
        <v>118</v>
      </c>
      <c r="K32" s="162">
        <v>69281.764999999999</v>
      </c>
      <c r="L32" s="163">
        <v>300317.7</v>
      </c>
      <c r="M32" s="164">
        <v>45085.627999999997</v>
      </c>
      <c r="N32" s="165" t="s">
        <v>118</v>
      </c>
      <c r="O32" s="166">
        <v>58826.146999999997</v>
      </c>
      <c r="P32" s="167">
        <v>246109.77900000001</v>
      </c>
      <c r="Q32" s="164">
        <v>46586.419000000002</v>
      </c>
    </row>
    <row r="33" spans="1:17" x14ac:dyDescent="0.2">
      <c r="A33" s="168" t="s">
        <v>165</v>
      </c>
      <c r="B33" s="169">
        <v>33134.425999999999</v>
      </c>
      <c r="C33" s="170">
        <v>142872.046</v>
      </c>
      <c r="D33" s="169">
        <v>16007</v>
      </c>
      <c r="E33" s="171" t="s">
        <v>165</v>
      </c>
      <c r="F33" s="172">
        <v>26543.8</v>
      </c>
      <c r="G33" s="173">
        <v>111336.814</v>
      </c>
      <c r="H33" s="174">
        <v>18403.5</v>
      </c>
      <c r="I33" s="152"/>
      <c r="J33" s="168" t="s">
        <v>77</v>
      </c>
      <c r="K33" s="169">
        <v>35752.286</v>
      </c>
      <c r="L33" s="170">
        <v>154842.88200000001</v>
      </c>
      <c r="M33" s="169">
        <v>29625.047999999999</v>
      </c>
      <c r="N33" s="171" t="s">
        <v>77</v>
      </c>
      <c r="O33" s="172">
        <v>31102.623</v>
      </c>
      <c r="P33" s="173">
        <v>130096.925</v>
      </c>
      <c r="Q33" s="174">
        <v>32181.972000000002</v>
      </c>
    </row>
    <row r="34" spans="1:17" x14ac:dyDescent="0.2">
      <c r="A34" s="175" t="s">
        <v>216</v>
      </c>
      <c r="B34" s="176">
        <v>23509.524000000001</v>
      </c>
      <c r="C34" s="177">
        <v>101575.333</v>
      </c>
      <c r="D34" s="176">
        <v>6409.5510000000004</v>
      </c>
      <c r="E34" s="178" t="s">
        <v>77</v>
      </c>
      <c r="F34" s="179">
        <v>8499.2569999999996</v>
      </c>
      <c r="G34" s="180">
        <v>35616.561999999998</v>
      </c>
      <c r="H34" s="181">
        <v>6549.4309999999996</v>
      </c>
      <c r="I34" s="152"/>
      <c r="J34" s="175" t="s">
        <v>133</v>
      </c>
      <c r="K34" s="176">
        <v>13365.62</v>
      </c>
      <c r="L34" s="177">
        <v>58109.576000000001</v>
      </c>
      <c r="M34" s="176">
        <v>4817.9830000000002</v>
      </c>
      <c r="N34" s="178" t="s">
        <v>216</v>
      </c>
      <c r="O34" s="179">
        <v>5371.5249999999996</v>
      </c>
      <c r="P34" s="180">
        <v>22458.28</v>
      </c>
      <c r="Q34" s="181">
        <v>3353.5970000000002</v>
      </c>
    </row>
    <row r="35" spans="1:17" x14ac:dyDescent="0.2">
      <c r="A35" s="175" t="s">
        <v>180</v>
      </c>
      <c r="B35" s="176">
        <v>10503.009</v>
      </c>
      <c r="C35" s="177">
        <v>45128.993000000002</v>
      </c>
      <c r="D35" s="176">
        <v>5367.5709999999999</v>
      </c>
      <c r="E35" s="178" t="s">
        <v>216</v>
      </c>
      <c r="F35" s="179">
        <v>8018.7219999999998</v>
      </c>
      <c r="G35" s="180">
        <v>33641.461000000003</v>
      </c>
      <c r="H35" s="181">
        <v>5048.7269999999999</v>
      </c>
      <c r="I35" s="152"/>
      <c r="J35" s="175" t="s">
        <v>216</v>
      </c>
      <c r="K35" s="176">
        <v>5863.9960000000001</v>
      </c>
      <c r="L35" s="177">
        <v>25622.482</v>
      </c>
      <c r="M35" s="176">
        <v>2973.777</v>
      </c>
      <c r="N35" s="178" t="s">
        <v>76</v>
      </c>
      <c r="O35" s="179">
        <v>5049.027</v>
      </c>
      <c r="P35" s="180">
        <v>21081.739000000001</v>
      </c>
      <c r="Q35" s="181">
        <v>2062.4229999999998</v>
      </c>
    </row>
    <row r="36" spans="1:17" x14ac:dyDescent="0.2">
      <c r="A36" s="175" t="s">
        <v>239</v>
      </c>
      <c r="B36" s="176">
        <v>9337.94</v>
      </c>
      <c r="C36" s="177">
        <v>40008.726000000002</v>
      </c>
      <c r="D36" s="176">
        <v>3490.8</v>
      </c>
      <c r="E36" s="178" t="s">
        <v>180</v>
      </c>
      <c r="F36" s="179">
        <v>6327.85</v>
      </c>
      <c r="G36" s="180">
        <v>26506.353999999999</v>
      </c>
      <c r="H36" s="181">
        <v>4579.5810000000001</v>
      </c>
      <c r="I36" s="152"/>
      <c r="J36" s="175" t="s">
        <v>76</v>
      </c>
      <c r="K36" s="176">
        <v>3441.8519999999999</v>
      </c>
      <c r="L36" s="177">
        <v>14915.636</v>
      </c>
      <c r="M36" s="176">
        <v>2359.5830000000001</v>
      </c>
      <c r="N36" s="178" t="s">
        <v>133</v>
      </c>
      <c r="O36" s="179">
        <v>4692.5789999999997</v>
      </c>
      <c r="P36" s="180">
        <v>19674.384999999998</v>
      </c>
      <c r="Q36" s="181">
        <v>1943.5329999999999</v>
      </c>
    </row>
    <row r="37" spans="1:17" x14ac:dyDescent="0.2">
      <c r="A37" s="175" t="s">
        <v>77</v>
      </c>
      <c r="B37" s="176">
        <v>7200.0569999999998</v>
      </c>
      <c r="C37" s="177">
        <v>31061.034</v>
      </c>
      <c r="D37" s="176">
        <v>3543.36</v>
      </c>
      <c r="E37" s="178" t="s">
        <v>132</v>
      </c>
      <c r="F37" s="179">
        <v>5724.1959999999999</v>
      </c>
      <c r="G37" s="180">
        <v>23931.888999999999</v>
      </c>
      <c r="H37" s="181">
        <v>3204.3130000000001</v>
      </c>
      <c r="I37" s="152"/>
      <c r="J37" s="175" t="s">
        <v>132</v>
      </c>
      <c r="K37" s="176">
        <v>2220.2939999999999</v>
      </c>
      <c r="L37" s="177">
        <v>9536.4650000000001</v>
      </c>
      <c r="M37" s="176">
        <v>855.34799999999996</v>
      </c>
      <c r="N37" s="178" t="s">
        <v>132</v>
      </c>
      <c r="O37" s="179">
        <v>1932.3009999999999</v>
      </c>
      <c r="P37" s="180">
        <v>8084.2809999999999</v>
      </c>
      <c r="Q37" s="181">
        <v>886.36500000000001</v>
      </c>
    </row>
    <row r="38" spans="1:17" x14ac:dyDescent="0.2">
      <c r="A38" s="175" t="s">
        <v>132</v>
      </c>
      <c r="B38" s="176">
        <v>5410.8770000000004</v>
      </c>
      <c r="C38" s="177">
        <v>23384.295999999998</v>
      </c>
      <c r="D38" s="176">
        <v>2844.5659999999998</v>
      </c>
      <c r="E38" s="178" t="s">
        <v>141</v>
      </c>
      <c r="F38" s="179">
        <v>4022.527</v>
      </c>
      <c r="G38" s="180">
        <v>16834.256000000001</v>
      </c>
      <c r="H38" s="181">
        <v>2635.489</v>
      </c>
      <c r="I38" s="152"/>
      <c r="J38" s="175" t="s">
        <v>144</v>
      </c>
      <c r="K38" s="176">
        <v>1695.519</v>
      </c>
      <c r="L38" s="177">
        <v>7300.9970000000003</v>
      </c>
      <c r="M38" s="176">
        <v>693</v>
      </c>
      <c r="N38" s="178" t="s">
        <v>143</v>
      </c>
      <c r="O38" s="179">
        <v>1832.106</v>
      </c>
      <c r="P38" s="180">
        <v>7695.2259999999997</v>
      </c>
      <c r="Q38" s="181">
        <v>1026.7449999999999</v>
      </c>
    </row>
    <row r="39" spans="1:17" x14ac:dyDescent="0.2">
      <c r="A39" s="175" t="s">
        <v>200</v>
      </c>
      <c r="B39" s="176">
        <v>4320.8100000000004</v>
      </c>
      <c r="C39" s="177">
        <v>18670.084999999999</v>
      </c>
      <c r="D39" s="176">
        <v>1825.9</v>
      </c>
      <c r="E39" s="178" t="s">
        <v>235</v>
      </c>
      <c r="F39" s="179">
        <v>3355.596</v>
      </c>
      <c r="G39" s="180">
        <v>14062.56</v>
      </c>
      <c r="H39" s="181">
        <v>2073.4090000000001</v>
      </c>
      <c r="I39" s="152"/>
      <c r="J39" s="175" t="s">
        <v>137</v>
      </c>
      <c r="K39" s="176">
        <v>1453.152</v>
      </c>
      <c r="L39" s="177">
        <v>6291.1850000000004</v>
      </c>
      <c r="M39" s="176">
        <v>548.33500000000004</v>
      </c>
      <c r="N39" s="178" t="s">
        <v>138</v>
      </c>
      <c r="O39" s="179">
        <v>1611.124</v>
      </c>
      <c r="P39" s="180">
        <v>6713.7709999999997</v>
      </c>
      <c r="Q39" s="181">
        <v>868.31</v>
      </c>
    </row>
    <row r="40" spans="1:17" x14ac:dyDescent="0.2">
      <c r="A40" s="175" t="s">
        <v>242</v>
      </c>
      <c r="B40" s="176">
        <v>4217.2669999999998</v>
      </c>
      <c r="C40" s="177">
        <v>18109.409</v>
      </c>
      <c r="D40" s="176">
        <v>2000</v>
      </c>
      <c r="E40" s="178" t="s">
        <v>179</v>
      </c>
      <c r="F40" s="179">
        <v>3172.212</v>
      </c>
      <c r="G40" s="180">
        <v>13250.084999999999</v>
      </c>
      <c r="H40" s="181">
        <v>1981.7729999999999</v>
      </c>
      <c r="I40" s="152"/>
      <c r="J40" s="175" t="s">
        <v>155</v>
      </c>
      <c r="K40" s="176">
        <v>1149.7729999999999</v>
      </c>
      <c r="L40" s="177">
        <v>4966.8609999999999</v>
      </c>
      <c r="M40" s="176">
        <v>550.596</v>
      </c>
      <c r="N40" s="178" t="s">
        <v>135</v>
      </c>
      <c r="O40" s="179">
        <v>1500.5719999999999</v>
      </c>
      <c r="P40" s="180">
        <v>6263.1859999999997</v>
      </c>
      <c r="Q40" s="181">
        <v>1121.758</v>
      </c>
    </row>
    <row r="41" spans="1:17" x14ac:dyDescent="0.2">
      <c r="A41" s="175" t="s">
        <v>179</v>
      </c>
      <c r="B41" s="176">
        <v>3819.7739999999999</v>
      </c>
      <c r="C41" s="177">
        <v>16447.867999999999</v>
      </c>
      <c r="D41" s="176">
        <v>1766.569</v>
      </c>
      <c r="E41" s="178" t="s">
        <v>145</v>
      </c>
      <c r="F41" s="179">
        <v>2530.8870000000002</v>
      </c>
      <c r="G41" s="180">
        <v>10607.242</v>
      </c>
      <c r="H41" s="181">
        <v>1717.328</v>
      </c>
      <c r="I41" s="152"/>
      <c r="J41" s="175" t="s">
        <v>135</v>
      </c>
      <c r="K41" s="176">
        <v>1022.701</v>
      </c>
      <c r="L41" s="177">
        <v>4405.8440000000001</v>
      </c>
      <c r="M41" s="176">
        <v>601.06500000000005</v>
      </c>
      <c r="N41" s="178" t="s">
        <v>136</v>
      </c>
      <c r="O41" s="179">
        <v>1414.8989999999999</v>
      </c>
      <c r="P41" s="180">
        <v>5928.9070000000002</v>
      </c>
      <c r="Q41" s="181">
        <v>793.87300000000005</v>
      </c>
    </row>
    <row r="42" spans="1:17" x14ac:dyDescent="0.2">
      <c r="A42" s="175" t="s">
        <v>141</v>
      </c>
      <c r="B42" s="176">
        <v>3710.7759999999998</v>
      </c>
      <c r="C42" s="177">
        <v>16004.778</v>
      </c>
      <c r="D42" s="176">
        <v>1996.681</v>
      </c>
      <c r="E42" s="178" t="s">
        <v>200</v>
      </c>
      <c r="F42" s="179">
        <v>1962.4290000000001</v>
      </c>
      <c r="G42" s="180">
        <v>8229.9009999999998</v>
      </c>
      <c r="H42" s="181">
        <v>1194</v>
      </c>
      <c r="I42" s="152"/>
      <c r="J42" s="175" t="s">
        <v>136</v>
      </c>
      <c r="K42" s="176">
        <v>913.60900000000004</v>
      </c>
      <c r="L42" s="177">
        <v>3948.942</v>
      </c>
      <c r="M42" s="176">
        <v>533.87699999999995</v>
      </c>
      <c r="N42" s="178" t="s">
        <v>142</v>
      </c>
      <c r="O42" s="179">
        <v>930.73900000000003</v>
      </c>
      <c r="P42" s="180">
        <v>3895.2240000000002</v>
      </c>
      <c r="Q42" s="181">
        <v>350.81</v>
      </c>
    </row>
    <row r="43" spans="1:17" x14ac:dyDescent="0.2">
      <c r="A43" s="175" t="s">
        <v>133</v>
      </c>
      <c r="B43" s="176">
        <v>3352.348</v>
      </c>
      <c r="C43" s="177">
        <v>14599.352000000001</v>
      </c>
      <c r="D43" s="176">
        <v>555.68399999999997</v>
      </c>
      <c r="E43" s="178" t="s">
        <v>143</v>
      </c>
      <c r="F43" s="179">
        <v>1378.146</v>
      </c>
      <c r="G43" s="180">
        <v>5769.2889999999998</v>
      </c>
      <c r="H43" s="181">
        <v>912.78200000000004</v>
      </c>
      <c r="I43" s="152"/>
      <c r="J43" s="175" t="s">
        <v>79</v>
      </c>
      <c r="K43" s="176">
        <v>724.93</v>
      </c>
      <c r="L43" s="177">
        <v>3129.0830000000001</v>
      </c>
      <c r="M43" s="176">
        <v>357.08499999999998</v>
      </c>
      <c r="N43" s="178" t="s">
        <v>137</v>
      </c>
      <c r="O43" s="179">
        <v>725.35799999999995</v>
      </c>
      <c r="P43" s="180">
        <v>3034.241</v>
      </c>
      <c r="Q43" s="181">
        <v>325.54000000000002</v>
      </c>
    </row>
    <row r="44" spans="1:17" x14ac:dyDescent="0.2">
      <c r="A44" s="175" t="s">
        <v>143</v>
      </c>
      <c r="B44" s="176">
        <v>2780.86</v>
      </c>
      <c r="C44" s="177">
        <v>12032.073</v>
      </c>
      <c r="D44" s="176">
        <v>1512.9</v>
      </c>
      <c r="E44" s="178" t="s">
        <v>236</v>
      </c>
      <c r="F44" s="179">
        <v>1154.7539999999999</v>
      </c>
      <c r="G44" s="180">
        <v>4833.1499999999996</v>
      </c>
      <c r="H44" s="181">
        <v>82.061000000000007</v>
      </c>
      <c r="I44" s="152"/>
      <c r="J44" s="175" t="s">
        <v>142</v>
      </c>
      <c r="K44" s="176">
        <v>617.68799999999999</v>
      </c>
      <c r="L44" s="177">
        <v>2666.9340000000002</v>
      </c>
      <c r="M44" s="176">
        <v>258.35899999999998</v>
      </c>
      <c r="N44" s="178" t="s">
        <v>157</v>
      </c>
      <c r="O44" s="179">
        <v>706.84799999999996</v>
      </c>
      <c r="P44" s="180">
        <v>2976.9580000000001</v>
      </c>
      <c r="Q44" s="181">
        <v>593.96299999999997</v>
      </c>
    </row>
    <row r="45" spans="1:17" x14ac:dyDescent="0.2">
      <c r="A45" s="175" t="s">
        <v>243</v>
      </c>
      <c r="B45" s="176">
        <v>2167.739</v>
      </c>
      <c r="C45" s="177">
        <v>9338.4850000000006</v>
      </c>
      <c r="D45" s="176">
        <v>1163</v>
      </c>
      <c r="E45" s="178" t="s">
        <v>140</v>
      </c>
      <c r="F45" s="179">
        <v>1049.491</v>
      </c>
      <c r="G45" s="180">
        <v>4389.3389999999999</v>
      </c>
      <c r="H45" s="181">
        <v>515.851</v>
      </c>
      <c r="I45" s="152"/>
      <c r="J45" s="175" t="s">
        <v>138</v>
      </c>
      <c r="K45" s="176">
        <v>476.54899999999998</v>
      </c>
      <c r="L45" s="177">
        <v>2052.7579999999998</v>
      </c>
      <c r="M45" s="176">
        <v>555.55499999999995</v>
      </c>
      <c r="N45" s="178" t="s">
        <v>155</v>
      </c>
      <c r="O45" s="179">
        <v>634.80399999999997</v>
      </c>
      <c r="P45" s="180">
        <v>2664.7620000000002</v>
      </c>
      <c r="Q45" s="181">
        <v>503.87599999999998</v>
      </c>
    </row>
    <row r="46" spans="1:17" x14ac:dyDescent="0.2">
      <c r="A46" s="175" t="s">
        <v>221</v>
      </c>
      <c r="B46" s="176">
        <v>2003.18</v>
      </c>
      <c r="C46" s="177">
        <v>8703.6830000000009</v>
      </c>
      <c r="D46" s="176">
        <v>998</v>
      </c>
      <c r="E46" s="178" t="s">
        <v>207</v>
      </c>
      <c r="F46" s="179">
        <v>980.779</v>
      </c>
      <c r="G46" s="180">
        <v>4108.4759999999997</v>
      </c>
      <c r="H46" s="181">
        <v>497.22899999999998</v>
      </c>
      <c r="I46" s="152"/>
      <c r="J46" s="175" t="s">
        <v>153</v>
      </c>
      <c r="K46" s="176">
        <v>222.72300000000001</v>
      </c>
      <c r="L46" s="177">
        <v>963.56799999999998</v>
      </c>
      <c r="M46" s="176">
        <v>83.570999999999998</v>
      </c>
      <c r="N46" s="178" t="s">
        <v>141</v>
      </c>
      <c r="O46" s="179">
        <v>477.096</v>
      </c>
      <c r="P46" s="180">
        <v>1997.577</v>
      </c>
      <c r="Q46" s="181">
        <v>158.4</v>
      </c>
    </row>
    <row r="47" spans="1:17" x14ac:dyDescent="0.2">
      <c r="A47" s="175" t="s">
        <v>240</v>
      </c>
      <c r="B47" s="176">
        <v>1765.6279999999999</v>
      </c>
      <c r="C47" s="177">
        <v>7639.5029999999997</v>
      </c>
      <c r="D47" s="176">
        <v>891.95</v>
      </c>
      <c r="E47" s="178" t="s">
        <v>244</v>
      </c>
      <c r="F47" s="179">
        <v>902.70600000000002</v>
      </c>
      <c r="G47" s="180">
        <v>3771.8090000000002</v>
      </c>
      <c r="H47" s="181">
        <v>634</v>
      </c>
      <c r="I47" s="152"/>
      <c r="J47" s="175" t="s">
        <v>198</v>
      </c>
      <c r="K47" s="176">
        <v>147.87299999999999</v>
      </c>
      <c r="L47" s="177">
        <v>636.22500000000002</v>
      </c>
      <c r="M47" s="176">
        <v>58.954999999999998</v>
      </c>
      <c r="N47" s="178" t="s">
        <v>144</v>
      </c>
      <c r="O47" s="179">
        <v>470.40499999999997</v>
      </c>
      <c r="P47" s="180">
        <v>1979.31</v>
      </c>
      <c r="Q47" s="181">
        <v>254.1</v>
      </c>
    </row>
    <row r="48" spans="1:17" ht="13.5" thickBot="1" x14ac:dyDescent="0.25">
      <c r="A48" s="182" t="s">
        <v>145</v>
      </c>
      <c r="B48" s="183">
        <v>1733.2570000000001</v>
      </c>
      <c r="C48" s="184">
        <v>7492.1480000000001</v>
      </c>
      <c r="D48" s="183">
        <v>980.17499999999995</v>
      </c>
      <c r="E48" s="185" t="s">
        <v>135</v>
      </c>
      <c r="F48" s="186">
        <v>894.81500000000005</v>
      </c>
      <c r="G48" s="187">
        <v>3746.8490000000002</v>
      </c>
      <c r="H48" s="188">
        <v>530.87300000000005</v>
      </c>
      <c r="I48" s="152"/>
      <c r="J48" s="182" t="s">
        <v>157</v>
      </c>
      <c r="K48" s="183">
        <v>102.18600000000001</v>
      </c>
      <c r="L48" s="184">
        <v>450.11700000000002</v>
      </c>
      <c r="M48" s="183">
        <v>150.22399999999999</v>
      </c>
      <c r="N48" s="185" t="s">
        <v>153</v>
      </c>
      <c r="O48" s="186">
        <v>294.55900000000003</v>
      </c>
      <c r="P48" s="187">
        <v>1232.2449999999999</v>
      </c>
      <c r="Q48" s="188">
        <v>109.827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259</v>
      </c>
      <c r="B53" s="147"/>
      <c r="C53" s="147"/>
      <c r="D53" s="147"/>
      <c r="E53" s="147"/>
      <c r="F53" s="147"/>
      <c r="G53" s="147"/>
      <c r="H53" s="148"/>
      <c r="I53" s="148"/>
      <c r="J53" s="147" t="s">
        <v>260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257</v>
      </c>
      <c r="B56" s="154"/>
      <c r="C56" s="155"/>
      <c r="D56" s="156"/>
      <c r="E56" s="153" t="s">
        <v>258</v>
      </c>
      <c r="F56" s="154"/>
      <c r="G56" s="155"/>
      <c r="H56" s="156"/>
      <c r="I56" s="152"/>
      <c r="J56" s="153" t="s">
        <v>257</v>
      </c>
      <c r="K56" s="154"/>
      <c r="L56" s="155"/>
      <c r="M56" s="156"/>
      <c r="N56" s="153" t="s">
        <v>258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2" t="s">
        <v>130</v>
      </c>
      <c r="K57" s="159" t="s">
        <v>104</v>
      </c>
      <c r="L57" s="160" t="s">
        <v>162</v>
      </c>
      <c r="M57" s="310" t="s">
        <v>131</v>
      </c>
      <c r="N57" s="158" t="s">
        <v>130</v>
      </c>
      <c r="O57" s="159" t="s">
        <v>104</v>
      </c>
      <c r="P57" s="160" t="s">
        <v>162</v>
      </c>
      <c r="Q57" s="293" t="s">
        <v>131</v>
      </c>
    </row>
    <row r="58" spans="1:17" ht="15" thickBot="1" x14ac:dyDescent="0.25">
      <c r="A58" s="161" t="s">
        <v>118</v>
      </c>
      <c r="B58" s="162">
        <v>93786.998000000007</v>
      </c>
      <c r="C58" s="163">
        <v>405002.41399999999</v>
      </c>
      <c r="D58" s="164">
        <v>23733.661</v>
      </c>
      <c r="E58" s="165" t="s">
        <v>118</v>
      </c>
      <c r="F58" s="166">
        <v>144303.144</v>
      </c>
      <c r="G58" s="167">
        <v>603946.67500000005</v>
      </c>
      <c r="H58" s="164">
        <v>32542.458999999999</v>
      </c>
      <c r="I58" s="152"/>
      <c r="J58" s="162" t="s">
        <v>118</v>
      </c>
      <c r="K58" s="163">
        <v>35767.915000000001</v>
      </c>
      <c r="L58" s="164">
        <v>154647.38399999999</v>
      </c>
      <c r="M58" s="360">
        <v>7775.4089999999997</v>
      </c>
      <c r="N58" s="359" t="s">
        <v>118</v>
      </c>
      <c r="O58" s="167">
        <v>44710.915999999997</v>
      </c>
      <c r="P58" s="164">
        <v>187116.11199999999</v>
      </c>
      <c r="Q58" s="164">
        <v>8703.6560000000009</v>
      </c>
    </row>
    <row r="59" spans="1:17" x14ac:dyDescent="0.2">
      <c r="A59" s="168" t="s">
        <v>216</v>
      </c>
      <c r="B59" s="169">
        <v>15474.715</v>
      </c>
      <c r="C59" s="170">
        <v>66678.701000000001</v>
      </c>
      <c r="D59" s="169">
        <v>3908.049</v>
      </c>
      <c r="E59" s="171" t="s">
        <v>216</v>
      </c>
      <c r="F59" s="172">
        <v>39602.745000000003</v>
      </c>
      <c r="G59" s="173">
        <v>165740.19699999999</v>
      </c>
      <c r="H59" s="174">
        <v>9012.9719999999998</v>
      </c>
      <c r="I59" s="152"/>
      <c r="J59" s="294" t="s">
        <v>77</v>
      </c>
      <c r="K59" s="170">
        <v>12043.909</v>
      </c>
      <c r="L59" s="169">
        <v>52025.321000000004</v>
      </c>
      <c r="M59" s="172">
        <v>2707.61</v>
      </c>
      <c r="N59" s="172" t="s">
        <v>216</v>
      </c>
      <c r="O59" s="173">
        <v>19889.795999999998</v>
      </c>
      <c r="P59" s="174">
        <v>83282.660999999993</v>
      </c>
      <c r="Q59" s="174">
        <v>3864.6390000000001</v>
      </c>
    </row>
    <row r="60" spans="1:17" x14ac:dyDescent="0.2">
      <c r="A60" s="175" t="s">
        <v>77</v>
      </c>
      <c r="B60" s="176">
        <v>14903</v>
      </c>
      <c r="C60" s="177">
        <v>64228.860999999997</v>
      </c>
      <c r="D60" s="176">
        <v>4162.34</v>
      </c>
      <c r="E60" s="178" t="s">
        <v>77</v>
      </c>
      <c r="F60" s="179">
        <v>22451.172999999999</v>
      </c>
      <c r="G60" s="180">
        <v>93953.801000000007</v>
      </c>
      <c r="H60" s="181">
        <v>5198.6959999999999</v>
      </c>
      <c r="I60" s="152"/>
      <c r="J60" s="295" t="s">
        <v>216</v>
      </c>
      <c r="K60" s="177">
        <v>11838.083000000001</v>
      </c>
      <c r="L60" s="176">
        <v>51168.493999999999</v>
      </c>
      <c r="M60" s="179">
        <v>2382.2130000000002</v>
      </c>
      <c r="N60" s="179" t="s">
        <v>77</v>
      </c>
      <c r="O60" s="180">
        <v>9723.9979999999996</v>
      </c>
      <c r="P60" s="181">
        <v>40700.930999999997</v>
      </c>
      <c r="Q60" s="181">
        <v>1871.22</v>
      </c>
    </row>
    <row r="61" spans="1:17" x14ac:dyDescent="0.2">
      <c r="A61" s="175" t="s">
        <v>79</v>
      </c>
      <c r="B61" s="176">
        <v>8632.0930000000008</v>
      </c>
      <c r="C61" s="177">
        <v>37363.343999999997</v>
      </c>
      <c r="D61" s="176">
        <v>2083.4810000000002</v>
      </c>
      <c r="E61" s="178" t="s">
        <v>136</v>
      </c>
      <c r="F61" s="179">
        <v>17314.120999999999</v>
      </c>
      <c r="G61" s="180">
        <v>72465.97</v>
      </c>
      <c r="H61" s="181">
        <v>3790.3359999999998</v>
      </c>
      <c r="I61" s="152"/>
      <c r="J61" s="295" t="s">
        <v>135</v>
      </c>
      <c r="K61" s="177">
        <v>1815.3330000000001</v>
      </c>
      <c r="L61" s="176">
        <v>7857.7489999999998</v>
      </c>
      <c r="M61" s="179">
        <v>393.2</v>
      </c>
      <c r="N61" s="179" t="s">
        <v>138</v>
      </c>
      <c r="O61" s="180">
        <v>3343.3490000000002</v>
      </c>
      <c r="P61" s="181">
        <v>13968.188</v>
      </c>
      <c r="Q61" s="181">
        <v>568.77800000000002</v>
      </c>
    </row>
    <row r="62" spans="1:17" x14ac:dyDescent="0.2">
      <c r="A62" s="175" t="s">
        <v>145</v>
      </c>
      <c r="B62" s="176">
        <v>8191.5959999999995</v>
      </c>
      <c r="C62" s="177">
        <v>35422.438000000002</v>
      </c>
      <c r="D62" s="176">
        <v>1965.5630000000001</v>
      </c>
      <c r="E62" s="178" t="s">
        <v>76</v>
      </c>
      <c r="F62" s="179">
        <v>14212.575000000001</v>
      </c>
      <c r="G62" s="180">
        <v>59481.336000000003</v>
      </c>
      <c r="H62" s="181">
        <v>3281.5189999999998</v>
      </c>
      <c r="I62" s="152"/>
      <c r="J62" s="295" t="s">
        <v>144</v>
      </c>
      <c r="K62" s="177">
        <v>1721.08</v>
      </c>
      <c r="L62" s="176">
        <v>7463.2550000000001</v>
      </c>
      <c r="M62" s="179">
        <v>415.58</v>
      </c>
      <c r="N62" s="179" t="s">
        <v>132</v>
      </c>
      <c r="O62" s="180">
        <v>2168.502</v>
      </c>
      <c r="P62" s="181">
        <v>9070.9269999999997</v>
      </c>
      <c r="Q62" s="181">
        <v>483.35</v>
      </c>
    </row>
    <row r="63" spans="1:17" x14ac:dyDescent="0.2">
      <c r="A63" s="175" t="s">
        <v>76</v>
      </c>
      <c r="B63" s="176">
        <v>7486.5370000000003</v>
      </c>
      <c r="C63" s="177">
        <v>32248.455999999998</v>
      </c>
      <c r="D63" s="176">
        <v>1904.1859999999999</v>
      </c>
      <c r="E63" s="178" t="s">
        <v>138</v>
      </c>
      <c r="F63" s="179">
        <v>8345.1759999999995</v>
      </c>
      <c r="G63" s="180">
        <v>34971.641000000003</v>
      </c>
      <c r="H63" s="181">
        <v>2039.0050000000001</v>
      </c>
      <c r="I63" s="152"/>
      <c r="J63" s="295" t="s">
        <v>138</v>
      </c>
      <c r="K63" s="177">
        <v>1568.81</v>
      </c>
      <c r="L63" s="176">
        <v>6742.3040000000001</v>
      </c>
      <c r="M63" s="179">
        <v>329.07400000000001</v>
      </c>
      <c r="N63" s="179" t="s">
        <v>144</v>
      </c>
      <c r="O63" s="180">
        <v>2096.3310000000001</v>
      </c>
      <c r="P63" s="181">
        <v>8755.3610000000008</v>
      </c>
      <c r="Q63" s="181">
        <v>371.12</v>
      </c>
    </row>
    <row r="64" spans="1:17" x14ac:dyDescent="0.2">
      <c r="A64" s="175" t="s">
        <v>136</v>
      </c>
      <c r="B64" s="176">
        <v>7394.3959999999997</v>
      </c>
      <c r="C64" s="177">
        <v>32013.365000000002</v>
      </c>
      <c r="D64" s="176">
        <v>1799.2439999999999</v>
      </c>
      <c r="E64" s="178" t="s">
        <v>145</v>
      </c>
      <c r="F64" s="179">
        <v>7886.259</v>
      </c>
      <c r="G64" s="180">
        <v>32969.440000000002</v>
      </c>
      <c r="H64" s="181">
        <v>1693.2850000000001</v>
      </c>
      <c r="I64" s="152"/>
      <c r="J64" s="295" t="s">
        <v>133</v>
      </c>
      <c r="K64" s="177">
        <v>1538.6559999999999</v>
      </c>
      <c r="L64" s="176">
        <v>6767.6760000000004</v>
      </c>
      <c r="M64" s="179">
        <v>343.834</v>
      </c>
      <c r="N64" s="179" t="s">
        <v>76</v>
      </c>
      <c r="O64" s="180">
        <v>1637.31</v>
      </c>
      <c r="P64" s="181">
        <v>6850.9709999999995</v>
      </c>
      <c r="Q64" s="181">
        <v>281.05799999999999</v>
      </c>
    </row>
    <row r="65" spans="1:17" x14ac:dyDescent="0.2">
      <c r="A65" s="175" t="s">
        <v>138</v>
      </c>
      <c r="B65" s="176">
        <v>6750.77</v>
      </c>
      <c r="C65" s="177">
        <v>29493.957999999999</v>
      </c>
      <c r="D65" s="176">
        <v>1702.509</v>
      </c>
      <c r="E65" s="178" t="s">
        <v>79</v>
      </c>
      <c r="F65" s="179">
        <v>7106.5290000000005</v>
      </c>
      <c r="G65" s="180">
        <v>29739.798999999999</v>
      </c>
      <c r="H65" s="181">
        <v>1544.6189999999999</v>
      </c>
      <c r="I65" s="152"/>
      <c r="J65" s="295" t="s">
        <v>76</v>
      </c>
      <c r="K65" s="177">
        <v>1240.3219999999999</v>
      </c>
      <c r="L65" s="176">
        <v>5396.29</v>
      </c>
      <c r="M65" s="179">
        <v>273.166</v>
      </c>
      <c r="N65" s="179" t="s">
        <v>135</v>
      </c>
      <c r="O65" s="180">
        <v>1477.011</v>
      </c>
      <c r="P65" s="181">
        <v>6178.3530000000001</v>
      </c>
      <c r="Q65" s="181">
        <v>322.10000000000002</v>
      </c>
    </row>
    <row r="66" spans="1:17" x14ac:dyDescent="0.2">
      <c r="A66" s="175" t="s">
        <v>143</v>
      </c>
      <c r="B66" s="176">
        <v>3209.9520000000002</v>
      </c>
      <c r="C66" s="177">
        <v>13869.532999999999</v>
      </c>
      <c r="D66" s="176">
        <v>1011.46</v>
      </c>
      <c r="E66" s="178" t="s">
        <v>135</v>
      </c>
      <c r="F66" s="179">
        <v>4054.0410000000002</v>
      </c>
      <c r="G66" s="180">
        <v>16966.400000000001</v>
      </c>
      <c r="H66" s="181">
        <v>854.63</v>
      </c>
      <c r="I66" s="152"/>
      <c r="J66" s="295" t="s">
        <v>143</v>
      </c>
      <c r="K66" s="177">
        <v>1107.383</v>
      </c>
      <c r="L66" s="176">
        <v>4733.0820000000003</v>
      </c>
      <c r="M66" s="179">
        <v>261.75099999999998</v>
      </c>
      <c r="N66" s="179" t="s">
        <v>133</v>
      </c>
      <c r="O66" s="180">
        <v>1094.1279999999999</v>
      </c>
      <c r="P66" s="181">
        <v>4572.0680000000002</v>
      </c>
      <c r="Q66" s="181">
        <v>268.875</v>
      </c>
    </row>
    <row r="67" spans="1:17" x14ac:dyDescent="0.2">
      <c r="A67" s="175" t="s">
        <v>203</v>
      </c>
      <c r="B67" s="176">
        <v>3023.2</v>
      </c>
      <c r="C67" s="177">
        <v>13028.867</v>
      </c>
      <c r="D67" s="176">
        <v>735</v>
      </c>
      <c r="E67" s="178" t="s">
        <v>143</v>
      </c>
      <c r="F67" s="179">
        <v>3912.1669999999999</v>
      </c>
      <c r="G67" s="180">
        <v>16359.521000000001</v>
      </c>
      <c r="H67" s="181">
        <v>896.93399999999997</v>
      </c>
      <c r="I67" s="152"/>
      <c r="J67" s="295" t="s">
        <v>137</v>
      </c>
      <c r="K67" s="177">
        <v>1063.413</v>
      </c>
      <c r="L67" s="176">
        <v>4611.7669999999998</v>
      </c>
      <c r="M67" s="179">
        <v>219.2</v>
      </c>
      <c r="N67" s="179" t="s">
        <v>137</v>
      </c>
      <c r="O67" s="180">
        <v>892.39599999999996</v>
      </c>
      <c r="P67" s="181">
        <v>3736.9389999999999</v>
      </c>
      <c r="Q67" s="181">
        <v>132.636</v>
      </c>
    </row>
    <row r="68" spans="1:17" x14ac:dyDescent="0.2">
      <c r="A68" s="175" t="s">
        <v>135</v>
      </c>
      <c r="B68" s="176">
        <v>2676.357</v>
      </c>
      <c r="C68" s="177">
        <v>11569.178</v>
      </c>
      <c r="D68" s="176">
        <v>620.41700000000003</v>
      </c>
      <c r="E68" s="178" t="s">
        <v>132</v>
      </c>
      <c r="F68" s="179">
        <v>3304.2649999999999</v>
      </c>
      <c r="G68" s="180">
        <v>13857.612999999999</v>
      </c>
      <c r="H68" s="181">
        <v>667.50599999999997</v>
      </c>
      <c r="I68" s="152"/>
      <c r="J68" s="295" t="s">
        <v>142</v>
      </c>
      <c r="K68" s="177">
        <v>617.62300000000005</v>
      </c>
      <c r="L68" s="176">
        <v>2664.0859999999998</v>
      </c>
      <c r="M68" s="179">
        <v>161.06399999999999</v>
      </c>
      <c r="N68" s="179" t="s">
        <v>142</v>
      </c>
      <c r="O68" s="180">
        <v>638.10400000000004</v>
      </c>
      <c r="P68" s="181">
        <v>2676.44</v>
      </c>
      <c r="Q68" s="181">
        <v>128.06899999999999</v>
      </c>
    </row>
    <row r="69" spans="1:17" x14ac:dyDescent="0.2">
      <c r="A69" s="175" t="s">
        <v>141</v>
      </c>
      <c r="B69" s="176">
        <v>2161.779</v>
      </c>
      <c r="C69" s="177">
        <v>9339.3539999999994</v>
      </c>
      <c r="D69" s="176">
        <v>551.97900000000004</v>
      </c>
      <c r="E69" s="178" t="s">
        <v>203</v>
      </c>
      <c r="F69" s="179">
        <v>2630.69</v>
      </c>
      <c r="G69" s="180">
        <v>11001.799000000001</v>
      </c>
      <c r="H69" s="181">
        <v>577</v>
      </c>
      <c r="I69" s="152"/>
      <c r="J69" s="295" t="s">
        <v>224</v>
      </c>
      <c r="K69" s="177">
        <v>487.44299999999998</v>
      </c>
      <c r="L69" s="176">
        <v>2078.2640000000001</v>
      </c>
      <c r="M69" s="179">
        <v>123.2</v>
      </c>
      <c r="N69" s="179" t="s">
        <v>136</v>
      </c>
      <c r="O69" s="180">
        <v>550.44899999999996</v>
      </c>
      <c r="P69" s="181">
        <v>2290.2489999999998</v>
      </c>
      <c r="Q69" s="181">
        <v>117.496</v>
      </c>
    </row>
    <row r="70" spans="1:17" x14ac:dyDescent="0.2">
      <c r="A70" s="175" t="s">
        <v>132</v>
      </c>
      <c r="B70" s="176">
        <v>1400.461</v>
      </c>
      <c r="C70" s="177">
        <v>6059.1030000000001</v>
      </c>
      <c r="D70" s="176">
        <v>311.149</v>
      </c>
      <c r="E70" s="178" t="s">
        <v>157</v>
      </c>
      <c r="F70" s="179">
        <v>2345.009</v>
      </c>
      <c r="G70" s="180">
        <v>9862.9439999999995</v>
      </c>
      <c r="H70" s="181">
        <v>481.90100000000001</v>
      </c>
      <c r="I70" s="152"/>
      <c r="J70" s="295" t="s">
        <v>132</v>
      </c>
      <c r="K70" s="177">
        <v>243.934</v>
      </c>
      <c r="L70" s="176">
        <v>1058.2280000000001</v>
      </c>
      <c r="M70" s="179">
        <v>43.601999999999997</v>
      </c>
      <c r="N70" s="179" t="s">
        <v>143</v>
      </c>
      <c r="O70" s="180">
        <v>302.34899999999999</v>
      </c>
      <c r="P70" s="181">
        <v>1262.248</v>
      </c>
      <c r="Q70" s="181">
        <v>81.841999999999999</v>
      </c>
    </row>
    <row r="71" spans="1:17" x14ac:dyDescent="0.2">
      <c r="A71" s="175" t="s">
        <v>207</v>
      </c>
      <c r="B71" s="176">
        <v>1212.328</v>
      </c>
      <c r="C71" s="177">
        <v>5197.41</v>
      </c>
      <c r="D71" s="176">
        <v>294.64600000000002</v>
      </c>
      <c r="E71" s="178" t="s">
        <v>140</v>
      </c>
      <c r="F71" s="179">
        <v>1969.943</v>
      </c>
      <c r="G71" s="180">
        <v>8244.2450000000008</v>
      </c>
      <c r="H71" s="181">
        <v>418.24900000000002</v>
      </c>
      <c r="I71" s="152"/>
      <c r="J71" s="295" t="s">
        <v>79</v>
      </c>
      <c r="K71" s="177">
        <v>147.357</v>
      </c>
      <c r="L71" s="176">
        <v>637.55499999999995</v>
      </c>
      <c r="M71" s="179">
        <v>34.594999999999999</v>
      </c>
      <c r="N71" s="179" t="s">
        <v>155</v>
      </c>
      <c r="O71" s="180">
        <v>214.72399999999999</v>
      </c>
      <c r="P71" s="181">
        <v>910.77200000000005</v>
      </c>
      <c r="Q71" s="181">
        <v>42.075000000000003</v>
      </c>
    </row>
    <row r="72" spans="1:17" x14ac:dyDescent="0.2">
      <c r="A72" s="175" t="s">
        <v>140</v>
      </c>
      <c r="B72" s="176">
        <v>1073.164</v>
      </c>
      <c r="C72" s="177">
        <v>4627.2479999999996</v>
      </c>
      <c r="D72" s="176">
        <v>265.58499999999998</v>
      </c>
      <c r="E72" s="178" t="s">
        <v>141</v>
      </c>
      <c r="F72" s="179">
        <v>1785.5889999999999</v>
      </c>
      <c r="G72" s="180">
        <v>7455.9790000000003</v>
      </c>
      <c r="H72" s="181">
        <v>387.03899999999999</v>
      </c>
      <c r="I72" s="152"/>
      <c r="J72" s="295" t="s">
        <v>136</v>
      </c>
      <c r="K72" s="177">
        <v>146.18799999999999</v>
      </c>
      <c r="L72" s="176">
        <v>626.83399999999995</v>
      </c>
      <c r="M72" s="179">
        <v>40.235999999999997</v>
      </c>
      <c r="N72" s="179" t="s">
        <v>157</v>
      </c>
      <c r="O72" s="180">
        <v>188.197</v>
      </c>
      <c r="P72" s="181">
        <v>783.32500000000005</v>
      </c>
      <c r="Q72" s="181">
        <v>57.774999999999999</v>
      </c>
    </row>
    <row r="73" spans="1:17" x14ac:dyDescent="0.2">
      <c r="A73" s="175" t="s">
        <v>172</v>
      </c>
      <c r="B73" s="176">
        <v>1009.928</v>
      </c>
      <c r="C73" s="177">
        <v>4372.8029999999999</v>
      </c>
      <c r="D73" s="176">
        <v>255.5</v>
      </c>
      <c r="E73" s="178" t="s">
        <v>172</v>
      </c>
      <c r="F73" s="179">
        <v>1243.546</v>
      </c>
      <c r="G73" s="180">
        <v>5193.5200000000004</v>
      </c>
      <c r="H73" s="181">
        <v>314.411</v>
      </c>
      <c r="I73" s="152"/>
      <c r="J73" s="295" t="s">
        <v>134</v>
      </c>
      <c r="K73" s="177">
        <v>83.875</v>
      </c>
      <c r="L73" s="176">
        <v>366.577</v>
      </c>
      <c r="M73" s="179">
        <v>22</v>
      </c>
      <c r="N73" s="179" t="s">
        <v>224</v>
      </c>
      <c r="O73" s="180">
        <v>167.94</v>
      </c>
      <c r="P73" s="181">
        <v>712.33199999999999</v>
      </c>
      <c r="Q73" s="181">
        <v>40</v>
      </c>
    </row>
    <row r="74" spans="1:17" ht="13.5" thickBot="1" x14ac:dyDescent="0.25">
      <c r="A74" s="182" t="s">
        <v>142</v>
      </c>
      <c r="B74" s="183">
        <v>1009.159</v>
      </c>
      <c r="C74" s="184">
        <v>4386.42</v>
      </c>
      <c r="D74" s="183">
        <v>255.23400000000001</v>
      </c>
      <c r="E74" s="185" t="s">
        <v>142</v>
      </c>
      <c r="F74" s="186">
        <v>1237.6869999999999</v>
      </c>
      <c r="G74" s="187">
        <v>5182.7049999999999</v>
      </c>
      <c r="H74" s="188">
        <v>291.07</v>
      </c>
      <c r="I74" s="152"/>
      <c r="J74" s="296" t="s">
        <v>157</v>
      </c>
      <c r="K74" s="184">
        <v>80.296999999999997</v>
      </c>
      <c r="L74" s="183">
        <v>345.476</v>
      </c>
      <c r="M74" s="186">
        <v>21</v>
      </c>
      <c r="N74" s="186" t="s">
        <v>141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256</v>
      </c>
      <c r="B79" s="147"/>
      <c r="C79" s="147"/>
      <c r="D79" s="147"/>
      <c r="E79" s="147"/>
      <c r="F79" s="147"/>
      <c r="G79" s="147"/>
      <c r="H79" s="148"/>
      <c r="I79" s="148"/>
      <c r="J79" s="147" t="s">
        <v>256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257</v>
      </c>
      <c r="B82" s="154"/>
      <c r="C82" s="155"/>
      <c r="D82" s="156"/>
      <c r="E82" s="153" t="s">
        <v>258</v>
      </c>
      <c r="F82" s="154"/>
      <c r="G82" s="155"/>
      <c r="H82" s="156"/>
      <c r="I82" s="152"/>
      <c r="J82" s="153" t="s">
        <v>257</v>
      </c>
      <c r="K82" s="154"/>
      <c r="L82" s="155"/>
      <c r="M82" s="156"/>
      <c r="N82" s="153" t="s">
        <v>258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296288.05499999999</v>
      </c>
      <c r="C84" s="163">
        <v>1279996.99</v>
      </c>
      <c r="D84" s="164">
        <v>101245.109</v>
      </c>
      <c r="E84" s="165" t="s">
        <v>118</v>
      </c>
      <c r="F84" s="166">
        <v>322908.54100000003</v>
      </c>
      <c r="G84" s="167">
        <v>1351273.4080000001</v>
      </c>
      <c r="H84" s="164">
        <v>109047.261</v>
      </c>
      <c r="I84" s="152"/>
      <c r="J84" s="161" t="s">
        <v>118</v>
      </c>
      <c r="K84" s="162">
        <v>130809.798</v>
      </c>
      <c r="L84" s="163">
        <v>565089.28300000005</v>
      </c>
      <c r="M84" s="164">
        <v>38636.917999999998</v>
      </c>
      <c r="N84" s="165" t="s">
        <v>118</v>
      </c>
      <c r="O84" s="166">
        <v>115811.39599999999</v>
      </c>
      <c r="P84" s="167">
        <v>484703.826</v>
      </c>
      <c r="Q84" s="164">
        <v>32923.523000000001</v>
      </c>
    </row>
    <row r="85" spans="1:17" x14ac:dyDescent="0.2">
      <c r="A85" s="168" t="s">
        <v>77</v>
      </c>
      <c r="B85" s="169">
        <v>36049.675999999999</v>
      </c>
      <c r="C85" s="170">
        <v>155726.05300000001</v>
      </c>
      <c r="D85" s="169">
        <v>14883.054</v>
      </c>
      <c r="E85" s="171" t="s">
        <v>77</v>
      </c>
      <c r="F85" s="172">
        <v>41216.241000000002</v>
      </c>
      <c r="G85" s="173">
        <v>172449.978</v>
      </c>
      <c r="H85" s="174">
        <v>15865.198</v>
      </c>
      <c r="I85" s="152"/>
      <c r="J85" s="168" t="s">
        <v>77</v>
      </c>
      <c r="K85" s="169">
        <v>49125.625999999997</v>
      </c>
      <c r="L85" s="170">
        <v>212345.12899999999</v>
      </c>
      <c r="M85" s="169">
        <v>17104.928</v>
      </c>
      <c r="N85" s="171" t="s">
        <v>77</v>
      </c>
      <c r="O85" s="172">
        <v>39450.370000000003</v>
      </c>
      <c r="P85" s="173">
        <v>165142.21900000001</v>
      </c>
      <c r="Q85" s="174">
        <v>12683.082</v>
      </c>
    </row>
    <row r="86" spans="1:17" x14ac:dyDescent="0.2">
      <c r="A86" s="175" t="s">
        <v>136</v>
      </c>
      <c r="B86" s="176">
        <v>30114.848999999998</v>
      </c>
      <c r="C86" s="177">
        <v>130075.213</v>
      </c>
      <c r="D86" s="176">
        <v>9998.4689999999991</v>
      </c>
      <c r="E86" s="178" t="s">
        <v>136</v>
      </c>
      <c r="F86" s="179">
        <v>39004.567000000003</v>
      </c>
      <c r="G86" s="180">
        <v>163246.465</v>
      </c>
      <c r="H86" s="181">
        <v>12062.6</v>
      </c>
      <c r="I86" s="152"/>
      <c r="J86" s="175" t="s">
        <v>216</v>
      </c>
      <c r="K86" s="176">
        <v>17062.638999999999</v>
      </c>
      <c r="L86" s="177">
        <v>73588.301000000007</v>
      </c>
      <c r="M86" s="176">
        <v>5263.1549999999997</v>
      </c>
      <c r="N86" s="178" t="s">
        <v>216</v>
      </c>
      <c r="O86" s="179">
        <v>15307.951999999999</v>
      </c>
      <c r="P86" s="180">
        <v>64067.758000000002</v>
      </c>
      <c r="Q86" s="181">
        <v>5347.5550000000003</v>
      </c>
    </row>
    <row r="87" spans="1:17" x14ac:dyDescent="0.2">
      <c r="A87" s="175" t="s">
        <v>132</v>
      </c>
      <c r="B87" s="176">
        <v>25799.364000000001</v>
      </c>
      <c r="C87" s="177">
        <v>111552.371</v>
      </c>
      <c r="D87" s="176">
        <v>7909.0190000000002</v>
      </c>
      <c r="E87" s="178" t="s">
        <v>132</v>
      </c>
      <c r="F87" s="179">
        <v>27455.202000000001</v>
      </c>
      <c r="G87" s="180">
        <v>115001.781</v>
      </c>
      <c r="H87" s="181">
        <v>8783.6319999999996</v>
      </c>
      <c r="I87" s="152"/>
      <c r="J87" s="175" t="s">
        <v>132</v>
      </c>
      <c r="K87" s="176">
        <v>13878.394</v>
      </c>
      <c r="L87" s="177">
        <v>59960.078000000001</v>
      </c>
      <c r="M87" s="176">
        <v>2888.3330000000001</v>
      </c>
      <c r="N87" s="178" t="s">
        <v>132</v>
      </c>
      <c r="O87" s="179">
        <v>12240.903</v>
      </c>
      <c r="P87" s="180">
        <v>51222.707000000002</v>
      </c>
      <c r="Q87" s="181">
        <v>2254.8319999999999</v>
      </c>
    </row>
    <row r="88" spans="1:17" x14ac:dyDescent="0.2">
      <c r="A88" s="175" t="s">
        <v>143</v>
      </c>
      <c r="B88" s="176">
        <v>20460.097000000002</v>
      </c>
      <c r="C88" s="177">
        <v>88397.629000000001</v>
      </c>
      <c r="D88" s="176">
        <v>6453.0569999999998</v>
      </c>
      <c r="E88" s="178" t="s">
        <v>139</v>
      </c>
      <c r="F88" s="179">
        <v>20082.526000000002</v>
      </c>
      <c r="G88" s="180">
        <v>83948.240999999995</v>
      </c>
      <c r="H88" s="181">
        <v>5819.0529999999999</v>
      </c>
      <c r="I88" s="152"/>
      <c r="J88" s="175" t="s">
        <v>142</v>
      </c>
      <c r="K88" s="176">
        <v>11232.050999999999</v>
      </c>
      <c r="L88" s="177">
        <v>48535.453000000001</v>
      </c>
      <c r="M88" s="176">
        <v>3084.1709999999998</v>
      </c>
      <c r="N88" s="178" t="s">
        <v>136</v>
      </c>
      <c r="O88" s="179">
        <v>10781.299000000001</v>
      </c>
      <c r="P88" s="180">
        <v>45120.43</v>
      </c>
      <c r="Q88" s="181">
        <v>2783.7930000000001</v>
      </c>
    </row>
    <row r="89" spans="1:17" x14ac:dyDescent="0.2">
      <c r="A89" s="175" t="s">
        <v>79</v>
      </c>
      <c r="B89" s="176">
        <v>18602.686000000002</v>
      </c>
      <c r="C89" s="177">
        <v>80349.982999999993</v>
      </c>
      <c r="D89" s="176">
        <v>6346.99</v>
      </c>
      <c r="E89" s="178" t="s">
        <v>79</v>
      </c>
      <c r="F89" s="179">
        <v>19512.233</v>
      </c>
      <c r="G89" s="180">
        <v>81676.290999999997</v>
      </c>
      <c r="H89" s="181">
        <v>6714.2939999999999</v>
      </c>
      <c r="I89" s="152"/>
      <c r="J89" s="175" t="s">
        <v>76</v>
      </c>
      <c r="K89" s="176">
        <v>10500.08</v>
      </c>
      <c r="L89" s="177">
        <v>45463.184000000001</v>
      </c>
      <c r="M89" s="176">
        <v>3060.308</v>
      </c>
      <c r="N89" s="178" t="s">
        <v>76</v>
      </c>
      <c r="O89" s="179">
        <v>8962.4689999999991</v>
      </c>
      <c r="P89" s="180">
        <v>37511.455999999998</v>
      </c>
      <c r="Q89" s="181">
        <v>2211.19</v>
      </c>
    </row>
    <row r="90" spans="1:17" x14ac:dyDescent="0.2">
      <c r="A90" s="175" t="s">
        <v>139</v>
      </c>
      <c r="B90" s="176">
        <v>15303.573</v>
      </c>
      <c r="C90" s="177">
        <v>66196.570999999996</v>
      </c>
      <c r="D90" s="176">
        <v>5123.5460000000003</v>
      </c>
      <c r="E90" s="178" t="s">
        <v>143</v>
      </c>
      <c r="F90" s="179">
        <v>18876.538</v>
      </c>
      <c r="G90" s="180">
        <v>78982.997000000003</v>
      </c>
      <c r="H90" s="181">
        <v>6121.5110000000004</v>
      </c>
      <c r="I90" s="152"/>
      <c r="J90" s="175" t="s">
        <v>136</v>
      </c>
      <c r="K90" s="176">
        <v>9646.6319999999996</v>
      </c>
      <c r="L90" s="177">
        <v>41672.75</v>
      </c>
      <c r="M90" s="176">
        <v>2678.1329999999998</v>
      </c>
      <c r="N90" s="178" t="s">
        <v>142</v>
      </c>
      <c r="O90" s="179">
        <v>8583.0059999999994</v>
      </c>
      <c r="P90" s="180">
        <v>35920.432000000001</v>
      </c>
      <c r="Q90" s="181">
        <v>2479.1060000000002</v>
      </c>
    </row>
    <row r="91" spans="1:17" x14ac:dyDescent="0.2">
      <c r="A91" s="175" t="s">
        <v>145</v>
      </c>
      <c r="B91" s="176">
        <v>12619.415000000001</v>
      </c>
      <c r="C91" s="177">
        <v>54583.798999999999</v>
      </c>
      <c r="D91" s="176">
        <v>5243.0389999999998</v>
      </c>
      <c r="E91" s="178" t="s">
        <v>140</v>
      </c>
      <c r="F91" s="179">
        <v>14815.179</v>
      </c>
      <c r="G91" s="180">
        <v>61993.614999999998</v>
      </c>
      <c r="H91" s="181">
        <v>5319.0810000000001</v>
      </c>
      <c r="I91" s="152"/>
      <c r="J91" s="175" t="s">
        <v>143</v>
      </c>
      <c r="K91" s="176">
        <v>3892.52</v>
      </c>
      <c r="L91" s="177">
        <v>16791.713</v>
      </c>
      <c r="M91" s="176">
        <v>1045.0419999999999</v>
      </c>
      <c r="N91" s="178" t="s">
        <v>143</v>
      </c>
      <c r="O91" s="179">
        <v>3652.8679999999999</v>
      </c>
      <c r="P91" s="180">
        <v>15279.812</v>
      </c>
      <c r="Q91" s="181">
        <v>1033.2840000000001</v>
      </c>
    </row>
    <row r="92" spans="1:17" x14ac:dyDescent="0.2">
      <c r="A92" s="175" t="s">
        <v>140</v>
      </c>
      <c r="B92" s="176">
        <v>11632.016</v>
      </c>
      <c r="C92" s="177">
        <v>50214.356</v>
      </c>
      <c r="D92" s="176">
        <v>4035.6280000000002</v>
      </c>
      <c r="E92" s="178" t="s">
        <v>145</v>
      </c>
      <c r="F92" s="179">
        <v>14001.922</v>
      </c>
      <c r="G92" s="180">
        <v>58601.177000000003</v>
      </c>
      <c r="H92" s="181">
        <v>5833.9449999999997</v>
      </c>
      <c r="I92" s="152"/>
      <c r="J92" s="175" t="s">
        <v>134</v>
      </c>
      <c r="K92" s="176">
        <v>3214.48</v>
      </c>
      <c r="L92" s="177">
        <v>13857.955</v>
      </c>
      <c r="M92" s="176">
        <v>570.54499999999996</v>
      </c>
      <c r="N92" s="178" t="s">
        <v>134</v>
      </c>
      <c r="O92" s="179">
        <v>3212.1320000000001</v>
      </c>
      <c r="P92" s="180">
        <v>13438.771000000001</v>
      </c>
      <c r="Q92" s="181">
        <v>602.51199999999994</v>
      </c>
    </row>
    <row r="93" spans="1:17" x14ac:dyDescent="0.2">
      <c r="A93" s="175" t="s">
        <v>216</v>
      </c>
      <c r="B93" s="176">
        <v>10450.953</v>
      </c>
      <c r="C93" s="177">
        <v>45099.830999999998</v>
      </c>
      <c r="D93" s="176">
        <v>3635.8980000000001</v>
      </c>
      <c r="E93" s="178" t="s">
        <v>216</v>
      </c>
      <c r="F93" s="179">
        <v>9701.6759999999995</v>
      </c>
      <c r="G93" s="180">
        <v>40580.258000000002</v>
      </c>
      <c r="H93" s="181">
        <v>3571.1149999999998</v>
      </c>
      <c r="I93" s="152"/>
      <c r="J93" s="175" t="s">
        <v>135</v>
      </c>
      <c r="K93" s="176">
        <v>2802.0650000000001</v>
      </c>
      <c r="L93" s="177">
        <v>12099.903</v>
      </c>
      <c r="M93" s="176">
        <v>555.88800000000003</v>
      </c>
      <c r="N93" s="178" t="s">
        <v>172</v>
      </c>
      <c r="O93" s="179">
        <v>3006.2170000000001</v>
      </c>
      <c r="P93" s="180">
        <v>12587.598</v>
      </c>
      <c r="Q93" s="181">
        <v>519.27499999999998</v>
      </c>
    </row>
    <row r="94" spans="1:17" x14ac:dyDescent="0.2">
      <c r="A94" s="175" t="s">
        <v>142</v>
      </c>
      <c r="B94" s="176">
        <v>9299.1959999999999</v>
      </c>
      <c r="C94" s="177">
        <v>40165.978999999999</v>
      </c>
      <c r="D94" s="176">
        <v>2650.7640000000001</v>
      </c>
      <c r="E94" s="178" t="s">
        <v>135</v>
      </c>
      <c r="F94" s="179">
        <v>9262.4770000000008</v>
      </c>
      <c r="G94" s="180">
        <v>38765.082000000002</v>
      </c>
      <c r="H94" s="181">
        <v>3292.9</v>
      </c>
      <c r="I94" s="152"/>
      <c r="J94" s="175" t="s">
        <v>172</v>
      </c>
      <c r="K94" s="176">
        <v>1916.9110000000001</v>
      </c>
      <c r="L94" s="177">
        <v>8242.8610000000008</v>
      </c>
      <c r="M94" s="176">
        <v>321.89600000000002</v>
      </c>
      <c r="N94" s="178" t="s">
        <v>135</v>
      </c>
      <c r="O94" s="179">
        <v>2548.835</v>
      </c>
      <c r="P94" s="180">
        <v>10673.039000000001</v>
      </c>
      <c r="Q94" s="181">
        <v>516.64300000000003</v>
      </c>
    </row>
    <row r="95" spans="1:17" x14ac:dyDescent="0.2">
      <c r="A95" s="175" t="s">
        <v>135</v>
      </c>
      <c r="B95" s="176">
        <v>8315.93</v>
      </c>
      <c r="C95" s="177">
        <v>35899.983999999997</v>
      </c>
      <c r="D95" s="176">
        <v>2979.5390000000002</v>
      </c>
      <c r="E95" s="178" t="s">
        <v>148</v>
      </c>
      <c r="F95" s="179">
        <v>8447.66</v>
      </c>
      <c r="G95" s="180">
        <v>35346.447999999997</v>
      </c>
      <c r="H95" s="181">
        <v>2692.5830000000001</v>
      </c>
      <c r="I95" s="152"/>
      <c r="J95" s="175" t="s">
        <v>157</v>
      </c>
      <c r="K95" s="176">
        <v>1299.7940000000001</v>
      </c>
      <c r="L95" s="177">
        <v>5617.4719999999998</v>
      </c>
      <c r="M95" s="176">
        <v>476.54399999999998</v>
      </c>
      <c r="N95" s="178" t="s">
        <v>157</v>
      </c>
      <c r="O95" s="179">
        <v>1272.211</v>
      </c>
      <c r="P95" s="180">
        <v>5314.2209999999995</v>
      </c>
      <c r="Q95" s="181">
        <v>536.947</v>
      </c>
    </row>
    <row r="96" spans="1:17" x14ac:dyDescent="0.2">
      <c r="A96" s="175" t="s">
        <v>241</v>
      </c>
      <c r="B96" s="176">
        <v>6898.5</v>
      </c>
      <c r="C96" s="177">
        <v>29824.791000000001</v>
      </c>
      <c r="D96" s="176">
        <v>1971</v>
      </c>
      <c r="E96" s="178" t="s">
        <v>142</v>
      </c>
      <c r="F96" s="179">
        <v>7126.9139999999998</v>
      </c>
      <c r="G96" s="180">
        <v>29828.809000000001</v>
      </c>
      <c r="H96" s="181">
        <v>2335.547</v>
      </c>
      <c r="I96" s="152"/>
      <c r="J96" s="175" t="s">
        <v>198</v>
      </c>
      <c r="K96" s="176">
        <v>1107.835</v>
      </c>
      <c r="L96" s="177">
        <v>4745.9459999999999</v>
      </c>
      <c r="M96" s="176">
        <v>288.01299999999998</v>
      </c>
      <c r="N96" s="178" t="s">
        <v>137</v>
      </c>
      <c r="O96" s="179">
        <v>1226.4290000000001</v>
      </c>
      <c r="P96" s="180">
        <v>5132.7809999999999</v>
      </c>
      <c r="Q96" s="181">
        <v>487.60700000000003</v>
      </c>
    </row>
    <row r="97" spans="1:17" x14ac:dyDescent="0.2">
      <c r="A97" s="175" t="s">
        <v>213</v>
      </c>
      <c r="B97" s="176">
        <v>6831.9530000000004</v>
      </c>
      <c r="C97" s="177">
        <v>29588.705999999998</v>
      </c>
      <c r="D97" s="176">
        <v>1917.5350000000001</v>
      </c>
      <c r="E97" s="178" t="s">
        <v>134</v>
      </c>
      <c r="F97" s="179">
        <v>6855.01</v>
      </c>
      <c r="G97" s="180">
        <v>28707.306</v>
      </c>
      <c r="H97" s="181">
        <v>2224.4740000000002</v>
      </c>
      <c r="I97" s="152"/>
      <c r="J97" s="175" t="s">
        <v>138</v>
      </c>
      <c r="K97" s="176">
        <v>1076.9169999999999</v>
      </c>
      <c r="L97" s="177">
        <v>4672.6760000000004</v>
      </c>
      <c r="M97" s="176">
        <v>288.41300000000001</v>
      </c>
      <c r="N97" s="178" t="s">
        <v>198</v>
      </c>
      <c r="O97" s="179">
        <v>1084.673</v>
      </c>
      <c r="P97" s="180">
        <v>4538.9830000000002</v>
      </c>
      <c r="Q97" s="181">
        <v>341.80900000000003</v>
      </c>
    </row>
    <row r="98" spans="1:17" x14ac:dyDescent="0.2">
      <c r="A98" s="175" t="s">
        <v>148</v>
      </c>
      <c r="B98" s="176">
        <v>5948.8059999999996</v>
      </c>
      <c r="C98" s="177">
        <v>25628.173999999999</v>
      </c>
      <c r="D98" s="176">
        <v>2090.6439999999998</v>
      </c>
      <c r="E98" s="178" t="s">
        <v>224</v>
      </c>
      <c r="F98" s="179">
        <v>6778.4160000000002</v>
      </c>
      <c r="G98" s="180">
        <v>28355.978999999999</v>
      </c>
      <c r="H98" s="181">
        <v>1932.675</v>
      </c>
      <c r="I98" s="152"/>
      <c r="J98" s="175" t="s">
        <v>133</v>
      </c>
      <c r="K98" s="176">
        <v>924.60599999999999</v>
      </c>
      <c r="L98" s="177">
        <v>3983.6019999999999</v>
      </c>
      <c r="M98" s="176">
        <v>195.495</v>
      </c>
      <c r="N98" s="178" t="s">
        <v>140</v>
      </c>
      <c r="O98" s="179">
        <v>870.71100000000001</v>
      </c>
      <c r="P98" s="180">
        <v>3644.24</v>
      </c>
      <c r="Q98" s="181">
        <v>148.93</v>
      </c>
    </row>
    <row r="99" spans="1:17" x14ac:dyDescent="0.2">
      <c r="A99" s="175" t="s">
        <v>76</v>
      </c>
      <c r="B99" s="176">
        <v>5731.567</v>
      </c>
      <c r="C99" s="177">
        <v>24682.898000000001</v>
      </c>
      <c r="D99" s="176">
        <v>1905.9380000000001</v>
      </c>
      <c r="E99" s="178" t="s">
        <v>141</v>
      </c>
      <c r="F99" s="179">
        <v>6519.4170000000004</v>
      </c>
      <c r="G99" s="180">
        <v>27276.223999999998</v>
      </c>
      <c r="H99" s="181">
        <v>2498.116</v>
      </c>
      <c r="I99" s="152"/>
      <c r="J99" s="175" t="s">
        <v>137</v>
      </c>
      <c r="K99" s="176">
        <v>907.46400000000006</v>
      </c>
      <c r="L99" s="177">
        <v>3917.306</v>
      </c>
      <c r="M99" s="176">
        <v>310.61799999999999</v>
      </c>
      <c r="N99" s="178" t="s">
        <v>133</v>
      </c>
      <c r="O99" s="179">
        <v>740.02599999999995</v>
      </c>
      <c r="P99" s="180">
        <v>3089.8560000000002</v>
      </c>
      <c r="Q99" s="181">
        <v>186.65100000000001</v>
      </c>
    </row>
    <row r="100" spans="1:17" ht="13.5" thickBot="1" x14ac:dyDescent="0.25">
      <c r="A100" s="182" t="s">
        <v>141</v>
      </c>
      <c r="B100" s="183">
        <v>5623.3739999999998</v>
      </c>
      <c r="C100" s="184">
        <v>24291.258000000002</v>
      </c>
      <c r="D100" s="183">
        <v>2022.5029999999999</v>
      </c>
      <c r="E100" s="185" t="s">
        <v>241</v>
      </c>
      <c r="F100" s="186">
        <v>5637.1170000000002</v>
      </c>
      <c r="G100" s="187">
        <v>23605.653999999999</v>
      </c>
      <c r="H100" s="188">
        <v>2073</v>
      </c>
      <c r="I100" s="152"/>
      <c r="J100" s="182" t="s">
        <v>140</v>
      </c>
      <c r="K100" s="183">
        <v>675.63800000000003</v>
      </c>
      <c r="L100" s="184">
        <v>2933.7510000000002</v>
      </c>
      <c r="M100" s="183">
        <v>142.00299999999999</v>
      </c>
      <c r="N100" s="185" t="s">
        <v>144</v>
      </c>
      <c r="O100" s="186">
        <v>643.44299999999998</v>
      </c>
      <c r="P100" s="187">
        <v>2695.5320000000002</v>
      </c>
      <c r="Q100" s="188">
        <v>262.45800000000003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" sqref="H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261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0"/>
      <c r="B7" s="301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0"/>
      <c r="B8" s="302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0"/>
      <c r="B9" s="303"/>
      <c r="C9" s="77"/>
      <c r="D9" s="220" t="s">
        <v>254</v>
      </c>
      <c r="E9" s="209" t="s">
        <v>255</v>
      </c>
      <c r="F9" s="208" t="s">
        <v>254</v>
      </c>
      <c r="G9" s="209" t="s">
        <v>255</v>
      </c>
      <c r="H9" s="211" t="s">
        <v>254</v>
      </c>
      <c r="I9" s="212" t="s">
        <v>255</v>
      </c>
      <c r="J9" s="222" t="s">
        <v>254</v>
      </c>
      <c r="K9" s="103" t="s">
        <v>255</v>
      </c>
      <c r="L9" s="136" t="s">
        <v>254</v>
      </c>
      <c r="M9" s="103" t="s">
        <v>255</v>
      </c>
      <c r="N9" s="102" t="s">
        <v>254</v>
      </c>
      <c r="O9" s="104" t="s">
        <v>255</v>
      </c>
      <c r="P9" s="222" t="s">
        <v>254</v>
      </c>
      <c r="Q9" s="103" t="s">
        <v>255</v>
      </c>
      <c r="R9" s="137" t="s">
        <v>254</v>
      </c>
      <c r="S9" s="105" t="s">
        <v>255</v>
      </c>
    </row>
    <row r="10" spans="1:21" ht="15.75" x14ac:dyDescent="0.25">
      <c r="A10" s="300"/>
      <c r="B10" s="306" t="s">
        <v>106</v>
      </c>
      <c r="C10" s="437"/>
      <c r="D10" s="348">
        <f t="shared" ref="D10:Q10" si="0">SUM(D11:D16)</f>
        <v>825333.75</v>
      </c>
      <c r="E10" s="210">
        <f t="shared" si="0"/>
        <v>839653.91500000004</v>
      </c>
      <c r="F10" s="213">
        <f>SUM(F11:F16)</f>
        <v>3563972.5019999994</v>
      </c>
      <c r="G10" s="214">
        <f>SUM(G11:G16)</f>
        <v>3514403.4699999997</v>
      </c>
      <c r="H10" s="219">
        <f t="shared" si="0"/>
        <v>576839.57400000002</v>
      </c>
      <c r="I10" s="223">
        <f t="shared" si="0"/>
        <v>606306.33199999994</v>
      </c>
      <c r="J10" s="221">
        <f t="shared" si="0"/>
        <v>346059.11900000001</v>
      </c>
      <c r="K10" s="197">
        <f t="shared" si="0"/>
        <v>331642.81400000001</v>
      </c>
      <c r="L10" s="198">
        <f t="shared" si="0"/>
        <v>1495952.9640000002</v>
      </c>
      <c r="M10" s="197">
        <f t="shared" si="0"/>
        <v>1387873.814</v>
      </c>
      <c r="N10" s="199">
        <f t="shared" si="0"/>
        <v>242879.28999999998</v>
      </c>
      <c r="O10" s="225">
        <f t="shared" si="0"/>
        <v>247582.402</v>
      </c>
      <c r="P10" s="221">
        <f t="shared" si="0"/>
        <v>479274.63099999999</v>
      </c>
      <c r="Q10" s="191">
        <f t="shared" si="0"/>
        <v>508011.10100000002</v>
      </c>
      <c r="R10" s="190">
        <f>SUM(R11:R16)</f>
        <v>2068019.5379999999</v>
      </c>
      <c r="S10" s="191">
        <f>SUM(S11:S16)</f>
        <v>2126529.656</v>
      </c>
      <c r="T10" s="202"/>
      <c r="U10" s="325"/>
    </row>
    <row r="11" spans="1:21" x14ac:dyDescent="0.2">
      <c r="A11" s="300"/>
      <c r="B11" s="307" t="s">
        <v>107</v>
      </c>
      <c r="C11" s="438" t="s">
        <v>181</v>
      </c>
      <c r="D11" s="440">
        <v>151372.639</v>
      </c>
      <c r="E11" s="253">
        <v>155342.66</v>
      </c>
      <c r="F11" s="138">
        <v>653580.30799999996</v>
      </c>
      <c r="G11" s="79">
        <v>650259.27800000005</v>
      </c>
      <c r="H11" s="252">
        <v>253829.924</v>
      </c>
      <c r="I11" s="254">
        <v>269969.00900000002</v>
      </c>
      <c r="J11" s="252">
        <v>54050.646000000001</v>
      </c>
      <c r="K11" s="253">
        <v>58883.766000000003</v>
      </c>
      <c r="L11" s="138">
        <v>233402.609</v>
      </c>
      <c r="M11" s="79">
        <v>246429.49100000001</v>
      </c>
      <c r="N11" s="252">
        <v>82783.706000000006</v>
      </c>
      <c r="O11" s="254">
        <v>88944.231</v>
      </c>
      <c r="P11" s="255">
        <f t="shared" ref="P11:S16" si="1">D11-J11</f>
        <v>97321.992999999988</v>
      </c>
      <c r="Q11" s="256">
        <f t="shared" si="1"/>
        <v>96458.894</v>
      </c>
      <c r="R11" s="139">
        <f t="shared" si="1"/>
        <v>420177.69899999996</v>
      </c>
      <c r="S11" s="140">
        <f t="shared" si="1"/>
        <v>403829.78700000001</v>
      </c>
      <c r="T11" s="202"/>
      <c r="U11" s="325"/>
    </row>
    <row r="12" spans="1:21" x14ac:dyDescent="0.2">
      <c r="A12" s="300"/>
      <c r="B12" s="307" t="s">
        <v>108</v>
      </c>
      <c r="C12" s="438" t="s">
        <v>109</v>
      </c>
      <c r="D12" s="440">
        <v>134143.02900000001</v>
      </c>
      <c r="E12" s="253">
        <v>91517.959000000003</v>
      </c>
      <c r="F12" s="138">
        <v>578736.80000000005</v>
      </c>
      <c r="G12" s="79">
        <v>383322.46299999999</v>
      </c>
      <c r="H12" s="252">
        <v>59033.756999999998</v>
      </c>
      <c r="I12" s="254">
        <v>59909.451000000001</v>
      </c>
      <c r="J12" s="252">
        <v>69281.764999999999</v>
      </c>
      <c r="K12" s="253">
        <v>58826.146999999997</v>
      </c>
      <c r="L12" s="138">
        <v>300317.7</v>
      </c>
      <c r="M12" s="79">
        <v>246109.77900000001</v>
      </c>
      <c r="N12" s="252">
        <v>45085.627999999997</v>
      </c>
      <c r="O12" s="254">
        <v>46586.419000000002</v>
      </c>
      <c r="P12" s="255">
        <f t="shared" si="1"/>
        <v>64861.26400000001</v>
      </c>
      <c r="Q12" s="256">
        <f t="shared" si="1"/>
        <v>32691.812000000005</v>
      </c>
      <c r="R12" s="139">
        <f t="shared" si="1"/>
        <v>278419.10000000003</v>
      </c>
      <c r="S12" s="140">
        <f t="shared" si="1"/>
        <v>137212.68399999998</v>
      </c>
      <c r="T12" s="202"/>
      <c r="U12" s="325"/>
    </row>
    <row r="13" spans="1:21" x14ac:dyDescent="0.2">
      <c r="A13" s="300"/>
      <c r="B13" s="307" t="s">
        <v>110</v>
      </c>
      <c r="C13" s="438" t="s">
        <v>111</v>
      </c>
      <c r="D13" s="440">
        <v>51420.908000000003</v>
      </c>
      <c r="E13" s="253">
        <v>52772.802000000003</v>
      </c>
      <c r="F13" s="138">
        <v>222065.79199999999</v>
      </c>
      <c r="G13" s="79">
        <v>220822.274</v>
      </c>
      <c r="H13" s="252">
        <v>42903.747000000003</v>
      </c>
      <c r="I13" s="254">
        <v>42047.911</v>
      </c>
      <c r="J13" s="252">
        <v>34671.718999999997</v>
      </c>
      <c r="K13" s="253">
        <v>33440.156000000003</v>
      </c>
      <c r="L13" s="138">
        <v>149884.85699999999</v>
      </c>
      <c r="M13" s="79">
        <v>139908.451</v>
      </c>
      <c r="N13" s="252">
        <v>31032.295999999998</v>
      </c>
      <c r="O13" s="254">
        <v>30232.473000000002</v>
      </c>
      <c r="P13" s="255">
        <f t="shared" si="1"/>
        <v>16749.189000000006</v>
      </c>
      <c r="Q13" s="256">
        <f t="shared" si="1"/>
        <v>19332.646000000001</v>
      </c>
      <c r="R13" s="139">
        <f t="shared" si="1"/>
        <v>72180.934999999998</v>
      </c>
      <c r="S13" s="140">
        <f t="shared" si="1"/>
        <v>80913.823000000004</v>
      </c>
      <c r="T13" s="202"/>
      <c r="U13" s="325"/>
    </row>
    <row r="14" spans="1:21" x14ac:dyDescent="0.2">
      <c r="A14" s="300"/>
      <c r="B14" s="307" t="s">
        <v>112</v>
      </c>
      <c r="C14" s="438" t="s">
        <v>113</v>
      </c>
      <c r="D14" s="440">
        <v>98322.120999999999</v>
      </c>
      <c r="E14" s="253">
        <v>72808.808999999994</v>
      </c>
      <c r="F14" s="138">
        <v>424590.19799999997</v>
      </c>
      <c r="G14" s="79">
        <v>304779.37199999997</v>
      </c>
      <c r="H14" s="252">
        <v>96093.376000000004</v>
      </c>
      <c r="I14" s="254">
        <v>92790.240999999995</v>
      </c>
      <c r="J14" s="252">
        <v>21477.276000000002</v>
      </c>
      <c r="K14" s="253">
        <v>19970.433000000001</v>
      </c>
      <c r="L14" s="138">
        <v>92611.130999999994</v>
      </c>
      <c r="M14" s="79">
        <v>83606.154999999999</v>
      </c>
      <c r="N14" s="252">
        <v>37565.332999999999</v>
      </c>
      <c r="O14" s="254">
        <v>40192.1</v>
      </c>
      <c r="P14" s="255">
        <f t="shared" si="1"/>
        <v>76844.845000000001</v>
      </c>
      <c r="Q14" s="256">
        <f t="shared" si="1"/>
        <v>52838.375999999989</v>
      </c>
      <c r="R14" s="139">
        <f t="shared" si="1"/>
        <v>331979.06699999998</v>
      </c>
      <c r="S14" s="140">
        <f t="shared" si="1"/>
        <v>221173.21699999998</v>
      </c>
      <c r="T14" s="202"/>
      <c r="U14" s="325"/>
    </row>
    <row r="15" spans="1:21" x14ac:dyDescent="0.2">
      <c r="A15" s="300"/>
      <c r="B15" s="307" t="s">
        <v>114</v>
      </c>
      <c r="C15" s="438" t="s">
        <v>115</v>
      </c>
      <c r="D15" s="440">
        <v>93786.998000000007</v>
      </c>
      <c r="E15" s="253">
        <v>144303.144</v>
      </c>
      <c r="F15" s="138">
        <v>405002.41399999999</v>
      </c>
      <c r="G15" s="79">
        <v>603946.67500000005</v>
      </c>
      <c r="H15" s="252">
        <v>23733.661</v>
      </c>
      <c r="I15" s="254">
        <v>32542.458999999999</v>
      </c>
      <c r="J15" s="252">
        <v>35767.915000000001</v>
      </c>
      <c r="K15" s="253">
        <v>44710.915999999997</v>
      </c>
      <c r="L15" s="138">
        <v>154647.38399999999</v>
      </c>
      <c r="M15" s="79">
        <v>187116.11199999999</v>
      </c>
      <c r="N15" s="252">
        <v>7775.4089999999997</v>
      </c>
      <c r="O15" s="254">
        <v>8703.6560000000009</v>
      </c>
      <c r="P15" s="255">
        <f t="shared" si="1"/>
        <v>58019.083000000006</v>
      </c>
      <c r="Q15" s="256">
        <f t="shared" si="1"/>
        <v>99592.228000000003</v>
      </c>
      <c r="R15" s="139">
        <f t="shared" si="1"/>
        <v>250355.03</v>
      </c>
      <c r="S15" s="140">
        <f t="shared" si="1"/>
        <v>416830.56300000008</v>
      </c>
      <c r="T15" s="202"/>
      <c r="U15" s="325"/>
    </row>
    <row r="16" spans="1:21" ht="13.5" thickBot="1" x14ac:dyDescent="0.25">
      <c r="A16" s="300"/>
      <c r="B16" s="308" t="s">
        <v>116</v>
      </c>
      <c r="C16" s="439" t="s">
        <v>117</v>
      </c>
      <c r="D16" s="441">
        <v>296288.05499999999</v>
      </c>
      <c r="E16" s="261">
        <v>322908.54100000003</v>
      </c>
      <c r="F16" s="141">
        <v>1279996.99</v>
      </c>
      <c r="G16" s="81">
        <v>1351273.4080000001</v>
      </c>
      <c r="H16" s="260">
        <v>101245.109</v>
      </c>
      <c r="I16" s="262">
        <v>109047.261</v>
      </c>
      <c r="J16" s="260">
        <v>130809.798</v>
      </c>
      <c r="K16" s="261">
        <v>115811.39599999999</v>
      </c>
      <c r="L16" s="141">
        <v>565089.28300000005</v>
      </c>
      <c r="M16" s="81">
        <v>484703.826</v>
      </c>
      <c r="N16" s="260">
        <v>38636.917999999998</v>
      </c>
      <c r="O16" s="262">
        <v>32923.523000000001</v>
      </c>
      <c r="P16" s="263">
        <f t="shared" si="1"/>
        <v>165478.25699999998</v>
      </c>
      <c r="Q16" s="264">
        <f t="shared" si="1"/>
        <v>207097.14500000002</v>
      </c>
      <c r="R16" s="142">
        <f t="shared" si="1"/>
        <v>714907.70699999994</v>
      </c>
      <c r="S16" s="143">
        <f t="shared" si="1"/>
        <v>866569.58200000005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0"/>
      <c r="B20" s="302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0"/>
      <c r="B21" s="303"/>
      <c r="C21" s="146"/>
      <c r="D21" s="220" t="s">
        <v>254</v>
      </c>
      <c r="E21" s="209" t="s">
        <v>255</v>
      </c>
      <c r="F21" s="208" t="s">
        <v>254</v>
      </c>
      <c r="G21" s="209" t="s">
        <v>255</v>
      </c>
      <c r="H21" s="211" t="s">
        <v>254</v>
      </c>
      <c r="I21" s="212" t="s">
        <v>255</v>
      </c>
      <c r="J21" s="222" t="s">
        <v>254</v>
      </c>
      <c r="K21" s="103" t="s">
        <v>255</v>
      </c>
      <c r="L21" s="136" t="s">
        <v>254</v>
      </c>
      <c r="M21" s="103" t="s">
        <v>255</v>
      </c>
      <c r="N21" s="102" t="s">
        <v>254</v>
      </c>
      <c r="O21" s="104" t="s">
        <v>255</v>
      </c>
      <c r="P21" s="220" t="s">
        <v>254</v>
      </c>
      <c r="Q21" s="209" t="s">
        <v>255</v>
      </c>
      <c r="R21" s="442" t="s">
        <v>254</v>
      </c>
      <c r="S21" s="443" t="s">
        <v>255</v>
      </c>
    </row>
    <row r="22" spans="1:19" ht="15.75" x14ac:dyDescent="0.25">
      <c r="A22" s="300"/>
      <c r="B22" s="306" t="s">
        <v>106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107</v>
      </c>
      <c r="C23" s="251" t="s">
        <v>181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108</v>
      </c>
      <c r="C24" s="251" t="s">
        <v>109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110</v>
      </c>
      <c r="C25" s="251" t="s">
        <v>111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112</v>
      </c>
      <c r="C26" s="251" t="s">
        <v>113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114</v>
      </c>
      <c r="C27" s="251" t="s">
        <v>115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116</v>
      </c>
      <c r="C28" s="259" t="s">
        <v>117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0"/>
      <c r="B31" s="301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0"/>
      <c r="B32" s="302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0"/>
      <c r="B33" s="303"/>
      <c r="C33" s="146"/>
      <c r="D33" s="220" t="s">
        <v>254</v>
      </c>
      <c r="E33" s="209" t="s">
        <v>255</v>
      </c>
      <c r="F33" s="208" t="s">
        <v>254</v>
      </c>
      <c r="G33" s="209" t="s">
        <v>255</v>
      </c>
      <c r="H33" s="211" t="s">
        <v>254</v>
      </c>
      <c r="I33" s="212" t="s">
        <v>255</v>
      </c>
      <c r="J33" s="222" t="s">
        <v>254</v>
      </c>
      <c r="K33" s="103" t="s">
        <v>255</v>
      </c>
      <c r="L33" s="136" t="s">
        <v>254</v>
      </c>
      <c r="M33" s="103" t="s">
        <v>255</v>
      </c>
      <c r="N33" s="102" t="s">
        <v>254</v>
      </c>
      <c r="O33" s="104" t="s">
        <v>255</v>
      </c>
      <c r="P33" s="222" t="s">
        <v>254</v>
      </c>
      <c r="Q33" s="103" t="s">
        <v>255</v>
      </c>
      <c r="R33" s="137" t="s">
        <v>254</v>
      </c>
      <c r="S33" s="105" t="s">
        <v>255</v>
      </c>
      <c r="T33" s="341"/>
    </row>
    <row r="34" spans="1:21" ht="15.75" x14ac:dyDescent="0.25">
      <c r="A34" s="300"/>
      <c r="B34" s="306" t="s">
        <v>106</v>
      </c>
      <c r="C34" s="224"/>
      <c r="D34" s="221">
        <f t="shared" ref="D34:S34" si="4">SUM(D35:D40)</f>
        <v>165159.12400000001</v>
      </c>
      <c r="E34" s="197">
        <f t="shared" si="4"/>
        <v>176579.77100000001</v>
      </c>
      <c r="F34" s="198">
        <f t="shared" si="4"/>
        <v>713264.65599999996</v>
      </c>
      <c r="G34" s="197">
        <f t="shared" si="4"/>
        <v>739040.554</v>
      </c>
      <c r="H34" s="199">
        <f t="shared" si="4"/>
        <v>210426.79199999999</v>
      </c>
      <c r="I34" s="225">
        <f t="shared" si="4"/>
        <v>219868.76200000002</v>
      </c>
      <c r="J34" s="221">
        <f t="shared" si="4"/>
        <v>130420.435</v>
      </c>
      <c r="K34" s="197">
        <f t="shared" si="4"/>
        <v>113549.41500000001</v>
      </c>
      <c r="L34" s="198">
        <f t="shared" si="4"/>
        <v>564027.03899999999</v>
      </c>
      <c r="M34" s="197">
        <f t="shared" si="4"/>
        <v>475185.81500000006</v>
      </c>
      <c r="N34" s="199">
        <f t="shared" si="4"/>
        <v>87142.58</v>
      </c>
      <c r="O34" s="210">
        <f t="shared" si="4"/>
        <v>84017.195000000007</v>
      </c>
      <c r="P34" s="348">
        <f t="shared" si="4"/>
        <v>34738.688999999998</v>
      </c>
      <c r="Q34" s="191">
        <f t="shared" si="4"/>
        <v>63030.356000000014</v>
      </c>
      <c r="R34" s="190">
        <f t="shared" si="4"/>
        <v>149237.617</v>
      </c>
      <c r="S34" s="191">
        <f t="shared" si="4"/>
        <v>263854.73899999994</v>
      </c>
      <c r="T34" s="341"/>
    </row>
    <row r="35" spans="1:21" x14ac:dyDescent="0.2">
      <c r="A35" s="300"/>
      <c r="B35" s="307" t="s">
        <v>107</v>
      </c>
      <c r="C35" s="251" t="s">
        <v>181</v>
      </c>
      <c r="D35" s="252">
        <v>97506.476999999999</v>
      </c>
      <c r="E35" s="253">
        <v>96171.668000000005</v>
      </c>
      <c r="F35" s="138">
        <v>421265.625</v>
      </c>
      <c r="G35" s="79">
        <v>402540.163</v>
      </c>
      <c r="H35" s="252">
        <v>169207.82399999999</v>
      </c>
      <c r="I35" s="254">
        <v>174880.79399999999</v>
      </c>
      <c r="J35" s="297">
        <v>11395.974</v>
      </c>
      <c r="K35" s="253">
        <v>13295.017</v>
      </c>
      <c r="L35" s="138">
        <v>49317.351000000002</v>
      </c>
      <c r="M35" s="79">
        <v>55645.171000000002</v>
      </c>
      <c r="N35" s="252">
        <v>15372.221</v>
      </c>
      <c r="O35" s="346">
        <v>17342.48</v>
      </c>
      <c r="P35" s="349">
        <f t="shared" ref="P35:R40" si="5">D35-J35</f>
        <v>86110.502999999997</v>
      </c>
      <c r="Q35" s="256">
        <f t="shared" ref="Q35:S40" si="6">E35-K35</f>
        <v>82876.651000000013</v>
      </c>
      <c r="R35" s="139">
        <f t="shared" si="5"/>
        <v>371948.27399999998</v>
      </c>
      <c r="S35" s="140">
        <f t="shared" si="6"/>
        <v>346894.99199999997</v>
      </c>
      <c r="T35" s="341"/>
      <c r="U35" s="280"/>
    </row>
    <row r="36" spans="1:21" x14ac:dyDescent="0.2">
      <c r="A36" s="300"/>
      <c r="B36" s="307" t="s">
        <v>108</v>
      </c>
      <c r="C36" s="251" t="s">
        <v>109</v>
      </c>
      <c r="D36" s="252">
        <v>7200.0569999999998</v>
      </c>
      <c r="E36" s="253">
        <v>8499.2569999999996</v>
      </c>
      <c r="F36" s="138">
        <v>31061.034</v>
      </c>
      <c r="G36" s="79">
        <v>35616.561999999998</v>
      </c>
      <c r="H36" s="252">
        <v>3543.36</v>
      </c>
      <c r="I36" s="254">
        <v>6549.4309999999996</v>
      </c>
      <c r="J36" s="297">
        <v>35752.286</v>
      </c>
      <c r="K36" s="253">
        <v>31102.623</v>
      </c>
      <c r="L36" s="138">
        <v>154842.88200000001</v>
      </c>
      <c r="M36" s="79">
        <v>130096.925</v>
      </c>
      <c r="N36" s="252">
        <v>29625.047999999999</v>
      </c>
      <c r="O36" s="346">
        <v>32181.972000000002</v>
      </c>
      <c r="P36" s="349">
        <f t="shared" si="5"/>
        <v>-28552.228999999999</v>
      </c>
      <c r="Q36" s="256">
        <f t="shared" si="6"/>
        <v>-22603.366000000002</v>
      </c>
      <c r="R36" s="139">
        <f t="shared" si="5"/>
        <v>-123781.84800000001</v>
      </c>
      <c r="S36" s="140">
        <f t="shared" si="6"/>
        <v>-94480.363000000012</v>
      </c>
    </row>
    <row r="37" spans="1:21" x14ac:dyDescent="0.2">
      <c r="A37" s="300"/>
      <c r="B37" s="307" t="s">
        <v>110</v>
      </c>
      <c r="C37" s="251" t="s">
        <v>111</v>
      </c>
      <c r="D37" s="252">
        <v>3886.8069999999998</v>
      </c>
      <c r="E37" s="253">
        <v>3449.127</v>
      </c>
      <c r="F37" s="138">
        <v>16785.157999999999</v>
      </c>
      <c r="G37" s="79">
        <v>14431.314</v>
      </c>
      <c r="H37" s="252">
        <v>3452.9189999999999</v>
      </c>
      <c r="I37" s="254">
        <v>3060.7220000000002</v>
      </c>
      <c r="J37" s="297">
        <v>16503.603999999999</v>
      </c>
      <c r="K37" s="253">
        <v>15025.172</v>
      </c>
      <c r="L37" s="138">
        <v>71310.45</v>
      </c>
      <c r="M37" s="79">
        <v>62885.815999999999</v>
      </c>
      <c r="N37" s="252">
        <v>14992.314</v>
      </c>
      <c r="O37" s="346">
        <v>14679.914000000001</v>
      </c>
      <c r="P37" s="349">
        <f t="shared" si="5"/>
        <v>-12616.796999999999</v>
      </c>
      <c r="Q37" s="256">
        <f t="shared" si="6"/>
        <v>-11576.045</v>
      </c>
      <c r="R37" s="139">
        <f t="shared" si="5"/>
        <v>-54525.292000000001</v>
      </c>
      <c r="S37" s="140">
        <f t="shared" si="6"/>
        <v>-48454.502</v>
      </c>
      <c r="T37" s="341"/>
    </row>
    <row r="38" spans="1:21" x14ac:dyDescent="0.2">
      <c r="A38" s="300"/>
      <c r="B38" s="307" t="s">
        <v>112</v>
      </c>
      <c r="C38" s="251" t="s">
        <v>113</v>
      </c>
      <c r="D38" s="252">
        <v>5613.107</v>
      </c>
      <c r="E38" s="253">
        <v>4792.3050000000003</v>
      </c>
      <c r="F38" s="138">
        <v>24197.924999999999</v>
      </c>
      <c r="G38" s="79">
        <v>20048.736000000001</v>
      </c>
      <c r="H38" s="252">
        <v>15177.295</v>
      </c>
      <c r="I38" s="254">
        <v>14313.921</v>
      </c>
      <c r="J38" s="297">
        <v>5599.0360000000001</v>
      </c>
      <c r="K38" s="253">
        <v>4952.2349999999997</v>
      </c>
      <c r="L38" s="138">
        <v>24185.905999999999</v>
      </c>
      <c r="M38" s="79">
        <v>20714.753000000001</v>
      </c>
      <c r="N38" s="252">
        <v>7340.4589999999998</v>
      </c>
      <c r="O38" s="346">
        <v>5258.527</v>
      </c>
      <c r="P38" s="349">
        <f t="shared" si="5"/>
        <v>14.070999999999913</v>
      </c>
      <c r="Q38" s="256">
        <f t="shared" si="6"/>
        <v>-159.92999999999938</v>
      </c>
      <c r="R38" s="139">
        <f t="shared" si="5"/>
        <v>12.019000000000233</v>
      </c>
      <c r="S38" s="140">
        <f t="shared" si="6"/>
        <v>-666.01699999999983</v>
      </c>
      <c r="T38" s="341"/>
    </row>
    <row r="39" spans="1:21" x14ac:dyDescent="0.2">
      <c r="A39" s="300"/>
      <c r="B39" s="307" t="s">
        <v>114</v>
      </c>
      <c r="C39" s="251" t="s">
        <v>115</v>
      </c>
      <c r="D39" s="252">
        <v>14903</v>
      </c>
      <c r="E39" s="253">
        <v>22451.172999999999</v>
      </c>
      <c r="F39" s="138">
        <v>64228.860999999997</v>
      </c>
      <c r="G39" s="79">
        <v>93953.801000000007</v>
      </c>
      <c r="H39" s="252">
        <v>4162.34</v>
      </c>
      <c r="I39" s="254">
        <v>5198.6959999999999</v>
      </c>
      <c r="J39" s="297">
        <v>12043.909</v>
      </c>
      <c r="K39" s="253">
        <v>9723.9979999999996</v>
      </c>
      <c r="L39" s="138">
        <v>52025.321000000004</v>
      </c>
      <c r="M39" s="79">
        <v>40700.930999999997</v>
      </c>
      <c r="N39" s="252">
        <v>2707.61</v>
      </c>
      <c r="O39" s="346">
        <v>1871.22</v>
      </c>
      <c r="P39" s="349">
        <f t="shared" si="5"/>
        <v>2859.0910000000003</v>
      </c>
      <c r="Q39" s="256">
        <f t="shared" si="6"/>
        <v>12727.174999999999</v>
      </c>
      <c r="R39" s="139">
        <f t="shared" si="5"/>
        <v>12203.539999999994</v>
      </c>
      <c r="S39" s="140">
        <f t="shared" si="6"/>
        <v>53252.87000000001</v>
      </c>
    </row>
    <row r="40" spans="1:21" ht="13.5" thickBot="1" x14ac:dyDescent="0.25">
      <c r="A40" s="300"/>
      <c r="B40" s="308" t="s">
        <v>116</v>
      </c>
      <c r="C40" s="259" t="s">
        <v>117</v>
      </c>
      <c r="D40" s="260">
        <v>36049.675999999999</v>
      </c>
      <c r="E40" s="261">
        <v>41216.241000000002</v>
      </c>
      <c r="F40" s="141">
        <v>155726.05300000001</v>
      </c>
      <c r="G40" s="81">
        <v>172449.978</v>
      </c>
      <c r="H40" s="260">
        <v>14883.054</v>
      </c>
      <c r="I40" s="262">
        <v>15865.198</v>
      </c>
      <c r="J40" s="298">
        <v>49125.625999999997</v>
      </c>
      <c r="K40" s="261">
        <v>39450.370000000003</v>
      </c>
      <c r="L40" s="141">
        <v>212345.12899999999</v>
      </c>
      <c r="M40" s="81">
        <v>165142.21900000001</v>
      </c>
      <c r="N40" s="260">
        <v>17104.928</v>
      </c>
      <c r="O40" s="347">
        <v>12683.082</v>
      </c>
      <c r="P40" s="350">
        <f t="shared" si="5"/>
        <v>-13075.949999999997</v>
      </c>
      <c r="Q40" s="264">
        <f t="shared" si="6"/>
        <v>1765.8709999999992</v>
      </c>
      <c r="R40" s="142">
        <f t="shared" si="5"/>
        <v>-56619.075999999972</v>
      </c>
      <c r="S40" s="143">
        <f t="shared" si="6"/>
        <v>7307.7589999999909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0"/>
      <c r="B43" s="301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0"/>
      <c r="B44" s="302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0"/>
      <c r="B45" s="303"/>
      <c r="C45" s="146"/>
      <c r="D45" s="222" t="s">
        <v>254</v>
      </c>
      <c r="E45" s="103" t="s">
        <v>255</v>
      </c>
      <c r="F45" s="136" t="s">
        <v>254</v>
      </c>
      <c r="G45" s="103" t="s">
        <v>255</v>
      </c>
      <c r="H45" s="102" t="s">
        <v>254</v>
      </c>
      <c r="I45" s="104" t="s">
        <v>255</v>
      </c>
      <c r="J45" s="222" t="s">
        <v>254</v>
      </c>
      <c r="K45" s="103" t="s">
        <v>255</v>
      </c>
      <c r="L45" s="136" t="s">
        <v>254</v>
      </c>
      <c r="M45" s="103" t="s">
        <v>255</v>
      </c>
      <c r="N45" s="102" t="s">
        <v>254</v>
      </c>
      <c r="O45" s="104" t="s">
        <v>255</v>
      </c>
      <c r="P45" s="222" t="s">
        <v>254</v>
      </c>
      <c r="Q45" s="103" t="s">
        <v>255</v>
      </c>
      <c r="R45" s="137" t="s">
        <v>254</v>
      </c>
      <c r="S45" s="105" t="s">
        <v>255</v>
      </c>
    </row>
    <row r="46" spans="1:21" ht="15.75" x14ac:dyDescent="0.25">
      <c r="A46" s="300"/>
      <c r="B46" s="265" t="s">
        <v>106</v>
      </c>
      <c r="C46" s="266"/>
      <c r="D46" s="221">
        <f t="shared" ref="D46:S46" si="7">SUM(D47:D52)</f>
        <v>600012.38500000001</v>
      </c>
      <c r="E46" s="197">
        <f t="shared" si="7"/>
        <v>646544.24399999995</v>
      </c>
      <c r="F46" s="198">
        <f>(SUM(F47:F52))/1</f>
        <v>2591751.8430000003</v>
      </c>
      <c r="G46" s="197">
        <f>(SUM(G47:G52))/1</f>
        <v>2705952.8530000001</v>
      </c>
      <c r="H46" s="199">
        <f t="shared" si="7"/>
        <v>434871.20099999994</v>
      </c>
      <c r="I46" s="225">
        <f t="shared" si="7"/>
        <v>463325.783</v>
      </c>
      <c r="J46" s="221">
        <f t="shared" si="7"/>
        <v>345073.32699999999</v>
      </c>
      <c r="K46" s="197">
        <f t="shared" si="7"/>
        <v>329881.554</v>
      </c>
      <c r="L46" s="198">
        <f>(SUM(L47:L52))/1</f>
        <v>1491741.5320000001</v>
      </c>
      <c r="M46" s="197">
        <f>(SUM(M47:M52))/1</f>
        <v>1380485.8330000001</v>
      </c>
      <c r="N46" s="199">
        <f t="shared" si="7"/>
        <v>242450.83199999999</v>
      </c>
      <c r="O46" s="210">
        <f t="shared" si="7"/>
        <v>246633.40599999999</v>
      </c>
      <c r="P46" s="348">
        <f t="shared" si="7"/>
        <v>254939.05800000002</v>
      </c>
      <c r="Q46" s="191">
        <f t="shared" si="7"/>
        <v>316662.69</v>
      </c>
      <c r="R46" s="190">
        <f t="shared" si="7"/>
        <v>1100010.3110000002</v>
      </c>
      <c r="S46" s="191">
        <f t="shared" si="7"/>
        <v>1325467.02</v>
      </c>
    </row>
    <row r="47" spans="1:21" x14ac:dyDescent="0.2">
      <c r="A47" s="300"/>
      <c r="B47" s="299" t="s">
        <v>107</v>
      </c>
      <c r="C47" s="257" t="s">
        <v>181</v>
      </c>
      <c r="D47" s="195">
        <v>135936.23000000001</v>
      </c>
      <c r="E47" s="79">
        <v>135532.78</v>
      </c>
      <c r="F47" s="138">
        <v>587171.77800000005</v>
      </c>
      <c r="G47" s="79">
        <v>567247.47199999995</v>
      </c>
      <c r="H47" s="78">
        <v>222468.77799999999</v>
      </c>
      <c r="I47" s="226">
        <v>233846.74600000001</v>
      </c>
      <c r="J47" s="195">
        <v>54050.510999999999</v>
      </c>
      <c r="K47" s="79">
        <v>57916.512999999999</v>
      </c>
      <c r="L47" s="138">
        <v>233402.02900000001</v>
      </c>
      <c r="M47" s="79">
        <v>242374.696</v>
      </c>
      <c r="N47" s="78">
        <v>82783.691000000006</v>
      </c>
      <c r="O47" s="351">
        <v>88501.894</v>
      </c>
      <c r="P47" s="353">
        <f t="shared" ref="P47:P52" si="8">D47-J47</f>
        <v>81885.719000000012</v>
      </c>
      <c r="Q47" s="193">
        <f t="shared" ref="Q47:Q52" si="9">E47-K47</f>
        <v>77616.266999999993</v>
      </c>
      <c r="R47" s="139">
        <f t="shared" ref="R47:S52" si="10">F47-L47</f>
        <v>353769.74900000007</v>
      </c>
      <c r="S47" s="140">
        <f t="shared" si="10"/>
        <v>324872.77599999995</v>
      </c>
    </row>
    <row r="48" spans="1:21" x14ac:dyDescent="0.2">
      <c r="A48" s="300"/>
      <c r="B48" s="304" t="s">
        <v>108</v>
      </c>
      <c r="C48" s="257" t="s">
        <v>109</v>
      </c>
      <c r="D48" s="195">
        <v>53778.760999999999</v>
      </c>
      <c r="E48" s="79">
        <v>36817.972999999998</v>
      </c>
      <c r="F48" s="138">
        <v>232429.766</v>
      </c>
      <c r="G48" s="79">
        <v>154198.09400000001</v>
      </c>
      <c r="H48" s="78">
        <v>21012.659</v>
      </c>
      <c r="I48" s="226">
        <v>23531.151000000002</v>
      </c>
      <c r="J48" s="195">
        <v>69278.126000000004</v>
      </c>
      <c r="K48" s="79">
        <v>58818.951000000001</v>
      </c>
      <c r="L48" s="138">
        <v>300302.09100000001</v>
      </c>
      <c r="M48" s="79">
        <v>246079.70300000001</v>
      </c>
      <c r="N48" s="78">
        <v>45085.572</v>
      </c>
      <c r="O48" s="351">
        <v>46586.281000000003</v>
      </c>
      <c r="P48" s="353">
        <f t="shared" si="8"/>
        <v>-15499.365000000005</v>
      </c>
      <c r="Q48" s="193">
        <f t="shared" si="9"/>
        <v>-22000.978000000003</v>
      </c>
      <c r="R48" s="139">
        <f t="shared" si="10"/>
        <v>-67872.325000000012</v>
      </c>
      <c r="S48" s="140">
        <f t="shared" si="10"/>
        <v>-91881.608999999997</v>
      </c>
    </row>
    <row r="49" spans="1:19" x14ac:dyDescent="0.2">
      <c r="A49" s="300"/>
      <c r="B49" s="304" t="s">
        <v>110</v>
      </c>
      <c r="C49" s="257" t="s">
        <v>111</v>
      </c>
      <c r="D49" s="195">
        <v>47190.915000000001</v>
      </c>
      <c r="E49" s="79">
        <v>48823.811999999998</v>
      </c>
      <c r="F49" s="138">
        <v>203846.27600000001</v>
      </c>
      <c r="G49" s="79">
        <v>204295.666</v>
      </c>
      <c r="H49" s="78">
        <v>40305.048999999999</v>
      </c>
      <c r="I49" s="226">
        <v>39393.684000000001</v>
      </c>
      <c r="J49" s="195">
        <v>34655.156999999999</v>
      </c>
      <c r="K49" s="79">
        <v>33428.697999999997</v>
      </c>
      <c r="L49" s="138">
        <v>149813.83799999999</v>
      </c>
      <c r="M49" s="79">
        <v>139860.63500000001</v>
      </c>
      <c r="N49" s="78">
        <v>31023.116000000002</v>
      </c>
      <c r="O49" s="351">
        <v>30224.48</v>
      </c>
      <c r="P49" s="353">
        <f t="shared" si="8"/>
        <v>12535.758000000002</v>
      </c>
      <c r="Q49" s="193">
        <f t="shared" si="9"/>
        <v>15395.114000000001</v>
      </c>
      <c r="R49" s="139">
        <f t="shared" si="10"/>
        <v>54032.438000000024</v>
      </c>
      <c r="S49" s="140">
        <f t="shared" si="10"/>
        <v>64435.030999999988</v>
      </c>
    </row>
    <row r="50" spans="1:19" x14ac:dyDescent="0.2">
      <c r="A50" s="300"/>
      <c r="B50" s="304" t="s">
        <v>112</v>
      </c>
      <c r="C50" s="257" t="s">
        <v>113</v>
      </c>
      <c r="D50" s="195">
        <v>56996.243999999999</v>
      </c>
      <c r="E50" s="79">
        <v>43348.396000000001</v>
      </c>
      <c r="F50" s="138">
        <v>245953.557</v>
      </c>
      <c r="G50" s="79">
        <v>181401.965</v>
      </c>
      <c r="H50" s="78">
        <v>51913.432000000001</v>
      </c>
      <c r="I50" s="226">
        <v>50737.853999999999</v>
      </c>
      <c r="J50" s="195">
        <v>21252.971000000001</v>
      </c>
      <c r="K50" s="79">
        <v>19718.308000000001</v>
      </c>
      <c r="L50" s="138">
        <v>91654.875</v>
      </c>
      <c r="M50" s="79">
        <v>82549.528000000006</v>
      </c>
      <c r="N50" s="78">
        <v>37298.529000000002</v>
      </c>
      <c r="O50" s="351">
        <v>39773.324000000001</v>
      </c>
      <c r="P50" s="353">
        <f t="shared" si="8"/>
        <v>35743.273000000001</v>
      </c>
      <c r="Q50" s="193">
        <f t="shared" si="9"/>
        <v>23630.088</v>
      </c>
      <c r="R50" s="139">
        <f t="shared" si="10"/>
        <v>154298.682</v>
      </c>
      <c r="S50" s="140">
        <f t="shared" si="10"/>
        <v>98852.436999999991</v>
      </c>
    </row>
    <row r="51" spans="1:19" x14ac:dyDescent="0.2">
      <c r="A51" s="300"/>
      <c r="B51" s="304" t="s">
        <v>114</v>
      </c>
      <c r="C51" s="257" t="s">
        <v>115</v>
      </c>
      <c r="D51" s="195">
        <v>85279.59</v>
      </c>
      <c r="E51" s="79">
        <v>139640.15900000001</v>
      </c>
      <c r="F51" s="138">
        <v>368442.17499999999</v>
      </c>
      <c r="G51" s="79">
        <v>584429.66</v>
      </c>
      <c r="H51" s="78">
        <v>21714.901000000002</v>
      </c>
      <c r="I51" s="226">
        <v>31507.453000000001</v>
      </c>
      <c r="J51" s="195">
        <v>35280.319000000003</v>
      </c>
      <c r="K51" s="79">
        <v>44542.976000000002</v>
      </c>
      <c r="L51" s="138">
        <v>152568.46900000001</v>
      </c>
      <c r="M51" s="79">
        <v>186403.78</v>
      </c>
      <c r="N51" s="78">
        <v>7652.2049999999999</v>
      </c>
      <c r="O51" s="351">
        <v>8663.6560000000009</v>
      </c>
      <c r="P51" s="353">
        <f t="shared" si="8"/>
        <v>49999.270999999993</v>
      </c>
      <c r="Q51" s="193">
        <f t="shared" si="9"/>
        <v>95097.183000000019</v>
      </c>
      <c r="R51" s="139">
        <f t="shared" si="10"/>
        <v>215873.70599999998</v>
      </c>
      <c r="S51" s="140">
        <f t="shared" si="10"/>
        <v>398025.88</v>
      </c>
    </row>
    <row r="52" spans="1:19" ht="13.5" thickBot="1" x14ac:dyDescent="0.25">
      <c r="A52" s="300"/>
      <c r="B52" s="305" t="s">
        <v>116</v>
      </c>
      <c r="C52" s="258" t="s">
        <v>117</v>
      </c>
      <c r="D52" s="196">
        <v>220830.64499999999</v>
      </c>
      <c r="E52" s="81">
        <v>242381.12400000001</v>
      </c>
      <c r="F52" s="141">
        <v>953908.29099999997</v>
      </c>
      <c r="G52" s="81">
        <v>1014379.996</v>
      </c>
      <c r="H52" s="80">
        <v>77456.381999999998</v>
      </c>
      <c r="I52" s="227">
        <v>84308.895000000004</v>
      </c>
      <c r="J52" s="196">
        <v>130556.243</v>
      </c>
      <c r="K52" s="81">
        <v>115456.10799999999</v>
      </c>
      <c r="L52" s="141">
        <v>564000.23</v>
      </c>
      <c r="M52" s="81">
        <v>483217.49099999998</v>
      </c>
      <c r="N52" s="80">
        <v>38607.718999999997</v>
      </c>
      <c r="O52" s="352">
        <v>32883.771000000001</v>
      </c>
      <c r="P52" s="354">
        <f t="shared" si="8"/>
        <v>90274.401999999987</v>
      </c>
      <c r="Q52" s="194">
        <f t="shared" si="9"/>
        <v>126925.01600000002</v>
      </c>
      <c r="R52" s="142">
        <f t="shared" si="10"/>
        <v>389908.06099999999</v>
      </c>
      <c r="S52" s="143">
        <f t="shared" si="10"/>
        <v>531162.50500000012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119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238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98</v>
      </c>
      <c r="CF15" s="130"/>
      <c r="CG15" s="130" t="s">
        <v>252</v>
      </c>
      <c r="CH15" s="327" t="s">
        <v>253</v>
      </c>
    </row>
    <row r="16" spans="2:175" x14ac:dyDescent="0.2">
      <c r="CF16" s="328" t="s">
        <v>212</v>
      </c>
      <c r="CG16" s="328">
        <v>54.37</v>
      </c>
      <c r="CH16" s="329">
        <v>54.42</v>
      </c>
    </row>
    <row r="17" spans="3:86" x14ac:dyDescent="0.2">
      <c r="Z17" s="68"/>
      <c r="CF17" s="330" t="s">
        <v>214</v>
      </c>
      <c r="CG17" s="330">
        <v>49.13</v>
      </c>
      <c r="CH17" s="331">
        <v>44.81</v>
      </c>
    </row>
    <row r="18" spans="3:86" x14ac:dyDescent="0.2">
      <c r="CF18" s="330" t="s">
        <v>172</v>
      </c>
      <c r="CG18" s="330">
        <v>39.17</v>
      </c>
      <c r="CH18" s="331">
        <v>37.9</v>
      </c>
    </row>
    <row r="19" spans="3:86" x14ac:dyDescent="0.2">
      <c r="CF19" s="330" t="s">
        <v>144</v>
      </c>
      <c r="CG19" s="330">
        <v>36.369999999999997</v>
      </c>
      <c r="CH19" s="331">
        <v>36.94</v>
      </c>
    </row>
    <row r="20" spans="3:86" x14ac:dyDescent="0.2">
      <c r="CF20" s="330" t="s">
        <v>137</v>
      </c>
      <c r="CG20" s="330">
        <v>35.020000000000003</v>
      </c>
      <c r="CH20" s="331">
        <v>34.68</v>
      </c>
    </row>
    <row r="21" spans="3:86" x14ac:dyDescent="0.2">
      <c r="CF21" s="330" t="s">
        <v>132</v>
      </c>
      <c r="CG21" s="330">
        <v>34.89</v>
      </c>
      <c r="CH21" s="331">
        <v>36.619999999999997</v>
      </c>
    </row>
    <row r="22" spans="3:86" x14ac:dyDescent="0.2">
      <c r="CF22" s="330" t="s">
        <v>216</v>
      </c>
      <c r="CG22" s="330">
        <v>34</v>
      </c>
      <c r="CH22" s="331">
        <v>36</v>
      </c>
    </row>
    <row r="23" spans="3:86" x14ac:dyDescent="0.2">
      <c r="CF23" s="330" t="s">
        <v>142</v>
      </c>
      <c r="CG23" s="330">
        <v>32.89</v>
      </c>
      <c r="CH23" s="331">
        <v>34.68</v>
      </c>
    </row>
    <row r="24" spans="3:86" x14ac:dyDescent="0.2">
      <c r="CF24" s="330" t="s">
        <v>76</v>
      </c>
      <c r="CG24" s="330">
        <v>32.43</v>
      </c>
      <c r="CH24" s="331">
        <v>32.43</v>
      </c>
    </row>
    <row r="25" spans="3:86" x14ac:dyDescent="0.2">
      <c r="CF25" s="330" t="s">
        <v>77</v>
      </c>
      <c r="CG25" s="330">
        <v>32.380000000000003</v>
      </c>
      <c r="CH25" s="331">
        <v>33.83</v>
      </c>
    </row>
    <row r="26" spans="3:86" x14ac:dyDescent="0.2">
      <c r="CF26" s="330" t="s">
        <v>207</v>
      </c>
      <c r="CG26" s="330">
        <v>31.83</v>
      </c>
      <c r="CH26" s="331">
        <v>30.87</v>
      </c>
    </row>
    <row r="27" spans="3:86" x14ac:dyDescent="0.2">
      <c r="CF27" s="330" t="s">
        <v>155</v>
      </c>
      <c r="CG27" s="330">
        <v>31.68</v>
      </c>
      <c r="CH27" s="331">
        <v>35.340000000000003</v>
      </c>
    </row>
    <row r="28" spans="3:86" x14ac:dyDescent="0.2">
      <c r="CF28" s="436" t="s">
        <v>80</v>
      </c>
      <c r="CG28" s="436">
        <v>31.21</v>
      </c>
      <c r="CH28" s="363">
        <v>30.42</v>
      </c>
    </row>
    <row r="29" spans="3:86" x14ac:dyDescent="0.2">
      <c r="CF29" s="330" t="s">
        <v>133</v>
      </c>
      <c r="CG29" s="330">
        <v>31.17</v>
      </c>
      <c r="CH29" s="331">
        <v>32.630000000000003</v>
      </c>
    </row>
    <row r="30" spans="3:86" x14ac:dyDescent="0.2">
      <c r="CF30" s="336" t="s">
        <v>78</v>
      </c>
      <c r="CG30" s="336">
        <v>30.69</v>
      </c>
      <c r="CH30" s="337">
        <v>30.95</v>
      </c>
    </row>
    <row r="31" spans="3:86" x14ac:dyDescent="0.2">
      <c r="CF31" s="330" t="s">
        <v>134</v>
      </c>
      <c r="CG31" s="330">
        <v>30.68</v>
      </c>
      <c r="CH31" s="331">
        <v>30.29</v>
      </c>
    </row>
    <row r="32" spans="3:86" ht="14.25" x14ac:dyDescent="0.2">
      <c r="C32" s="54" t="s">
        <v>82</v>
      </c>
      <c r="CF32" s="330" t="s">
        <v>79</v>
      </c>
      <c r="CG32" s="330">
        <v>30.65</v>
      </c>
      <c r="CH32" s="331">
        <v>29.86</v>
      </c>
    </row>
    <row r="33" spans="84:86" x14ac:dyDescent="0.2">
      <c r="CF33" s="330" t="s">
        <v>153</v>
      </c>
      <c r="CG33" s="330">
        <v>30.36</v>
      </c>
      <c r="CH33" s="331">
        <v>28.6</v>
      </c>
    </row>
    <row r="34" spans="84:86" x14ac:dyDescent="0.2">
      <c r="CF34" s="330" t="s">
        <v>138</v>
      </c>
      <c r="CG34" s="330">
        <v>30.17</v>
      </c>
      <c r="CH34" s="331">
        <v>32.950000000000003</v>
      </c>
    </row>
    <row r="35" spans="84:86" x14ac:dyDescent="0.2">
      <c r="CF35" s="330" t="s">
        <v>215</v>
      </c>
      <c r="CG35" s="330">
        <v>29.88</v>
      </c>
      <c r="CH35" s="331">
        <v>32.979999999999997</v>
      </c>
    </row>
    <row r="36" spans="84:86" x14ac:dyDescent="0.2">
      <c r="CF36" s="330" t="s">
        <v>218</v>
      </c>
      <c r="CG36" s="330">
        <v>29.74</v>
      </c>
      <c r="CH36" s="331">
        <v>30.41</v>
      </c>
    </row>
    <row r="37" spans="84:86" x14ac:dyDescent="0.2">
      <c r="CF37" s="330" t="s">
        <v>198</v>
      </c>
      <c r="CG37" s="330">
        <v>29.23</v>
      </c>
      <c r="CH37" s="331">
        <v>30.76</v>
      </c>
    </row>
    <row r="38" spans="84:86" x14ac:dyDescent="0.2">
      <c r="CF38" s="330" t="s">
        <v>141</v>
      </c>
      <c r="CG38" s="330">
        <v>29.07</v>
      </c>
      <c r="CH38" s="331">
        <v>29.33</v>
      </c>
    </row>
    <row r="39" spans="84:86" x14ac:dyDescent="0.2">
      <c r="CF39" s="330" t="s">
        <v>219</v>
      </c>
      <c r="CG39" s="330">
        <v>28.9</v>
      </c>
      <c r="CH39" s="331">
        <v>29.5</v>
      </c>
    </row>
    <row r="40" spans="84:86" x14ac:dyDescent="0.2">
      <c r="CF40" s="330" t="s">
        <v>217</v>
      </c>
      <c r="CG40" s="330">
        <v>28.74</v>
      </c>
      <c r="CH40" s="331">
        <v>28.47</v>
      </c>
    </row>
    <row r="41" spans="84:86" x14ac:dyDescent="0.2">
      <c r="CF41" s="330" t="s">
        <v>145</v>
      </c>
      <c r="CG41" s="330">
        <v>28.32</v>
      </c>
      <c r="CH41" s="331">
        <v>26.9</v>
      </c>
    </row>
    <row r="42" spans="84:86" x14ac:dyDescent="0.2">
      <c r="CF42" s="330" t="s">
        <v>135</v>
      </c>
      <c r="CG42" s="330">
        <v>26.74</v>
      </c>
      <c r="CH42" s="331">
        <v>28.82</v>
      </c>
    </row>
    <row r="43" spans="84:86" ht="13.5" thickBot="1" x14ac:dyDescent="0.25">
      <c r="CF43" s="330" t="s">
        <v>157</v>
      </c>
      <c r="CG43" s="330">
        <v>25.96</v>
      </c>
      <c r="CH43" s="331">
        <v>26.79</v>
      </c>
    </row>
    <row r="44" spans="84:86" ht="13.5" thickBot="1" x14ac:dyDescent="0.25">
      <c r="CF44" s="130" t="s">
        <v>220</v>
      </c>
      <c r="CG44" s="130">
        <v>32.07</v>
      </c>
      <c r="CH44" s="327">
        <v>32.97</v>
      </c>
    </row>
    <row r="46" spans="84:86" ht="13.5" thickBot="1" x14ac:dyDescent="0.25"/>
    <row r="47" spans="84:86" ht="13.5" thickBot="1" x14ac:dyDescent="0.25">
      <c r="CF47" s="338"/>
      <c r="CG47" s="130" t="s">
        <v>233</v>
      </c>
      <c r="CH47" s="130" t="s">
        <v>222</v>
      </c>
    </row>
    <row r="48" spans="84:86" x14ac:dyDescent="0.2">
      <c r="CF48" s="328" t="s">
        <v>212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172</v>
      </c>
      <c r="CG49" s="331">
        <v>38.79</v>
      </c>
      <c r="CH49" s="331">
        <v>38.65</v>
      </c>
    </row>
    <row r="50" spans="2:86" x14ac:dyDescent="0.2">
      <c r="CF50" s="330" t="s">
        <v>216</v>
      </c>
      <c r="CG50" s="331">
        <v>37.96</v>
      </c>
      <c r="CH50" s="331">
        <v>28.38</v>
      </c>
    </row>
    <row r="51" spans="2:86" x14ac:dyDescent="0.2">
      <c r="CF51" s="330" t="s">
        <v>155</v>
      </c>
      <c r="CG51" s="331">
        <v>37.94</v>
      </c>
      <c r="CH51" s="331">
        <v>30.7</v>
      </c>
    </row>
    <row r="52" spans="2:86" x14ac:dyDescent="0.2">
      <c r="CF52" s="330" t="s">
        <v>144</v>
      </c>
      <c r="CG52" s="331">
        <v>37.630000000000003</v>
      </c>
      <c r="CH52" s="331">
        <v>37.200000000000003</v>
      </c>
    </row>
    <row r="53" spans="2:86" x14ac:dyDescent="0.2">
      <c r="CF53" s="330" t="s">
        <v>137</v>
      </c>
      <c r="CG53" s="331">
        <v>37.340000000000003</v>
      </c>
      <c r="CH53" s="331">
        <v>31.17</v>
      </c>
    </row>
    <row r="54" spans="2:86" x14ac:dyDescent="0.2">
      <c r="CF54" s="330" t="s">
        <v>132</v>
      </c>
      <c r="CG54" s="331">
        <v>37.020000000000003</v>
      </c>
      <c r="CH54" s="331">
        <v>31.99</v>
      </c>
    </row>
    <row r="55" spans="2:86" x14ac:dyDescent="0.2">
      <c r="CF55" s="330" t="s">
        <v>142</v>
      </c>
      <c r="CG55" s="331">
        <v>36.79</v>
      </c>
      <c r="CH55" s="331">
        <v>28.68</v>
      </c>
    </row>
    <row r="56" spans="2:86" x14ac:dyDescent="0.2">
      <c r="CF56" s="330" t="s">
        <v>133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215</v>
      </c>
      <c r="CG58" s="331">
        <v>35.42</v>
      </c>
      <c r="CH58" s="331">
        <v>28</v>
      </c>
    </row>
    <row r="59" spans="2:86" x14ac:dyDescent="0.2">
      <c r="CF59" s="330" t="s">
        <v>138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198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218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134</v>
      </c>
      <c r="CG66" s="331">
        <v>30.96</v>
      </c>
      <c r="CH66" s="331">
        <v>29.12</v>
      </c>
    </row>
    <row r="67" spans="84:86" x14ac:dyDescent="0.2">
      <c r="CF67" s="330" t="s">
        <v>135</v>
      </c>
      <c r="CG67" s="331">
        <v>30.61</v>
      </c>
      <c r="CH67" s="331">
        <v>21.72</v>
      </c>
    </row>
    <row r="68" spans="84:86" x14ac:dyDescent="0.2">
      <c r="CF68" s="330" t="s">
        <v>219</v>
      </c>
      <c r="CG68" s="331">
        <v>30.48</v>
      </c>
      <c r="CH68" s="331">
        <v>23.8</v>
      </c>
    </row>
    <row r="69" spans="84:86" x14ac:dyDescent="0.2">
      <c r="CF69" s="330" t="s">
        <v>217</v>
      </c>
      <c r="CG69" s="331">
        <v>30.32</v>
      </c>
      <c r="CH69" s="331">
        <v>25.28</v>
      </c>
    </row>
    <row r="70" spans="84:86" x14ac:dyDescent="0.2">
      <c r="CF70" s="330" t="s">
        <v>157</v>
      </c>
      <c r="CG70" s="331">
        <v>29.76</v>
      </c>
      <c r="CH70" s="331">
        <v>21.63</v>
      </c>
    </row>
    <row r="71" spans="84:86" x14ac:dyDescent="0.2">
      <c r="CF71" s="330" t="s">
        <v>153</v>
      </c>
      <c r="CG71" s="331">
        <v>29.68</v>
      </c>
      <c r="CH71" s="331">
        <v>27.77</v>
      </c>
    </row>
    <row r="72" spans="84:86" ht="13.5" thickBot="1" x14ac:dyDescent="0.25">
      <c r="CF72" s="330" t="s">
        <v>145</v>
      </c>
      <c r="CG72" s="331">
        <v>29.19</v>
      </c>
      <c r="CH72" s="331">
        <v>25.66</v>
      </c>
    </row>
    <row r="73" spans="84:86" ht="13.5" thickBot="1" x14ac:dyDescent="0.25">
      <c r="CF73" s="130" t="s">
        <v>220</v>
      </c>
      <c r="CG73" s="327">
        <v>34.86</v>
      </c>
      <c r="CH73" s="327">
        <v>28.46</v>
      </c>
    </row>
    <row r="84" spans="2:7" ht="18.75" x14ac:dyDescent="0.25">
      <c r="B84" s="463" t="s">
        <v>226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7" sqref="T67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1" sqref="R11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196</v>
      </c>
      <c r="G2" s="271"/>
    </row>
    <row r="5" spans="2:13" ht="13.5" thickBot="1" x14ac:dyDescent="0.25"/>
    <row r="6" spans="2:13" ht="16.5" customHeight="1" thickBot="1" x14ac:dyDescent="0.25">
      <c r="B6" s="468" t="s">
        <v>87</v>
      </c>
      <c r="C6" s="465" t="s">
        <v>183</v>
      </c>
      <c r="D6" s="466"/>
      <c r="E6" s="466"/>
      <c r="F6" s="466"/>
      <c r="G6" s="466"/>
      <c r="H6" s="466"/>
      <c r="I6" s="465" t="s">
        <v>184</v>
      </c>
      <c r="J6" s="466"/>
      <c r="K6" s="466"/>
      <c r="L6" s="466"/>
      <c r="M6" s="467"/>
    </row>
    <row r="7" spans="2:13" ht="16.5" customHeight="1" thickBot="1" x14ac:dyDescent="0.25">
      <c r="B7" s="469"/>
      <c r="C7" s="272" t="s">
        <v>230</v>
      </c>
      <c r="D7" s="273" t="s">
        <v>245</v>
      </c>
      <c r="E7" s="273" t="s">
        <v>185</v>
      </c>
      <c r="F7" s="274" t="s">
        <v>186</v>
      </c>
      <c r="G7" s="273" t="s">
        <v>187</v>
      </c>
      <c r="H7" s="275" t="s">
        <v>188</v>
      </c>
      <c r="I7" s="276" t="s">
        <v>231</v>
      </c>
      <c r="J7" s="273" t="s">
        <v>189</v>
      </c>
      <c r="K7" s="274" t="s">
        <v>186</v>
      </c>
      <c r="L7" s="273" t="s">
        <v>190</v>
      </c>
      <c r="M7" s="273" t="s">
        <v>191</v>
      </c>
    </row>
    <row r="8" spans="2:13" ht="30" customHeight="1" thickBot="1" x14ac:dyDescent="0.25">
      <c r="B8" s="452" t="s">
        <v>269</v>
      </c>
      <c r="C8" s="283">
        <v>130.77000000000001</v>
      </c>
      <c r="D8" s="284"/>
      <c r="E8" s="284">
        <v>131.33000000000001</v>
      </c>
      <c r="F8" s="285">
        <v>141.66999999999999</v>
      </c>
      <c r="G8" s="284">
        <v>131.53</v>
      </c>
      <c r="H8" s="286">
        <v>101.75</v>
      </c>
      <c r="I8" s="287"/>
      <c r="J8" s="277">
        <v>99.573593238407071</v>
      </c>
      <c r="K8" s="278">
        <v>92.306063386743858</v>
      </c>
      <c r="L8" s="277">
        <v>99.422185052839666</v>
      </c>
      <c r="M8" s="277">
        <v>128.52088452088455</v>
      </c>
    </row>
    <row r="9" spans="2:13" ht="30" customHeight="1" thickBot="1" x14ac:dyDescent="0.25">
      <c r="B9" s="452" t="s">
        <v>192</v>
      </c>
      <c r="C9" s="283">
        <v>591.72</v>
      </c>
      <c r="D9" s="284">
        <v>615.83000000000004</v>
      </c>
      <c r="E9" s="342">
        <v>588.35</v>
      </c>
      <c r="F9" s="285">
        <v>616.41999999999996</v>
      </c>
      <c r="G9" s="284">
        <v>754.54</v>
      </c>
      <c r="H9" s="286">
        <v>701.91</v>
      </c>
      <c r="I9" s="279">
        <v>96.084958511277463</v>
      </c>
      <c r="J9" s="277">
        <v>100.57278830628027</v>
      </c>
      <c r="K9" s="278">
        <v>95.992991791311127</v>
      </c>
      <c r="L9" s="277">
        <v>78.421289792456335</v>
      </c>
      <c r="M9" s="277">
        <v>84.301406163183316</v>
      </c>
    </row>
    <row r="10" spans="2:13" ht="30" customHeight="1" thickBot="1" x14ac:dyDescent="0.25">
      <c r="B10" s="452" t="s">
        <v>193</v>
      </c>
      <c r="C10" s="283">
        <v>1195.27</v>
      </c>
      <c r="D10" s="284">
        <v>1185.83</v>
      </c>
      <c r="E10" s="342">
        <v>1105.22</v>
      </c>
      <c r="F10" s="285">
        <v>1108.33</v>
      </c>
      <c r="G10" s="284">
        <v>1269.93</v>
      </c>
      <c r="H10" s="286">
        <v>862.42</v>
      </c>
      <c r="I10" s="279">
        <v>100.79606688985774</v>
      </c>
      <c r="J10" s="277">
        <v>108.14769910063154</v>
      </c>
      <c r="K10" s="278">
        <v>107.84423411799736</v>
      </c>
      <c r="L10" s="277">
        <v>94.120935799611004</v>
      </c>
      <c r="M10" s="277">
        <v>138.59488416316876</v>
      </c>
    </row>
    <row r="11" spans="2:13" ht="30" customHeight="1" thickBot="1" x14ac:dyDescent="0.25">
      <c r="B11" s="452" t="s">
        <v>194</v>
      </c>
      <c r="C11" s="283">
        <v>2180.71</v>
      </c>
      <c r="D11" s="284">
        <v>2287.7600000000002</v>
      </c>
      <c r="E11" s="342">
        <v>2286.42</v>
      </c>
      <c r="F11" s="285">
        <v>1743.25</v>
      </c>
      <c r="G11" s="284">
        <v>2230.83</v>
      </c>
      <c r="H11" s="286">
        <v>1304.48</v>
      </c>
      <c r="I11" s="279">
        <v>95.320750428366608</v>
      </c>
      <c r="J11" s="277">
        <v>95.376614970127974</v>
      </c>
      <c r="K11" s="278">
        <v>125.09450738563029</v>
      </c>
      <c r="L11" s="277">
        <v>97.753302582446892</v>
      </c>
      <c r="M11" s="277">
        <v>167.17082668956212</v>
      </c>
    </row>
    <row r="12" spans="2:13" ht="30" customHeight="1" thickBot="1" x14ac:dyDescent="0.25">
      <c r="B12" s="452" t="s">
        <v>195</v>
      </c>
      <c r="C12" s="283">
        <v>2370.4299999999998</v>
      </c>
      <c r="D12" s="284">
        <v>2409.2800000000002</v>
      </c>
      <c r="E12" s="342">
        <v>2531.64</v>
      </c>
      <c r="F12" s="285">
        <v>1971.15</v>
      </c>
      <c r="G12" s="284">
        <v>2390.54</v>
      </c>
      <c r="H12" s="286">
        <v>1459.28</v>
      </c>
      <c r="I12" s="279">
        <v>98.387485057776573</v>
      </c>
      <c r="J12" s="277">
        <v>93.632190990820177</v>
      </c>
      <c r="K12" s="278">
        <v>120.25619562184509</v>
      </c>
      <c r="L12" s="277">
        <v>99.158767475131128</v>
      </c>
      <c r="M12" s="277">
        <v>162.43832574968476</v>
      </c>
    </row>
    <row r="13" spans="2:13" ht="30" customHeight="1" thickBot="1" x14ac:dyDescent="0.25">
      <c r="B13" s="452" t="s">
        <v>93</v>
      </c>
      <c r="C13" s="367">
        <v>1281.05</v>
      </c>
      <c r="D13" s="370">
        <v>1268.1400000000001</v>
      </c>
      <c r="E13" s="342">
        <v>1335.74</v>
      </c>
      <c r="F13" s="285">
        <v>1293.96</v>
      </c>
      <c r="G13" s="284">
        <v>1449.68</v>
      </c>
      <c r="H13" s="286">
        <v>1134.44</v>
      </c>
      <c r="I13" s="279">
        <v>101.01802640087055</v>
      </c>
      <c r="J13" s="277">
        <v>95.905640319223807</v>
      </c>
      <c r="K13" s="278">
        <v>99.002287551392627</v>
      </c>
      <c r="L13" s="277">
        <v>88.367777716461561</v>
      </c>
      <c r="M13" s="277">
        <v>112.923556997285</v>
      </c>
    </row>
    <row r="14" spans="2:13" ht="30" customHeight="1" thickBot="1" x14ac:dyDescent="0.25">
      <c r="B14" s="452" t="s">
        <v>94</v>
      </c>
      <c r="C14" s="368">
        <v>1279.42</v>
      </c>
      <c r="D14" s="371">
        <v>1272.9000000000001</v>
      </c>
      <c r="E14" s="342">
        <v>1247.8499999999999</v>
      </c>
      <c r="F14" s="285">
        <v>1327.74</v>
      </c>
      <c r="G14" s="284">
        <v>1446.4</v>
      </c>
      <c r="H14" s="286">
        <v>1124.18</v>
      </c>
      <c r="I14" s="279">
        <v>100.5122161992301</v>
      </c>
      <c r="J14" s="277">
        <v>102.52995151660858</v>
      </c>
      <c r="K14" s="278">
        <v>96.360733276093214</v>
      </c>
      <c r="L14" s="277">
        <v>88.455475663716811</v>
      </c>
      <c r="M14" s="277">
        <v>113.80917646640218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70" t="s">
        <v>87</v>
      </c>
      <c r="C5" s="473" t="s">
        <v>1</v>
      </c>
      <c r="D5" s="474"/>
      <c r="E5" s="474"/>
      <c r="F5" s="474"/>
      <c r="G5" s="474"/>
      <c r="H5" s="475"/>
    </row>
    <row r="6" spans="1:8" ht="13.5" customHeight="1" thickBot="1" x14ac:dyDescent="0.25">
      <c r="B6" s="471"/>
      <c r="C6" s="476"/>
      <c r="D6" s="477"/>
      <c r="E6" s="477"/>
      <c r="F6" s="477"/>
      <c r="G6" s="477"/>
      <c r="H6" s="478"/>
    </row>
    <row r="7" spans="1:8" ht="23.25" thickBot="1" x14ac:dyDescent="0.25">
      <c r="B7" s="471"/>
      <c r="C7" s="479" t="s">
        <v>88</v>
      </c>
      <c r="D7" s="480"/>
      <c r="E7" s="343" t="s">
        <v>228</v>
      </c>
      <c r="F7" s="29" t="s">
        <v>89</v>
      </c>
      <c r="G7" s="410"/>
      <c r="H7" s="355" t="s">
        <v>228</v>
      </c>
    </row>
    <row r="8" spans="1:8" ht="15.75" thickBot="1" x14ac:dyDescent="0.25">
      <c r="B8" s="472"/>
      <c r="C8" s="119">
        <v>43310</v>
      </c>
      <c r="D8" s="311">
        <v>43303</v>
      </c>
      <c r="E8" s="62" t="s">
        <v>14</v>
      </c>
      <c r="F8" s="356">
        <v>43310</v>
      </c>
      <c r="G8" s="357">
        <v>43303</v>
      </c>
      <c r="H8" s="269" t="s">
        <v>14</v>
      </c>
    </row>
    <row r="9" spans="1:8" ht="27.75" customHeight="1" thickBot="1" x14ac:dyDescent="0.25">
      <c r="B9" s="281" t="s">
        <v>90</v>
      </c>
      <c r="C9" s="66">
        <v>2180.71</v>
      </c>
      <c r="D9" s="332">
        <v>2287.7600000000002</v>
      </c>
      <c r="E9" s="216">
        <v>-4.6792495716333953</v>
      </c>
      <c r="F9" s="66">
        <v>506.83540185004415</v>
      </c>
      <c r="G9" s="326">
        <v>530.48277141399626</v>
      </c>
      <c r="H9" s="216">
        <v>-4.4577073636001971</v>
      </c>
    </row>
    <row r="10" spans="1:8" ht="33.75" customHeight="1" thickBot="1" x14ac:dyDescent="0.25">
      <c r="B10" s="281" t="s">
        <v>166</v>
      </c>
      <c r="C10" s="309">
        <v>2370.4299999999998</v>
      </c>
      <c r="D10" s="333">
        <v>2409.2800000000002</v>
      </c>
      <c r="E10" s="216">
        <v>-1.6125149422234177</v>
      </c>
      <c r="F10" s="66">
        <v>550.92967043183182</v>
      </c>
      <c r="G10" s="326">
        <v>558.66066873811633</v>
      </c>
      <c r="H10" s="216">
        <v>-1.3838451029221406</v>
      </c>
    </row>
    <row r="11" spans="1:8" ht="28.5" customHeight="1" thickBot="1" x14ac:dyDescent="0.25">
      <c r="B11" s="215" t="s">
        <v>91</v>
      </c>
      <c r="C11" s="282">
        <v>591.72</v>
      </c>
      <c r="D11" s="334">
        <v>615.83000000000004</v>
      </c>
      <c r="E11" s="216">
        <v>-3.9150414887225393</v>
      </c>
      <c r="F11" s="66">
        <v>137.52614698089528</v>
      </c>
      <c r="G11" s="326">
        <v>142.79784816583964</v>
      </c>
      <c r="H11" s="216">
        <v>-3.6917231265432107</v>
      </c>
    </row>
    <row r="12" spans="1:8" ht="22.5" customHeight="1" thickBot="1" x14ac:dyDescent="0.25">
      <c r="B12" s="215" t="s">
        <v>92</v>
      </c>
      <c r="C12" s="282">
        <v>1195.27</v>
      </c>
      <c r="D12" s="334">
        <v>1185.83</v>
      </c>
      <c r="E12" s="216">
        <v>0.79606688985774143</v>
      </c>
      <c r="F12" s="66">
        <v>277.80179426393346</v>
      </c>
      <c r="G12" s="326">
        <v>274.96869637805497</v>
      </c>
      <c r="H12" s="216">
        <v>1.0303346974388881</v>
      </c>
    </row>
    <row r="13" spans="1:8" ht="23.25" customHeight="1" thickBot="1" x14ac:dyDescent="0.25">
      <c r="B13" s="63" t="s">
        <v>93</v>
      </c>
      <c r="C13" s="66">
        <v>1281.05</v>
      </c>
      <c r="D13" s="332">
        <v>1268.1400000000001</v>
      </c>
      <c r="E13" s="64">
        <v>1.0180264008705548</v>
      </c>
      <c r="F13" s="66">
        <v>297.73857667456883</v>
      </c>
      <c r="G13" s="326">
        <v>294.05463061726107</v>
      </c>
      <c r="H13" s="64">
        <v>1.2528100814378116</v>
      </c>
    </row>
    <row r="14" spans="1:8" ht="34.5" customHeight="1" thickBot="1" x14ac:dyDescent="0.25">
      <c r="B14" s="453" t="s">
        <v>94</v>
      </c>
      <c r="C14" s="309">
        <v>1279.42</v>
      </c>
      <c r="D14" s="333">
        <v>1272.9000000000001</v>
      </c>
      <c r="E14" s="65">
        <v>0.51221619923010309</v>
      </c>
      <c r="F14" s="66">
        <v>297.35973597359737</v>
      </c>
      <c r="G14" s="326">
        <v>295.15837313917365</v>
      </c>
      <c r="H14" s="65">
        <v>0.74582428782588805</v>
      </c>
    </row>
    <row r="15" spans="1:8" ht="30.75" customHeight="1" thickBot="1" x14ac:dyDescent="0.25">
      <c r="B15" s="481" t="s">
        <v>95</v>
      </c>
      <c r="C15" s="482"/>
      <c r="D15" s="482"/>
      <c r="E15" s="483"/>
      <c r="F15" s="318" t="s">
        <v>275</v>
      </c>
      <c r="G15" s="318" t="s">
        <v>268</v>
      </c>
      <c r="H15" s="344" t="s">
        <v>229</v>
      </c>
    </row>
    <row r="16" spans="1:8" ht="15.75" thickBot="1" x14ac:dyDescent="0.25">
      <c r="B16" s="484"/>
      <c r="C16" s="485"/>
      <c r="D16" s="485"/>
      <c r="E16" s="486"/>
      <c r="F16" s="319">
        <v>4.3026</v>
      </c>
      <c r="G16" s="319">
        <v>4.3125999999999998</v>
      </c>
      <c r="H16" s="217">
        <v>-0.23187868107405712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7" sqref="W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273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1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89"/>
      <c r="C7" s="492"/>
      <c r="D7" s="12" t="s">
        <v>274</v>
      </c>
      <c r="E7" s="106" t="s">
        <v>267</v>
      </c>
      <c r="F7" s="204" t="s">
        <v>14</v>
      </c>
      <c r="G7" s="12" t="s">
        <v>274</v>
      </c>
      <c r="H7" s="106" t="s">
        <v>267</v>
      </c>
      <c r="I7" s="393" t="s">
        <v>14</v>
      </c>
      <c r="J7" s="12" t="s">
        <v>274</v>
      </c>
      <c r="K7" s="106" t="s">
        <v>267</v>
      </c>
      <c r="L7" s="394" t="s">
        <v>14</v>
      </c>
      <c r="M7" s="12" t="s">
        <v>274</v>
      </c>
      <c r="N7" s="106" t="s">
        <v>267</v>
      </c>
      <c r="O7" s="204" t="s">
        <v>14</v>
      </c>
      <c r="P7" s="12" t="s">
        <v>274</v>
      </c>
      <c r="Q7" s="106" t="s">
        <v>267</v>
      </c>
      <c r="R7" s="204" t="s">
        <v>14</v>
      </c>
    </row>
    <row r="8" spans="2:18" ht="27" customHeight="1" x14ac:dyDescent="0.2">
      <c r="B8" s="501" t="s">
        <v>55</v>
      </c>
      <c r="C8" s="230" t="s">
        <v>159</v>
      </c>
      <c r="D8" s="25">
        <v>1281.0540000000001</v>
      </c>
      <c r="E8" s="24">
        <v>1268.1400000000001</v>
      </c>
      <c r="F8" s="372">
        <v>1.0183418234579766</v>
      </c>
      <c r="G8" s="25">
        <v>1291.42</v>
      </c>
      <c r="H8" s="395">
        <v>1268.191</v>
      </c>
      <c r="I8" s="396">
        <v>1.8316641578437352</v>
      </c>
      <c r="J8" s="25">
        <v>1269.5070000000001</v>
      </c>
      <c r="K8" s="24">
        <v>1259.02</v>
      </c>
      <c r="L8" s="378">
        <v>0.83294943686359857</v>
      </c>
      <c r="M8" s="25" t="s">
        <v>96</v>
      </c>
      <c r="N8" s="395" t="s">
        <v>96</v>
      </c>
      <c r="O8" s="396" t="s">
        <v>251</v>
      </c>
      <c r="P8" s="25">
        <v>1235.011</v>
      </c>
      <c r="Q8" s="395">
        <v>1298.133</v>
      </c>
      <c r="R8" s="396">
        <v>-4.8625217909104901</v>
      </c>
    </row>
    <row r="9" spans="2:18" ht="23.25" customHeight="1" x14ac:dyDescent="0.2">
      <c r="B9" s="502"/>
      <c r="C9" s="231" t="s">
        <v>160</v>
      </c>
      <c r="D9" s="26">
        <v>1279.4179999999999</v>
      </c>
      <c r="E9" s="41">
        <v>1272.896</v>
      </c>
      <c r="F9" s="373">
        <v>0.51237493086630281</v>
      </c>
      <c r="G9" s="26">
        <v>1287.2560000000001</v>
      </c>
      <c r="H9" s="397">
        <v>1276.7090000000001</v>
      </c>
      <c r="I9" s="398">
        <v>0.82610837708514828</v>
      </c>
      <c r="J9" s="26">
        <v>1259.0409999999999</v>
      </c>
      <c r="K9" s="41">
        <v>1249.645</v>
      </c>
      <c r="L9" s="379">
        <v>0.75189353776472179</v>
      </c>
      <c r="M9" s="26">
        <v>1266.8499999999999</v>
      </c>
      <c r="N9" s="397">
        <v>1274.779</v>
      </c>
      <c r="O9" s="398">
        <v>-0.62199016456970879</v>
      </c>
      <c r="P9" s="26">
        <v>1232.4590000000001</v>
      </c>
      <c r="Q9" s="399">
        <v>1257.633</v>
      </c>
      <c r="R9" s="398">
        <v>-2.0016968384258349</v>
      </c>
    </row>
    <row r="10" spans="2:18" ht="27" customHeight="1" x14ac:dyDescent="0.2">
      <c r="B10" s="502"/>
      <c r="C10" s="231" t="s">
        <v>167</v>
      </c>
      <c r="D10" s="26">
        <v>1386.7460000000001</v>
      </c>
      <c r="E10" s="41">
        <v>1371.2729999999999</v>
      </c>
      <c r="F10" s="373">
        <v>1.1283675825309902</v>
      </c>
      <c r="G10" s="26" t="s">
        <v>96</v>
      </c>
      <c r="H10" s="397" t="s">
        <v>96</v>
      </c>
      <c r="I10" s="400" t="s">
        <v>251</v>
      </c>
      <c r="J10" s="115" t="s">
        <v>96</v>
      </c>
      <c r="K10" s="41" t="s">
        <v>96</v>
      </c>
      <c r="L10" s="401" t="s">
        <v>251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2"/>
      <c r="C11" s="231" t="s">
        <v>168</v>
      </c>
      <c r="D11" s="26">
        <v>1441.248</v>
      </c>
      <c r="E11" s="41">
        <v>1462.241</v>
      </c>
      <c r="F11" s="373">
        <v>-1.4356730525269048</v>
      </c>
      <c r="G11" s="26">
        <v>1492.0119999999999</v>
      </c>
      <c r="H11" s="397">
        <v>1565.8869999999999</v>
      </c>
      <c r="I11" s="398">
        <v>-4.7177733770061314</v>
      </c>
      <c r="J11" s="115" t="s">
        <v>96</v>
      </c>
      <c r="K11" s="41" t="s">
        <v>96</v>
      </c>
      <c r="L11" s="401" t="s">
        <v>251</v>
      </c>
      <c r="M11" s="26" t="s">
        <v>96</v>
      </c>
      <c r="N11" s="397" t="s">
        <v>96</v>
      </c>
      <c r="O11" s="400" t="s">
        <v>251</v>
      </c>
      <c r="P11" s="402" t="s">
        <v>96</v>
      </c>
      <c r="Q11" s="403" t="s">
        <v>96</v>
      </c>
      <c r="R11" s="400" t="s">
        <v>251</v>
      </c>
    </row>
    <row r="12" spans="2:18" ht="25.5" x14ac:dyDescent="0.2">
      <c r="B12" s="502"/>
      <c r="C12" s="231" t="s">
        <v>56</v>
      </c>
      <c r="D12" s="26">
        <v>1234.0239999999999</v>
      </c>
      <c r="E12" s="41">
        <v>1223.4829999999999</v>
      </c>
      <c r="F12" s="373">
        <v>0.86155671962748481</v>
      </c>
      <c r="G12" s="26">
        <v>1229.223</v>
      </c>
      <c r="H12" s="397">
        <v>1208.644</v>
      </c>
      <c r="I12" s="398">
        <v>1.7026518974983493</v>
      </c>
      <c r="J12" s="115" t="s">
        <v>96</v>
      </c>
      <c r="K12" s="41" t="s">
        <v>96</v>
      </c>
      <c r="L12" s="401" t="s">
        <v>251</v>
      </c>
      <c r="M12" s="26">
        <v>1279.4290000000001</v>
      </c>
      <c r="N12" s="397">
        <v>1273.211</v>
      </c>
      <c r="O12" s="398">
        <v>0.48837152679328683</v>
      </c>
      <c r="P12" s="26" t="s">
        <v>96</v>
      </c>
      <c r="Q12" s="397" t="s">
        <v>96</v>
      </c>
      <c r="R12" s="400" t="s">
        <v>251</v>
      </c>
    </row>
    <row r="13" spans="2:18" ht="23.25" customHeight="1" x14ac:dyDescent="0.2">
      <c r="B13" s="502"/>
      <c r="C13" s="231" t="s">
        <v>57</v>
      </c>
      <c r="D13" s="26" t="s">
        <v>27</v>
      </c>
      <c r="E13" s="41" t="s">
        <v>96</v>
      </c>
      <c r="F13" s="374" t="s">
        <v>251</v>
      </c>
      <c r="G13" s="26" t="s">
        <v>27</v>
      </c>
      <c r="H13" s="397" t="s">
        <v>96</v>
      </c>
      <c r="I13" s="400" t="s">
        <v>251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3"/>
      <c r="C14" s="312" t="s">
        <v>58</v>
      </c>
      <c r="D14" s="30" t="s">
        <v>96</v>
      </c>
      <c r="E14" s="113" t="s">
        <v>96</v>
      </c>
      <c r="F14" s="375" t="s">
        <v>251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96</v>
      </c>
      <c r="N14" s="404" t="s">
        <v>96</v>
      </c>
      <c r="O14" s="405" t="s">
        <v>251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4" t="s">
        <v>59</v>
      </c>
      <c r="C15" s="505"/>
      <c r="D15" s="25">
        <v>1493.212</v>
      </c>
      <c r="E15" s="24">
        <v>1485.7149999999999</v>
      </c>
      <c r="F15" s="372">
        <v>0.50460552663196323</v>
      </c>
      <c r="G15" s="26">
        <v>1506.3140000000001</v>
      </c>
      <c r="H15" s="397">
        <v>1497.4880000000001</v>
      </c>
      <c r="I15" s="400">
        <v>0.58938702680756183</v>
      </c>
      <c r="J15" s="25">
        <v>1449.4390000000001</v>
      </c>
      <c r="K15" s="24">
        <v>1449.3969999999999</v>
      </c>
      <c r="L15" s="378">
        <v>2.8977567912824229E-3</v>
      </c>
      <c r="M15" s="25">
        <v>1302.4469999999999</v>
      </c>
      <c r="N15" s="395">
        <v>1296.5</v>
      </c>
      <c r="O15" s="396">
        <v>0.45869649055147621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6" t="s">
        <v>60</v>
      </c>
      <c r="C16" s="507"/>
      <c r="D16" s="26">
        <v>1071.432</v>
      </c>
      <c r="E16" s="41">
        <v>1073.482</v>
      </c>
      <c r="F16" s="373">
        <v>-0.19096733806435082</v>
      </c>
      <c r="G16" s="26" t="s">
        <v>96</v>
      </c>
      <c r="H16" s="397" t="s">
        <v>96</v>
      </c>
      <c r="I16" s="400" t="s">
        <v>251</v>
      </c>
      <c r="J16" s="115" t="s">
        <v>96</v>
      </c>
      <c r="K16" s="41" t="s">
        <v>96</v>
      </c>
      <c r="L16" s="401" t="s">
        <v>251</v>
      </c>
      <c r="M16" s="26" t="s">
        <v>96</v>
      </c>
      <c r="N16" s="397" t="s">
        <v>96</v>
      </c>
      <c r="O16" s="400" t="s">
        <v>251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8" t="s">
        <v>61</v>
      </c>
      <c r="C17" s="509"/>
      <c r="D17" s="28">
        <v>2028.7750000000001</v>
      </c>
      <c r="E17" s="39">
        <v>1972.279</v>
      </c>
      <c r="F17" s="40">
        <v>2.8645034500696958</v>
      </c>
      <c r="G17" s="28" t="s">
        <v>96</v>
      </c>
      <c r="H17" s="404" t="s">
        <v>96</v>
      </c>
      <c r="I17" s="405" t="s">
        <v>251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2218.663</v>
      </c>
      <c r="Q17" s="404">
        <v>2116.0940000000001</v>
      </c>
      <c r="R17" s="407">
        <v>4.8470909137306739</v>
      </c>
    </row>
    <row r="18" spans="2:18" ht="15.75" customHeight="1" x14ac:dyDescent="0.2">
      <c r="B18" s="499" t="s">
        <v>62</v>
      </c>
      <c r="C18" s="313" t="s">
        <v>53</v>
      </c>
      <c r="D18" s="27">
        <v>917.32799999999997</v>
      </c>
      <c r="E18" s="339">
        <v>908.46100000000001</v>
      </c>
      <c r="F18" s="376">
        <v>0.97604630248298629</v>
      </c>
      <c r="G18" s="27">
        <v>931.44799999999998</v>
      </c>
      <c r="H18" s="408">
        <v>932.75900000000001</v>
      </c>
      <c r="I18" s="409">
        <v>-0.14055077463739674</v>
      </c>
      <c r="J18" s="27">
        <v>974.56799999999998</v>
      </c>
      <c r="K18" s="339">
        <v>966.00699999999995</v>
      </c>
      <c r="L18" s="385">
        <v>0.88622546213433606</v>
      </c>
      <c r="M18" s="27">
        <v>930.68399999999997</v>
      </c>
      <c r="N18" s="408">
        <v>926.98500000000001</v>
      </c>
      <c r="O18" s="409">
        <v>0.39903558310004533</v>
      </c>
      <c r="P18" s="27">
        <v>778.83199999999999</v>
      </c>
      <c r="Q18" s="408">
        <v>743.91300000000001</v>
      </c>
      <c r="R18" s="409">
        <v>4.6939628693140172</v>
      </c>
    </row>
    <row r="19" spans="2:18" ht="37.5" customHeight="1" thickBot="1" x14ac:dyDescent="0.25">
      <c r="B19" s="500"/>
      <c r="C19" s="232" t="s">
        <v>63</v>
      </c>
      <c r="D19" s="28">
        <v>670.39400000000001</v>
      </c>
      <c r="E19" s="39">
        <v>671.91600000000005</v>
      </c>
      <c r="F19" s="40">
        <v>-0.22651640978932605</v>
      </c>
      <c r="G19" s="28" t="s">
        <v>96</v>
      </c>
      <c r="H19" s="404" t="s">
        <v>96</v>
      </c>
      <c r="I19" s="405" t="s">
        <v>251</v>
      </c>
      <c r="J19" s="127" t="s">
        <v>96</v>
      </c>
      <c r="K19" s="39" t="s">
        <v>96</v>
      </c>
      <c r="L19" s="406" t="s">
        <v>251</v>
      </c>
      <c r="M19" s="28" t="s">
        <v>96</v>
      </c>
      <c r="N19" s="404" t="s">
        <v>96</v>
      </c>
      <c r="O19" s="405" t="s">
        <v>251</v>
      </c>
      <c r="P19" s="28" t="s">
        <v>96</v>
      </c>
      <c r="Q19" s="404" t="s">
        <v>96</v>
      </c>
      <c r="R19" s="405" t="s">
        <v>251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W18" sqref="W18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273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274</v>
      </c>
      <c r="F9" s="106" t="s">
        <v>267</v>
      </c>
      <c r="G9" s="13" t="s">
        <v>14</v>
      </c>
      <c r="H9" s="12" t="s">
        <v>274</v>
      </c>
      <c r="I9" s="106" t="s">
        <v>267</v>
      </c>
      <c r="J9" s="13" t="s">
        <v>14</v>
      </c>
      <c r="K9" s="12" t="s">
        <v>274</v>
      </c>
      <c r="L9" s="106" t="s">
        <v>267</v>
      </c>
      <c r="M9" s="13" t="s">
        <v>14</v>
      </c>
      <c r="N9" s="12" t="s">
        <v>274</v>
      </c>
      <c r="O9" s="106" t="s">
        <v>267</v>
      </c>
      <c r="P9" s="13" t="s">
        <v>14</v>
      </c>
      <c r="Q9" s="12" t="s">
        <v>267</v>
      </c>
      <c r="R9" s="106" t="s">
        <v>262</v>
      </c>
      <c r="S9" s="14" t="s">
        <v>14</v>
      </c>
    </row>
    <row r="10" spans="3:19" ht="17.25" customHeight="1" x14ac:dyDescent="0.2">
      <c r="C10" s="510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1"/>
      <c r="D11" s="234" t="s">
        <v>44</v>
      </c>
      <c r="E11" s="26" t="s">
        <v>27</v>
      </c>
      <c r="F11" s="41" t="s">
        <v>27</v>
      </c>
      <c r="G11" s="427" t="s">
        <v>27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251</v>
      </c>
      <c r="P11" s="427" t="s">
        <v>27</v>
      </c>
      <c r="Q11" s="26" t="s">
        <v>27</v>
      </c>
      <c r="R11" s="41" t="s">
        <v>27</v>
      </c>
      <c r="S11" s="373" t="s">
        <v>27</v>
      </c>
    </row>
    <row r="12" spans="3:19" ht="15" customHeight="1" x14ac:dyDescent="0.2">
      <c r="C12" s="511"/>
      <c r="D12" s="234" t="s">
        <v>45</v>
      </c>
      <c r="E12" s="26">
        <v>177.59800000000001</v>
      </c>
      <c r="F12" s="41">
        <v>178.167</v>
      </c>
      <c r="G12" s="427">
        <v>-0.31936329398821806</v>
      </c>
      <c r="H12" s="26">
        <v>178.554</v>
      </c>
      <c r="I12" s="41">
        <v>179.00299999999999</v>
      </c>
      <c r="J12" s="427">
        <v>-0.25083378490862385</v>
      </c>
      <c r="K12" s="26">
        <v>173.83699999999999</v>
      </c>
      <c r="L12" s="41">
        <v>173.767</v>
      </c>
      <c r="M12" s="427">
        <v>4.0283828344848664E-2</v>
      </c>
      <c r="N12" s="26">
        <v>165.238</v>
      </c>
      <c r="O12" s="41">
        <v>163.89599999999999</v>
      </c>
      <c r="P12" s="427">
        <v>0.81881192951628656</v>
      </c>
      <c r="Q12" s="26">
        <v>163.89599999999999</v>
      </c>
      <c r="R12" s="41">
        <v>164.85</v>
      </c>
      <c r="S12" s="373">
        <v>-0.57870791628753881</v>
      </c>
    </row>
    <row r="13" spans="3:19" ht="15" customHeight="1" x14ac:dyDescent="0.2">
      <c r="C13" s="511"/>
      <c r="D13" s="235" t="s">
        <v>46</v>
      </c>
      <c r="E13" s="26">
        <v>187.08500000000001</v>
      </c>
      <c r="F13" s="41">
        <v>188.733</v>
      </c>
      <c r="G13" s="427">
        <v>-0.87319122781919223</v>
      </c>
      <c r="H13" s="26">
        <v>203.82400000000001</v>
      </c>
      <c r="I13" s="41">
        <v>190.07400000000001</v>
      </c>
      <c r="J13" s="427">
        <v>7.2340246430337647</v>
      </c>
      <c r="K13" s="26">
        <v>186.58</v>
      </c>
      <c r="L13" s="41">
        <v>187.08</v>
      </c>
      <c r="M13" s="427">
        <v>-0.26726534103057514</v>
      </c>
      <c r="N13" s="26">
        <v>157.76900000000001</v>
      </c>
      <c r="O13" s="41">
        <v>160.05000000000001</v>
      </c>
      <c r="P13" s="427">
        <v>-1.4251796313652021</v>
      </c>
      <c r="Q13" s="26">
        <v>160.05000000000001</v>
      </c>
      <c r="R13" s="41">
        <v>163.47800000000001</v>
      </c>
      <c r="S13" s="373">
        <v>-2.0969182397631467</v>
      </c>
    </row>
    <row r="14" spans="3:19" ht="15" customHeight="1" thickBot="1" x14ac:dyDescent="0.25">
      <c r="C14" s="511"/>
      <c r="D14" s="236" t="s">
        <v>47</v>
      </c>
      <c r="E14" s="30" t="s">
        <v>96</v>
      </c>
      <c r="F14" s="113" t="s">
        <v>96</v>
      </c>
      <c r="G14" s="392" t="s">
        <v>251</v>
      </c>
      <c r="H14" s="30" t="s">
        <v>27</v>
      </c>
      <c r="I14" s="113" t="s">
        <v>27</v>
      </c>
      <c r="J14" s="391" t="s">
        <v>27</v>
      </c>
      <c r="K14" s="30" t="s">
        <v>96</v>
      </c>
      <c r="L14" s="113" t="s">
        <v>96</v>
      </c>
      <c r="M14" s="392" t="s">
        <v>251</v>
      </c>
      <c r="N14" s="30" t="s">
        <v>27</v>
      </c>
      <c r="O14" s="113" t="s">
        <v>27</v>
      </c>
      <c r="P14" s="391" t="s">
        <v>27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2"/>
      <c r="D15" s="237" t="s">
        <v>24</v>
      </c>
      <c r="E15" s="454">
        <v>183.57489940133638</v>
      </c>
      <c r="F15" s="455">
        <v>184.64163561971316</v>
      </c>
      <c r="G15" s="456">
        <v>-0.57773330202393713</v>
      </c>
      <c r="H15" s="454">
        <v>190.64570145307789</v>
      </c>
      <c r="I15" s="455">
        <v>182.77005815990324</v>
      </c>
      <c r="J15" s="456">
        <v>4.3090445844714598</v>
      </c>
      <c r="K15" s="454">
        <v>177.81676306190815</v>
      </c>
      <c r="L15" s="455">
        <v>177.86130863176766</v>
      </c>
      <c r="M15" s="456">
        <v>-2.5045115321698504E-2</v>
      </c>
      <c r="N15" s="454">
        <v>164.79691197180978</v>
      </c>
      <c r="O15" s="455">
        <v>163.68416380487849</v>
      </c>
      <c r="P15" s="456">
        <v>0.67981418670272009</v>
      </c>
      <c r="Q15" s="454">
        <v>163.68416380487849</v>
      </c>
      <c r="R15" s="455">
        <v>165.04715962422253</v>
      </c>
      <c r="S15" s="457">
        <v>-0.82582203925671249</v>
      </c>
    </row>
    <row r="16" spans="3:19" ht="15.75" customHeight="1" x14ac:dyDescent="0.2">
      <c r="C16" s="510" t="s">
        <v>25</v>
      </c>
      <c r="D16" s="233" t="s">
        <v>43</v>
      </c>
      <c r="E16" s="423">
        <v>170.708</v>
      </c>
      <c r="F16" s="424">
        <v>172.35900000000001</v>
      </c>
      <c r="G16" s="425">
        <v>-0.95788441566730509</v>
      </c>
      <c r="H16" s="423">
        <v>169.92099999999999</v>
      </c>
      <c r="I16" s="424">
        <v>166.52500000000001</v>
      </c>
      <c r="J16" s="425">
        <v>2.0393334334183977</v>
      </c>
      <c r="K16" s="423" t="s">
        <v>27</v>
      </c>
      <c r="L16" s="424" t="s">
        <v>27</v>
      </c>
      <c r="M16" s="425" t="s">
        <v>27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5"/>
      <c r="D17" s="238" t="s">
        <v>44</v>
      </c>
      <c r="E17" s="26">
        <v>169.197</v>
      </c>
      <c r="F17" s="41">
        <v>170.37700000000001</v>
      </c>
      <c r="G17" s="427">
        <v>-0.69258174518861504</v>
      </c>
      <c r="H17" s="26">
        <v>180.97300000000001</v>
      </c>
      <c r="I17" s="41">
        <v>182.536</v>
      </c>
      <c r="J17" s="427">
        <v>-0.8562694482184271</v>
      </c>
      <c r="K17" s="26" t="s">
        <v>27</v>
      </c>
      <c r="L17" s="41" t="s">
        <v>27</v>
      </c>
      <c r="M17" s="427" t="s">
        <v>27</v>
      </c>
      <c r="N17" s="26" t="s">
        <v>27</v>
      </c>
      <c r="O17" s="41" t="s">
        <v>27</v>
      </c>
      <c r="P17" s="427" t="s">
        <v>27</v>
      </c>
      <c r="Q17" s="26" t="s">
        <v>27</v>
      </c>
      <c r="R17" s="41" t="s">
        <v>27</v>
      </c>
      <c r="S17" s="373" t="s">
        <v>27</v>
      </c>
    </row>
    <row r="18" spans="3:19" ht="15" customHeight="1" x14ac:dyDescent="0.2">
      <c r="C18" s="515"/>
      <c r="D18" s="238" t="s">
        <v>45</v>
      </c>
      <c r="E18" s="26">
        <v>193.42400000000001</v>
      </c>
      <c r="F18" s="41">
        <v>193.00200000000001</v>
      </c>
      <c r="G18" s="427">
        <v>0.21865058393177117</v>
      </c>
      <c r="H18" s="26">
        <v>179.11099999999999</v>
      </c>
      <c r="I18" s="41">
        <v>179.96600000000001</v>
      </c>
      <c r="J18" s="427">
        <v>-0.47508973917296499</v>
      </c>
      <c r="K18" s="26" t="s">
        <v>96</v>
      </c>
      <c r="L18" s="41" t="s">
        <v>96</v>
      </c>
      <c r="M18" s="427" t="s">
        <v>251</v>
      </c>
      <c r="N18" s="26" t="s">
        <v>96</v>
      </c>
      <c r="O18" s="41" t="s">
        <v>96</v>
      </c>
      <c r="P18" s="390" t="s">
        <v>251</v>
      </c>
      <c r="Q18" s="26" t="s">
        <v>96</v>
      </c>
      <c r="R18" s="41" t="s">
        <v>96</v>
      </c>
      <c r="S18" s="374" t="s">
        <v>251</v>
      </c>
    </row>
    <row r="19" spans="3:19" ht="15" customHeight="1" x14ac:dyDescent="0.2">
      <c r="C19" s="515"/>
      <c r="D19" s="238" t="s">
        <v>46</v>
      </c>
      <c r="E19" s="26">
        <v>191.30099999999999</v>
      </c>
      <c r="F19" s="41">
        <v>188.91399999999999</v>
      </c>
      <c r="G19" s="427">
        <v>1.2635379061371843</v>
      </c>
      <c r="H19" s="26">
        <v>184.02500000000001</v>
      </c>
      <c r="I19" s="41">
        <v>179.529</v>
      </c>
      <c r="J19" s="427">
        <v>2.5043307766433331</v>
      </c>
      <c r="K19" s="26" t="s">
        <v>27</v>
      </c>
      <c r="L19" s="41" t="s">
        <v>27</v>
      </c>
      <c r="M19" s="427" t="s">
        <v>27</v>
      </c>
      <c r="N19" s="26" t="s">
        <v>96</v>
      </c>
      <c r="O19" s="41" t="s">
        <v>96</v>
      </c>
      <c r="P19" s="427" t="s">
        <v>251</v>
      </c>
      <c r="Q19" s="26" t="s">
        <v>96</v>
      </c>
      <c r="R19" s="41" t="s">
        <v>96</v>
      </c>
      <c r="S19" s="373" t="s">
        <v>251</v>
      </c>
    </row>
    <row r="20" spans="3:19" ht="15" customHeight="1" thickBot="1" x14ac:dyDescent="0.25">
      <c r="C20" s="515"/>
      <c r="D20" s="238" t="s">
        <v>47</v>
      </c>
      <c r="E20" s="30">
        <v>182.67</v>
      </c>
      <c r="F20" s="113">
        <v>180.18</v>
      </c>
      <c r="G20" s="392">
        <v>1.3819513819513713</v>
      </c>
      <c r="H20" s="30">
        <v>207.39500000000001</v>
      </c>
      <c r="I20" s="113">
        <v>222.28899999999999</v>
      </c>
      <c r="J20" s="392">
        <v>-6.7002865638875422</v>
      </c>
      <c r="K20" s="30" t="s">
        <v>96</v>
      </c>
      <c r="L20" s="113" t="s">
        <v>96</v>
      </c>
      <c r="M20" s="392" t="s">
        <v>251</v>
      </c>
      <c r="N20" s="30" t="s">
        <v>27</v>
      </c>
      <c r="O20" s="113" t="s">
        <v>27</v>
      </c>
      <c r="P20" s="391" t="s">
        <v>27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6"/>
      <c r="D21" s="237" t="s">
        <v>24</v>
      </c>
      <c r="E21" s="454">
        <v>187.6109596031956</v>
      </c>
      <c r="F21" s="455">
        <v>186.66385511227205</v>
      </c>
      <c r="G21" s="456">
        <v>0.50738504803401741</v>
      </c>
      <c r="H21" s="454">
        <v>182.84821054391091</v>
      </c>
      <c r="I21" s="455">
        <v>180.03193529103461</v>
      </c>
      <c r="J21" s="456">
        <v>1.5643198237710341</v>
      </c>
      <c r="K21" s="454" t="s">
        <v>96</v>
      </c>
      <c r="L21" s="455" t="s">
        <v>96</v>
      </c>
      <c r="M21" s="456" t="s">
        <v>251</v>
      </c>
      <c r="N21" s="454" t="s">
        <v>96</v>
      </c>
      <c r="O21" s="455" t="s">
        <v>96</v>
      </c>
      <c r="P21" s="456" t="s">
        <v>251</v>
      </c>
      <c r="Q21" s="454" t="s">
        <v>96</v>
      </c>
      <c r="R21" s="455" t="s">
        <v>96</v>
      </c>
      <c r="S21" s="457" t="s">
        <v>251</v>
      </c>
    </row>
    <row r="22" spans="3:19" ht="15.75" customHeight="1" x14ac:dyDescent="0.2">
      <c r="C22" s="510" t="s">
        <v>48</v>
      </c>
      <c r="D22" s="239" t="s">
        <v>43</v>
      </c>
      <c r="E22" s="423" t="s">
        <v>27</v>
      </c>
      <c r="F22" s="424" t="s">
        <v>27</v>
      </c>
      <c r="G22" s="425" t="s">
        <v>27</v>
      </c>
      <c r="H22" s="428">
        <v>322.26100000000002</v>
      </c>
      <c r="I22" s="429">
        <v>325.44900000000001</v>
      </c>
      <c r="J22" s="425">
        <v>-0.9795697636188736</v>
      </c>
      <c r="K22" s="423" t="s">
        <v>27</v>
      </c>
      <c r="L22" s="424" t="s">
        <v>27</v>
      </c>
      <c r="M22" s="425" t="s">
        <v>27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5"/>
      <c r="D23" s="238" t="s">
        <v>44</v>
      </c>
      <c r="E23" s="30" t="s">
        <v>96</v>
      </c>
      <c r="F23" s="113" t="s">
        <v>96</v>
      </c>
      <c r="G23" s="392" t="s">
        <v>251</v>
      </c>
      <c r="H23" s="30" t="s">
        <v>96</v>
      </c>
      <c r="I23" s="113" t="s">
        <v>96</v>
      </c>
      <c r="J23" s="391" t="s">
        <v>251</v>
      </c>
      <c r="K23" s="30">
        <v>287.23700000000002</v>
      </c>
      <c r="L23" s="113">
        <v>287.58699999999999</v>
      </c>
      <c r="M23" s="391">
        <v>-0.12170230225982603</v>
      </c>
      <c r="N23" s="30" t="s">
        <v>96</v>
      </c>
      <c r="O23" s="113" t="s">
        <v>96</v>
      </c>
      <c r="P23" s="392" t="s">
        <v>251</v>
      </c>
      <c r="Q23" s="26" t="s">
        <v>96</v>
      </c>
      <c r="R23" s="41" t="s">
        <v>96</v>
      </c>
      <c r="S23" s="374" t="s">
        <v>251</v>
      </c>
    </row>
    <row r="24" spans="3:19" ht="15" customHeight="1" x14ac:dyDescent="0.2">
      <c r="C24" s="515"/>
      <c r="D24" s="238" t="s">
        <v>45</v>
      </c>
      <c r="E24" s="30">
        <v>491.572</v>
      </c>
      <c r="F24" s="113">
        <v>494.637</v>
      </c>
      <c r="G24" s="392">
        <v>-0.61964632649801721</v>
      </c>
      <c r="H24" s="30" t="s">
        <v>96</v>
      </c>
      <c r="I24" s="113" t="s">
        <v>96</v>
      </c>
      <c r="J24" s="392" t="s">
        <v>251</v>
      </c>
      <c r="K24" s="30">
        <v>330.87799999999999</v>
      </c>
      <c r="L24" s="113">
        <v>328.97500000000002</v>
      </c>
      <c r="M24" s="391">
        <v>0.57846340907362659</v>
      </c>
      <c r="N24" s="30" t="s">
        <v>96</v>
      </c>
      <c r="O24" s="113" t="s">
        <v>96</v>
      </c>
      <c r="P24" s="392" t="s">
        <v>251</v>
      </c>
      <c r="Q24" s="26" t="s">
        <v>96</v>
      </c>
      <c r="R24" s="41" t="s">
        <v>96</v>
      </c>
      <c r="S24" s="373" t="s">
        <v>251</v>
      </c>
    </row>
    <row r="25" spans="3:19" ht="15" customHeight="1" x14ac:dyDescent="0.2">
      <c r="C25" s="515"/>
      <c r="D25" s="238" t="s">
        <v>46</v>
      </c>
      <c r="E25" s="30" t="s">
        <v>27</v>
      </c>
      <c r="F25" s="113" t="s">
        <v>27</v>
      </c>
      <c r="G25" s="392" t="s">
        <v>27</v>
      </c>
      <c r="H25" s="30" t="s">
        <v>96</v>
      </c>
      <c r="I25" s="113" t="s">
        <v>96</v>
      </c>
      <c r="J25" s="392" t="s">
        <v>251</v>
      </c>
      <c r="K25" s="30" t="s">
        <v>27</v>
      </c>
      <c r="L25" s="113" t="s">
        <v>27</v>
      </c>
      <c r="M25" s="391" t="s">
        <v>27</v>
      </c>
      <c r="N25" s="30" t="s">
        <v>96</v>
      </c>
      <c r="O25" s="113" t="s">
        <v>96</v>
      </c>
      <c r="P25" s="392" t="s">
        <v>251</v>
      </c>
      <c r="Q25" s="26" t="s">
        <v>96</v>
      </c>
      <c r="R25" s="41" t="s">
        <v>96</v>
      </c>
      <c r="S25" s="374" t="s">
        <v>251</v>
      </c>
    </row>
    <row r="26" spans="3:19" ht="15" customHeight="1" thickBot="1" x14ac:dyDescent="0.25">
      <c r="C26" s="515"/>
      <c r="D26" s="238" t="s">
        <v>47</v>
      </c>
      <c r="E26" s="30" t="s">
        <v>96</v>
      </c>
      <c r="F26" s="113" t="s">
        <v>96</v>
      </c>
      <c r="G26" s="392" t="s">
        <v>251</v>
      </c>
      <c r="H26" s="30" t="s">
        <v>96</v>
      </c>
      <c r="I26" s="113" t="s">
        <v>96</v>
      </c>
      <c r="J26" s="392" t="s">
        <v>251</v>
      </c>
      <c r="K26" s="30">
        <v>397.07400000000001</v>
      </c>
      <c r="L26" s="113">
        <v>413.55200000000002</v>
      </c>
      <c r="M26" s="391">
        <v>-3.9845049715634331</v>
      </c>
      <c r="N26" s="30" t="s">
        <v>27</v>
      </c>
      <c r="O26" s="113" t="s">
        <v>27</v>
      </c>
      <c r="P26" s="392" t="s">
        <v>27</v>
      </c>
      <c r="Q26" s="458" t="s">
        <v>27</v>
      </c>
      <c r="R26" s="459" t="s">
        <v>27</v>
      </c>
      <c r="S26" s="460" t="s">
        <v>27</v>
      </c>
    </row>
    <row r="27" spans="3:19" ht="15" customHeight="1" thickBot="1" x14ac:dyDescent="0.25">
      <c r="C27" s="514"/>
      <c r="D27" s="237" t="s">
        <v>24</v>
      </c>
      <c r="E27" s="454">
        <v>413.91095348075908</v>
      </c>
      <c r="F27" s="455">
        <v>412.40613023470144</v>
      </c>
      <c r="G27" s="456">
        <v>0.36488867059304891</v>
      </c>
      <c r="H27" s="454">
        <v>392.08324665106375</v>
      </c>
      <c r="I27" s="455">
        <v>376.17125831958072</v>
      </c>
      <c r="J27" s="456">
        <v>4.2299851409606664</v>
      </c>
      <c r="K27" s="454">
        <v>337.34773672223372</v>
      </c>
      <c r="L27" s="455">
        <v>337.09618436752658</v>
      </c>
      <c r="M27" s="456">
        <v>7.4623317133985512E-2</v>
      </c>
      <c r="N27" s="454">
        <v>508.19648480696185</v>
      </c>
      <c r="O27" s="455">
        <v>488.50083850531058</v>
      </c>
      <c r="P27" s="456">
        <v>4.0318551677239647</v>
      </c>
      <c r="Q27" s="454">
        <v>488.50083850531058</v>
      </c>
      <c r="R27" s="455">
        <v>505.28152889252635</v>
      </c>
      <c r="S27" s="457">
        <v>-3.3210575545865706</v>
      </c>
    </row>
    <row r="28" spans="3:19" ht="15.75" customHeight="1" x14ac:dyDescent="0.2">
      <c r="C28" s="510" t="s">
        <v>49</v>
      </c>
      <c r="D28" s="239" t="s">
        <v>43</v>
      </c>
      <c r="E28" s="423">
        <v>350.2</v>
      </c>
      <c r="F28" s="424">
        <v>337.471</v>
      </c>
      <c r="G28" s="425">
        <v>3.7718796578076295</v>
      </c>
      <c r="H28" s="428" t="s">
        <v>27</v>
      </c>
      <c r="I28" s="429" t="s">
        <v>27</v>
      </c>
      <c r="J28" s="425" t="s">
        <v>27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5"/>
      <c r="D29" s="238" t="s">
        <v>44</v>
      </c>
      <c r="E29" s="30">
        <v>224.476</v>
      </c>
      <c r="F29" s="113">
        <v>223.72</v>
      </c>
      <c r="G29" s="392">
        <v>0.33792240300375481</v>
      </c>
      <c r="H29" s="30">
        <v>270.58800000000002</v>
      </c>
      <c r="I29" s="113">
        <v>267.26299999999998</v>
      </c>
      <c r="J29" s="392">
        <v>1.2440928972585228</v>
      </c>
      <c r="K29" s="432">
        <v>308.30700000000002</v>
      </c>
      <c r="L29" s="433">
        <v>308.95100000000002</v>
      </c>
      <c r="M29" s="392">
        <v>-0.20844729423112576</v>
      </c>
      <c r="N29" s="30">
        <v>241.60300000000001</v>
      </c>
      <c r="O29" s="113">
        <v>246.54499999999999</v>
      </c>
      <c r="P29" s="392">
        <v>-2.0045022206899263</v>
      </c>
      <c r="Q29" s="30">
        <v>246.54499999999999</v>
      </c>
      <c r="R29" s="113">
        <v>265.88799999999998</v>
      </c>
      <c r="S29" s="380">
        <v>-7.2748676134312156</v>
      </c>
    </row>
    <row r="30" spans="3:19" ht="15" customHeight="1" x14ac:dyDescent="0.2">
      <c r="C30" s="515"/>
      <c r="D30" s="238" t="s">
        <v>45</v>
      </c>
      <c r="E30" s="30">
        <v>395.67899999999997</v>
      </c>
      <c r="F30" s="113">
        <v>389.38299999999998</v>
      </c>
      <c r="G30" s="392">
        <v>1.6169170200034395</v>
      </c>
      <c r="H30" s="30">
        <v>258.72699999999998</v>
      </c>
      <c r="I30" s="113">
        <v>259.916</v>
      </c>
      <c r="J30" s="392">
        <v>-0.4574554856184388</v>
      </c>
      <c r="K30" s="432">
        <v>263.33</v>
      </c>
      <c r="L30" s="433">
        <v>261.67399999999998</v>
      </c>
      <c r="M30" s="392">
        <v>0.63284850615651767</v>
      </c>
      <c r="N30" s="30">
        <v>305.863</v>
      </c>
      <c r="O30" s="113">
        <v>287.39699999999999</v>
      </c>
      <c r="P30" s="392">
        <v>6.4252584404151785</v>
      </c>
      <c r="Q30" s="30">
        <v>287.39699999999999</v>
      </c>
      <c r="R30" s="113">
        <v>295.37200000000001</v>
      </c>
      <c r="S30" s="380">
        <v>-2.6999851035304707</v>
      </c>
    </row>
    <row r="31" spans="3:19" ht="15" customHeight="1" x14ac:dyDescent="0.2">
      <c r="C31" s="515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5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4"/>
      <c r="D33" s="237" t="s">
        <v>24</v>
      </c>
      <c r="E33" s="454">
        <v>286.96925586524964</v>
      </c>
      <c r="F33" s="455">
        <v>278.83580867974518</v>
      </c>
      <c r="G33" s="456">
        <v>2.9169306567959721</v>
      </c>
      <c r="H33" s="454">
        <v>268.52303128197633</v>
      </c>
      <c r="I33" s="455">
        <v>266.24295471314184</v>
      </c>
      <c r="J33" s="456">
        <v>0.85638944748457713</v>
      </c>
      <c r="K33" s="461">
        <v>266.80672199398521</v>
      </c>
      <c r="L33" s="462">
        <v>265.98004054974552</v>
      </c>
      <c r="M33" s="456">
        <v>0.31080581931299844</v>
      </c>
      <c r="N33" s="454">
        <v>260.30552178137651</v>
      </c>
      <c r="O33" s="455">
        <v>259.72937940214496</v>
      </c>
      <c r="P33" s="456">
        <v>0.22182410806114503</v>
      </c>
      <c r="Q33" s="454">
        <v>259.72937940214496</v>
      </c>
      <c r="R33" s="455">
        <v>280.5871009901764</v>
      </c>
      <c r="S33" s="457">
        <v>-7.4335995897265734</v>
      </c>
    </row>
    <row r="34" spans="3:19" ht="15.75" customHeight="1" x14ac:dyDescent="0.2">
      <c r="C34" s="510" t="s">
        <v>50</v>
      </c>
      <c r="D34" s="240" t="s">
        <v>51</v>
      </c>
      <c r="E34" s="25">
        <v>624.34299999999996</v>
      </c>
      <c r="F34" s="24">
        <v>620.86500000000001</v>
      </c>
      <c r="G34" s="434">
        <v>0.56018619184524043</v>
      </c>
      <c r="H34" s="25">
        <v>526.63800000000003</v>
      </c>
      <c r="I34" s="24">
        <v>525.84</v>
      </c>
      <c r="J34" s="434">
        <v>0.15175718849840289</v>
      </c>
      <c r="K34" s="25">
        <v>654.50900000000001</v>
      </c>
      <c r="L34" s="24">
        <v>656.84199999999998</v>
      </c>
      <c r="M34" s="434">
        <v>-0.35518435179235947</v>
      </c>
      <c r="N34" s="25">
        <v>578.85900000000004</v>
      </c>
      <c r="O34" s="24">
        <v>553.25099999999998</v>
      </c>
      <c r="P34" s="434">
        <v>4.628640526632589</v>
      </c>
      <c r="Q34" s="25">
        <v>553.25099999999998</v>
      </c>
      <c r="R34" s="24">
        <v>580.96500000000003</v>
      </c>
      <c r="S34" s="372">
        <v>-4.7703390049314596</v>
      </c>
    </row>
    <row r="35" spans="3:19" ht="15.75" customHeight="1" thickBot="1" x14ac:dyDescent="0.25">
      <c r="C35" s="513"/>
      <c r="D35" s="233" t="s">
        <v>52</v>
      </c>
      <c r="E35" s="31">
        <v>996.47400000000005</v>
      </c>
      <c r="F35" s="114">
        <v>994.68700000000001</v>
      </c>
      <c r="G35" s="435">
        <v>0.17965450438178387</v>
      </c>
      <c r="H35" s="31">
        <v>954.452</v>
      </c>
      <c r="I35" s="114">
        <v>980.30600000000004</v>
      </c>
      <c r="J35" s="435">
        <v>-2.6373397694189409</v>
      </c>
      <c r="K35" s="31">
        <v>653.202</v>
      </c>
      <c r="L35" s="114">
        <v>652.73699999999997</v>
      </c>
      <c r="M35" s="435">
        <v>7.123849268542029E-2</v>
      </c>
      <c r="N35" s="31">
        <v>927.00400000000002</v>
      </c>
      <c r="O35" s="114">
        <v>900.86</v>
      </c>
      <c r="P35" s="435">
        <v>2.9021157560553257</v>
      </c>
      <c r="Q35" s="31">
        <v>900.86</v>
      </c>
      <c r="R35" s="114">
        <v>923.36699999999996</v>
      </c>
      <c r="S35" s="384">
        <v>-2.4374923513619122</v>
      </c>
    </row>
    <row r="36" spans="3:19" ht="15" customHeight="1" thickBot="1" x14ac:dyDescent="0.25">
      <c r="C36" s="514"/>
      <c r="D36" s="237" t="s">
        <v>24</v>
      </c>
      <c r="E36" s="454">
        <v>683.63428295572544</v>
      </c>
      <c r="F36" s="455">
        <v>679.53676685709809</v>
      </c>
      <c r="G36" s="456">
        <v>0.60298666657561906</v>
      </c>
      <c r="H36" s="454">
        <v>659.00145707725619</v>
      </c>
      <c r="I36" s="455">
        <v>683.81103930348672</v>
      </c>
      <c r="J36" s="456">
        <v>-3.6281342067102291</v>
      </c>
      <c r="K36" s="454">
        <v>654.23024968524953</v>
      </c>
      <c r="L36" s="455">
        <v>655.91819335508501</v>
      </c>
      <c r="M36" s="456">
        <v>-0.2573405779768787</v>
      </c>
      <c r="N36" s="454">
        <v>663.48379206655727</v>
      </c>
      <c r="O36" s="455">
        <v>624.29451866314218</v>
      </c>
      <c r="P36" s="456">
        <v>6.2773694517348311</v>
      </c>
      <c r="Q36" s="454">
        <v>624.29451866314218</v>
      </c>
      <c r="R36" s="455">
        <v>651.62380158578935</v>
      </c>
      <c r="S36" s="457">
        <v>-4.1940277282902683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42" sqref="K42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273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2" t="s">
        <v>0</v>
      </c>
      <c r="D5" s="535" t="s">
        <v>176</v>
      </c>
      <c r="E5" s="519" t="s">
        <v>1</v>
      </c>
      <c r="F5" s="520"/>
      <c r="G5" s="521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3"/>
      <c r="D6" s="536"/>
      <c r="E6" s="522"/>
      <c r="F6" s="523"/>
      <c r="G6" s="524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3"/>
      <c r="D7" s="537"/>
      <c r="E7" s="241" t="s">
        <v>26</v>
      </c>
      <c r="F7" s="242"/>
      <c r="G7" s="126" t="s">
        <v>177</v>
      </c>
      <c r="H7" s="517" t="s">
        <v>26</v>
      </c>
      <c r="I7" s="518"/>
      <c r="J7" s="243" t="s">
        <v>177</v>
      </c>
      <c r="K7" s="517" t="s">
        <v>26</v>
      </c>
      <c r="L7" s="518"/>
      <c r="M7" s="243" t="s">
        <v>177</v>
      </c>
      <c r="N7" s="517" t="s">
        <v>26</v>
      </c>
      <c r="O7" s="518"/>
      <c r="P7" s="243" t="s">
        <v>177</v>
      </c>
      <c r="Q7" s="517" t="s">
        <v>26</v>
      </c>
      <c r="R7" s="518"/>
      <c r="S7" s="243" t="s">
        <v>177</v>
      </c>
    </row>
    <row r="8" spans="3:19" ht="15.75" customHeight="1" thickBot="1" x14ac:dyDescent="0.25">
      <c r="C8" s="534"/>
      <c r="D8" s="538"/>
      <c r="E8" s="12" t="s">
        <v>274</v>
      </c>
      <c r="F8" s="106" t="s">
        <v>267</v>
      </c>
      <c r="G8" s="14" t="s">
        <v>14</v>
      </c>
      <c r="H8" s="12" t="s">
        <v>274</v>
      </c>
      <c r="I8" s="106" t="s">
        <v>267</v>
      </c>
      <c r="J8" s="377" t="s">
        <v>14</v>
      </c>
      <c r="K8" s="12" t="s">
        <v>274</v>
      </c>
      <c r="L8" s="106" t="s">
        <v>267</v>
      </c>
      <c r="M8" s="14" t="s">
        <v>14</v>
      </c>
      <c r="N8" s="218" t="s">
        <v>274</v>
      </c>
      <c r="O8" s="106" t="s">
        <v>267</v>
      </c>
      <c r="P8" s="14" t="s">
        <v>14</v>
      </c>
      <c r="Q8" s="218" t="s">
        <v>274</v>
      </c>
      <c r="R8" s="106" t="s">
        <v>267</v>
      </c>
      <c r="S8" s="14" t="s">
        <v>14</v>
      </c>
    </row>
    <row r="9" spans="3:19" ht="24" customHeight="1" x14ac:dyDescent="0.2">
      <c r="C9" s="510" t="s">
        <v>38</v>
      </c>
      <c r="D9" s="244" t="s">
        <v>84</v>
      </c>
      <c r="E9" s="25">
        <v>2180.7130000000002</v>
      </c>
      <c r="F9" s="24">
        <v>2287.7629999999999</v>
      </c>
      <c r="G9" s="372">
        <v>-4.6792434356181012</v>
      </c>
      <c r="H9" s="25">
        <v>2159.277</v>
      </c>
      <c r="I9" s="24">
        <v>2277.116</v>
      </c>
      <c r="J9" s="378">
        <v>-5.1749230166579103</v>
      </c>
      <c r="K9" s="25">
        <v>2329.0659999999998</v>
      </c>
      <c r="L9" s="24">
        <v>2373.2310000000002</v>
      </c>
      <c r="M9" s="372">
        <v>-1.8609650725108686</v>
      </c>
      <c r="N9" s="411">
        <v>2220.3090000000002</v>
      </c>
      <c r="O9" s="24">
        <v>2233.7669999999998</v>
      </c>
      <c r="P9" s="372">
        <v>-0.60248002589346294</v>
      </c>
      <c r="Q9" s="411">
        <v>2238.5970000000002</v>
      </c>
      <c r="R9" s="24">
        <v>2322.6469999999999</v>
      </c>
      <c r="S9" s="372">
        <v>-3.6187160597370038</v>
      </c>
    </row>
    <row r="10" spans="3:19" ht="27" customHeight="1" x14ac:dyDescent="0.2">
      <c r="C10" s="513"/>
      <c r="D10" s="245" t="s">
        <v>85</v>
      </c>
      <c r="E10" s="26">
        <v>2370.4270000000001</v>
      </c>
      <c r="F10" s="41">
        <v>2409.2809999999999</v>
      </c>
      <c r="G10" s="373">
        <v>-1.6126802975659467</v>
      </c>
      <c r="H10" s="26">
        <v>2371.87</v>
      </c>
      <c r="I10" s="41">
        <v>2429.9679999999998</v>
      </c>
      <c r="J10" s="379">
        <v>-2.3908956825768883</v>
      </c>
      <c r="K10" s="26">
        <v>2379.3119999999999</v>
      </c>
      <c r="L10" s="41">
        <v>2409.6880000000001</v>
      </c>
      <c r="M10" s="373">
        <v>-1.2605781329367205</v>
      </c>
      <c r="N10" s="115">
        <v>2300.4670000000001</v>
      </c>
      <c r="O10" s="41">
        <v>2322.395</v>
      </c>
      <c r="P10" s="373">
        <v>-0.94419769246833052</v>
      </c>
      <c r="Q10" s="115">
        <v>2390.8989999999999</v>
      </c>
      <c r="R10" s="41">
        <v>2386.9740000000002</v>
      </c>
      <c r="S10" s="373">
        <v>0.16443413292309539</v>
      </c>
    </row>
    <row r="11" spans="3:19" ht="30" customHeight="1" thickBot="1" x14ac:dyDescent="0.25">
      <c r="C11" s="246" t="s">
        <v>151</v>
      </c>
      <c r="D11" s="247" t="s">
        <v>86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2319.1065690621372</v>
      </c>
      <c r="F12" s="381">
        <v>2373.4982368651054</v>
      </c>
      <c r="G12" s="382">
        <v>-2.2916245294880944</v>
      </c>
      <c r="H12" s="412">
        <v>2307.5631835455165</v>
      </c>
      <c r="I12" s="413">
        <v>2376.6157955584508</v>
      </c>
      <c r="J12" s="414">
        <v>-2.9055016861363798</v>
      </c>
      <c r="K12" s="412">
        <v>2373.6802994998293</v>
      </c>
      <c r="L12" s="413">
        <v>2408.3544755231219</v>
      </c>
      <c r="M12" s="415">
        <v>-1.4397455347913839</v>
      </c>
      <c r="N12" s="416">
        <v>2295.9235974098906</v>
      </c>
      <c r="O12" s="413">
        <v>2315.6471532196138</v>
      </c>
      <c r="P12" s="415">
        <v>-0.85175134658577245</v>
      </c>
      <c r="Q12" s="416">
        <v>2341.4699368827078</v>
      </c>
      <c r="R12" s="413">
        <v>2365.0868116752799</v>
      </c>
      <c r="S12" s="415">
        <v>-0.99856270289898752</v>
      </c>
    </row>
    <row r="13" spans="3:19" ht="20.25" customHeight="1" x14ac:dyDescent="0.2">
      <c r="C13" s="510" t="s">
        <v>28</v>
      </c>
      <c r="D13" s="244" t="s">
        <v>29</v>
      </c>
      <c r="E13" s="25">
        <v>1195.27</v>
      </c>
      <c r="F13" s="24">
        <v>1185.829</v>
      </c>
      <c r="G13" s="372">
        <v>0.7961518903653082</v>
      </c>
      <c r="H13" s="25">
        <v>1180.098</v>
      </c>
      <c r="I13" s="24">
        <v>1169.309</v>
      </c>
      <c r="J13" s="378">
        <v>0.9226816863634838</v>
      </c>
      <c r="K13" s="25">
        <v>1200.825</v>
      </c>
      <c r="L13" s="24">
        <v>1196.6010000000001</v>
      </c>
      <c r="M13" s="372">
        <v>0.35299987213782474</v>
      </c>
      <c r="N13" s="411" t="s">
        <v>27</v>
      </c>
      <c r="O13" s="24" t="s">
        <v>27</v>
      </c>
      <c r="P13" s="372" t="s">
        <v>27</v>
      </c>
      <c r="Q13" s="411" t="s">
        <v>96</v>
      </c>
      <c r="R13" s="24" t="s">
        <v>96</v>
      </c>
      <c r="S13" s="372" t="s">
        <v>251</v>
      </c>
    </row>
    <row r="14" spans="3:19" ht="20.25" customHeight="1" thickBot="1" x14ac:dyDescent="0.25">
      <c r="C14" s="513"/>
      <c r="D14" s="245" t="s">
        <v>30</v>
      </c>
      <c r="E14" s="30">
        <v>591.721</v>
      </c>
      <c r="F14" s="113">
        <v>615.82799999999997</v>
      </c>
      <c r="G14" s="380">
        <v>-3.9145670544372733</v>
      </c>
      <c r="H14" s="26">
        <v>591.13800000000003</v>
      </c>
      <c r="I14" s="41">
        <v>634.83000000000004</v>
      </c>
      <c r="J14" s="379">
        <v>-6.8824724729455138</v>
      </c>
      <c r="K14" s="26">
        <v>600.18600000000004</v>
      </c>
      <c r="L14" s="41">
        <v>615.01300000000003</v>
      </c>
      <c r="M14" s="373">
        <v>-2.4108433480267895</v>
      </c>
      <c r="N14" s="115">
        <v>574.85799999999995</v>
      </c>
      <c r="O14" s="41">
        <v>568.11900000000003</v>
      </c>
      <c r="P14" s="373">
        <v>1.1861951457352982</v>
      </c>
      <c r="Q14" s="115">
        <v>594.05600000000004</v>
      </c>
      <c r="R14" s="41">
        <v>580.36300000000006</v>
      </c>
      <c r="S14" s="373">
        <v>2.3593854191256129</v>
      </c>
    </row>
    <row r="15" spans="3:19" ht="20.25" customHeight="1" thickBot="1" x14ac:dyDescent="0.25">
      <c r="C15" s="529"/>
      <c r="D15" s="249" t="s">
        <v>24</v>
      </c>
      <c r="E15" s="335">
        <v>656.79192399502062</v>
      </c>
      <c r="F15" s="381">
        <v>666.80498683762312</v>
      </c>
      <c r="G15" s="382">
        <v>-1.5016478641064546</v>
      </c>
      <c r="H15" s="412">
        <v>661.54278868275981</v>
      </c>
      <c r="I15" s="413">
        <v>671.78562908533263</v>
      </c>
      <c r="J15" s="414">
        <v>-1.5247185946086592</v>
      </c>
      <c r="K15" s="412">
        <v>674.38378207130745</v>
      </c>
      <c r="L15" s="413">
        <v>772.87927456703835</v>
      </c>
      <c r="M15" s="415">
        <v>-12.743968655506697</v>
      </c>
      <c r="N15" s="416">
        <v>574.85799999999995</v>
      </c>
      <c r="O15" s="413">
        <v>568.11900000000003</v>
      </c>
      <c r="P15" s="415">
        <v>1.1861951457352982</v>
      </c>
      <c r="Q15" s="416">
        <v>666.10008950577014</v>
      </c>
      <c r="R15" s="413">
        <v>600.81827060714852</v>
      </c>
      <c r="S15" s="415">
        <v>10.865484971462667</v>
      </c>
    </row>
    <row r="16" spans="3:19" ht="18.75" customHeight="1" x14ac:dyDescent="0.2">
      <c r="C16" s="510" t="s">
        <v>31</v>
      </c>
      <c r="D16" s="250" t="s">
        <v>32</v>
      </c>
      <c r="E16" s="25" t="s">
        <v>96</v>
      </c>
      <c r="F16" s="24" t="s">
        <v>96</v>
      </c>
      <c r="G16" s="383" t="s">
        <v>251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96</v>
      </c>
      <c r="R16" s="24" t="s">
        <v>96</v>
      </c>
      <c r="S16" s="383" t="s">
        <v>251</v>
      </c>
    </row>
    <row r="17" spans="3:19" ht="18" customHeight="1" thickBot="1" x14ac:dyDescent="0.25">
      <c r="C17" s="513"/>
      <c r="D17" s="245" t="s">
        <v>33</v>
      </c>
      <c r="E17" s="31">
        <v>557.01700000000005</v>
      </c>
      <c r="F17" s="114">
        <v>560.44600000000003</v>
      </c>
      <c r="G17" s="384">
        <v>-0.6118341463762742</v>
      </c>
      <c r="H17" s="27" t="s">
        <v>96</v>
      </c>
      <c r="I17" s="339" t="s">
        <v>96</v>
      </c>
      <c r="J17" s="386" t="s">
        <v>251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96</v>
      </c>
      <c r="R17" s="339" t="s">
        <v>96</v>
      </c>
      <c r="S17" s="418" t="s">
        <v>251</v>
      </c>
    </row>
    <row r="18" spans="3:19" ht="18.75" customHeight="1" thickBot="1" x14ac:dyDescent="0.25">
      <c r="C18" s="529" t="s">
        <v>25</v>
      </c>
      <c r="D18" s="249" t="s">
        <v>24</v>
      </c>
      <c r="E18" s="335">
        <v>660.97538811188815</v>
      </c>
      <c r="F18" s="381">
        <v>669.58379470198679</v>
      </c>
      <c r="G18" s="382">
        <v>-1.2856354437206776</v>
      </c>
      <c r="H18" s="387" t="s">
        <v>96</v>
      </c>
      <c r="I18" s="388" t="s">
        <v>96</v>
      </c>
      <c r="J18" s="389" t="s">
        <v>251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96</v>
      </c>
      <c r="R18" s="388" t="s">
        <v>96</v>
      </c>
      <c r="S18" s="421" t="s">
        <v>251</v>
      </c>
    </row>
    <row r="19" spans="3:19" ht="18.75" customHeight="1" x14ac:dyDescent="0.2">
      <c r="C19" s="530" t="s">
        <v>37</v>
      </c>
      <c r="D19" s="531"/>
      <c r="E19" s="25" t="s">
        <v>96</v>
      </c>
      <c r="F19" s="24" t="s">
        <v>96</v>
      </c>
      <c r="G19" s="383" t="s">
        <v>251</v>
      </c>
      <c r="H19" s="27" t="s">
        <v>96</v>
      </c>
      <c r="I19" s="339" t="s">
        <v>96</v>
      </c>
      <c r="J19" s="385" t="s">
        <v>251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5" t="s">
        <v>34</v>
      </c>
      <c r="D20" s="526"/>
      <c r="E20" s="26">
        <v>298.45400000000001</v>
      </c>
      <c r="F20" s="41">
        <v>293.83800000000002</v>
      </c>
      <c r="G20" s="373">
        <v>1.5709336437084327</v>
      </c>
      <c r="H20" s="26">
        <v>309.84100000000001</v>
      </c>
      <c r="I20" s="41">
        <v>303.33600000000001</v>
      </c>
      <c r="J20" s="379">
        <v>2.1444866418756741</v>
      </c>
      <c r="K20" s="26">
        <v>227.76499999999999</v>
      </c>
      <c r="L20" s="41">
        <v>229.84700000000001</v>
      </c>
      <c r="M20" s="373">
        <v>-0.90581995849413832</v>
      </c>
      <c r="N20" s="115">
        <v>236.346</v>
      </c>
      <c r="O20" s="41">
        <v>234.16</v>
      </c>
      <c r="P20" s="373">
        <v>0.93354970960027628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5" t="s">
        <v>35</v>
      </c>
      <c r="D21" s="526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7" t="s">
        <v>36</v>
      </c>
      <c r="D22" s="528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2" sqref="K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46" t="s">
        <v>0</v>
      </c>
      <c r="G4" s="547"/>
      <c r="H4" s="320" t="s">
        <v>1</v>
      </c>
      <c r="I4" s="321"/>
      <c r="J4" s="322"/>
    </row>
    <row r="5" spans="2:15" ht="18.75" customHeight="1" x14ac:dyDescent="0.3">
      <c r="B5" s="290"/>
      <c r="F5" s="542"/>
      <c r="G5" s="548"/>
      <c r="H5" s="323" t="s">
        <v>26</v>
      </c>
      <c r="I5" s="323"/>
      <c r="J5" s="551" t="s">
        <v>204</v>
      </c>
    </row>
    <row r="6" spans="2:15" ht="24.75" customHeight="1" x14ac:dyDescent="0.2">
      <c r="F6" s="549"/>
      <c r="G6" s="550"/>
      <c r="H6" s="340" t="s">
        <v>263</v>
      </c>
      <c r="I6" s="340" t="s">
        <v>250</v>
      </c>
      <c r="J6" s="552"/>
    </row>
    <row r="7" spans="2:15" ht="48" customHeight="1" thickBot="1" x14ac:dyDescent="0.25">
      <c r="F7" s="553" t="s">
        <v>206</v>
      </c>
      <c r="G7" s="554"/>
      <c r="H7" s="324">
        <v>130.77000000000001</v>
      </c>
      <c r="I7" s="324">
        <v>131.33000000000001</v>
      </c>
      <c r="J7" s="40">
        <v>-0.4264067615929355</v>
      </c>
    </row>
    <row r="8" spans="2:15" ht="15.75" customHeight="1" thickBot="1" x14ac:dyDescent="0.25"/>
    <row r="9" spans="2:15" ht="15" customHeight="1" thickBot="1" x14ac:dyDescent="0.25">
      <c r="B9" s="541" t="s">
        <v>0</v>
      </c>
      <c r="C9" s="52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2"/>
      <c r="C10" s="543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2"/>
      <c r="C11" s="543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522"/>
      <c r="C12" s="524"/>
      <c r="D12" s="267" t="s">
        <v>263</v>
      </c>
      <c r="E12" s="267" t="s">
        <v>250</v>
      </c>
      <c r="F12" s="268" t="s">
        <v>14</v>
      </c>
      <c r="G12" s="267" t="s">
        <v>263</v>
      </c>
      <c r="H12" s="267" t="s">
        <v>250</v>
      </c>
      <c r="I12" s="268" t="s">
        <v>14</v>
      </c>
      <c r="J12" s="267" t="s">
        <v>263</v>
      </c>
      <c r="K12" s="267" t="s">
        <v>250</v>
      </c>
      <c r="L12" s="268" t="s">
        <v>14</v>
      </c>
      <c r="M12" s="267" t="s">
        <v>263</v>
      </c>
      <c r="N12" s="267" t="s">
        <v>250</v>
      </c>
      <c r="O12" s="269" t="s">
        <v>14</v>
      </c>
    </row>
    <row r="13" spans="2:15" ht="36" customHeight="1" thickBot="1" x14ac:dyDescent="0.25">
      <c r="B13" s="544" t="s">
        <v>211</v>
      </c>
      <c r="C13" s="545"/>
      <c r="D13" s="116">
        <v>136.32</v>
      </c>
      <c r="E13" s="116">
        <v>137.13999999999999</v>
      </c>
      <c r="F13" s="117">
        <v>-0.59792912352340188</v>
      </c>
      <c r="G13" s="101">
        <v>121.83</v>
      </c>
      <c r="H13" s="101">
        <v>122.84</v>
      </c>
      <c r="I13" s="117">
        <v>-0.82220774991859746</v>
      </c>
      <c r="J13" s="101">
        <v>125.55</v>
      </c>
      <c r="K13" s="101">
        <v>125.59</v>
      </c>
      <c r="L13" s="117">
        <v>-3.1849669559683297E-2</v>
      </c>
      <c r="M13" s="101">
        <v>125.71</v>
      </c>
      <c r="N13" s="101">
        <v>124.55</v>
      </c>
      <c r="O13" s="118">
        <v>0.93135287033319691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39" t="s">
        <v>264</v>
      </c>
      <c r="K18" s="539" t="s">
        <v>265</v>
      </c>
      <c r="L18" s="539" t="s">
        <v>266</v>
      </c>
      <c r="M18" s="95" t="s">
        <v>237</v>
      </c>
      <c r="N18" s="96"/>
    </row>
    <row r="19" spans="9:14" ht="19.5" customHeight="1" thickBot="1" x14ac:dyDescent="0.25">
      <c r="I19" s="97"/>
      <c r="J19" s="540"/>
      <c r="K19" s="540"/>
      <c r="L19" s="540"/>
      <c r="M19" s="98" t="s">
        <v>233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130.77000000000001</v>
      </c>
      <c r="K20" s="107">
        <v>131.53</v>
      </c>
      <c r="L20" s="108">
        <v>101.75</v>
      </c>
      <c r="M20" s="109">
        <v>-0.57781494716033677</v>
      </c>
      <c r="N20" s="110">
        <v>28.520884520884533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K13" sqref="K13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247</v>
      </c>
      <c r="C3" s="205"/>
    </row>
    <row r="4" spans="2:23" x14ac:dyDescent="0.2">
      <c r="B4" s="369" t="s">
        <v>249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270</v>
      </c>
      <c r="D9" s="1" t="s">
        <v>22</v>
      </c>
    </row>
    <row r="10" spans="2:23" x14ac:dyDescent="0.2">
      <c r="B10" s="1" t="s">
        <v>271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272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246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2018-08-02T06:41:11Z</dcterms:modified>
</cp:coreProperties>
</file>