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9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H16" i="10" l="1"/>
  <c r="E14" i="10"/>
  <c r="E13" i="10"/>
  <c r="E12" i="10"/>
  <c r="E11" i="10"/>
  <c r="E10" i="10"/>
  <c r="E9" i="10"/>
  <c r="M14" i="18" l="1"/>
  <c r="L14" i="18"/>
  <c r="K14" i="18"/>
  <c r="J14" i="18"/>
  <c r="I14" i="18"/>
  <c r="M13" i="18"/>
  <c r="L13" i="18"/>
  <c r="K13" i="18"/>
  <c r="J13" i="18"/>
  <c r="I13" i="18"/>
  <c r="M12" i="18"/>
  <c r="L12" i="18"/>
  <c r="K12" i="18"/>
  <c r="J12" i="18"/>
  <c r="I12" i="18"/>
  <c r="M11" i="18"/>
  <c r="L11" i="18"/>
  <c r="K11" i="18"/>
  <c r="J11" i="18"/>
  <c r="I11" i="18"/>
  <c r="M10" i="18"/>
  <c r="L10" i="18"/>
  <c r="K10" i="18"/>
  <c r="J10" i="18"/>
  <c r="I10" i="18"/>
  <c r="M9" i="18"/>
  <c r="L9" i="18"/>
  <c r="K9" i="18"/>
  <c r="J9" i="18"/>
  <c r="I9" i="18"/>
  <c r="M8" i="18"/>
  <c r="L8" i="18"/>
  <c r="K8" i="18"/>
  <c r="J8" i="18"/>
  <c r="Q48" i="14" l="1"/>
  <c r="Q49" i="14"/>
  <c r="Q50" i="14"/>
  <c r="Q51" i="14"/>
  <c r="Q52" i="14"/>
  <c r="Q47" i="14"/>
  <c r="P48" i="14"/>
  <c r="P49" i="14"/>
  <c r="P50" i="14"/>
  <c r="P51" i="14"/>
  <c r="P52" i="14"/>
  <c r="P47" i="14"/>
  <c r="Q36" i="14"/>
  <c r="Q34" i="14" s="1"/>
  <c r="Q37" i="14"/>
  <c r="Q38" i="14"/>
  <c r="Q39" i="14"/>
  <c r="Q40" i="14"/>
  <c r="Q35" i="14"/>
  <c r="P36" i="14"/>
  <c r="P37" i="14"/>
  <c r="P38" i="14"/>
  <c r="P39" i="14"/>
  <c r="P40" i="14"/>
  <c r="P35" i="14"/>
  <c r="P34" i="14" s="1"/>
  <c r="P28" i="14"/>
  <c r="R28" i="14"/>
  <c r="S26" i="14"/>
  <c r="S25" i="14"/>
  <c r="S24" i="14"/>
  <c r="Q26" i="14"/>
  <c r="Q25" i="14"/>
  <c r="Q24" i="14"/>
  <c r="Q12" i="14"/>
  <c r="P46" i="14" l="1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  <c r="H14" i="10"/>
  <c r="F10" i="10"/>
  <c r="H10" i="10"/>
  <c r="F9" i="10"/>
  <c r="H9" i="10"/>
  <c r="F13" i="10"/>
  <c r="H13" i="10"/>
  <c r="F12" i="10"/>
  <c r="H12" i="10"/>
  <c r="F14" i="10"/>
  <c r="F11" i="10"/>
  <c r="H11" i="10"/>
</calcChain>
</file>

<file path=xl/sharedStrings.xml><?xml version="1.0" encoding="utf-8"?>
<sst xmlns="http://schemas.openxmlformats.org/spreadsheetml/2006/main" count="1425" uniqueCount="272">
  <si>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</si>
  <si>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</si>
  <si>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</si>
  <si>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</si>
  <si>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</si>
  <si>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</si>
  <si>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</si>
  <si>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</si>
  <si>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</si>
  <si>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</si>
  <si>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</si>
  <si>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</si>
  <si>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</si>
  <si>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</si>
  <si>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</si>
  <si>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</si>
  <si>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</si>
  <si>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</si>
  <si>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</si>
  <si>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</si>
  <si>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</si>
  <si>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</si>
  <si>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</si>
  <si>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</si>
  <si>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</si>
  <si>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</si>
  <si>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</si>
  <si>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</si>
  <si>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</si>
  <si>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</si>
  <si>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</si>
  <si>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</si>
  <si>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</si>
  <si>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</si>
  <si>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</si>
  <si>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</si>
  <si>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</si>
  <si>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</si>
  <si>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</si>
  <si>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</si>
  <si>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</si>
  <si>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</si>
  <si>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</si>
  <si>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</si>
  <si>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</si>
  <si>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</si>
  <si>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</si>
  <si>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</si>
  <si>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</si>
  <si>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</si>
  <si>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</si>
  <si>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</si>
  <si>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</si>
  <si>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</si>
  <si>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</si>
  <si>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</si>
  <si>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</si>
  <si>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</si>
  <si>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</si>
  <si>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</si>
  <si>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</si>
  <si>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</si>
  <si>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</si>
  <si>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</si>
  <si>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</si>
  <si>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</si>
  <si>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</si>
  <si>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</si>
  <si>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</si>
  <si>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</si>
  <si>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</si>
  <si>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</si>
  <si>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</si>
  <si>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</si>
  <si>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</si>
  <si>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</si>
  <si>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</si>
  <si>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</si>
  <si>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</si>
  <si>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</si>
  <si>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</si>
  <si>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</si>
  <si>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</si>
  <si>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</si>
  <si>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</si>
  <si>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</si>
  <si>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</si>
  <si>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</si>
  <si>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</si>
  <si>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</si>
  <si>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</si>
  <si>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</si>
  <si>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</si>
  <si>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</si>
  <si>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</si>
  <si>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</si>
  <si>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</si>
  <si>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</si>
  <si>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</si>
  <si>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</si>
  <si>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</si>
  <si>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</si>
  <si>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</si>
  <si>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</si>
  <si>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</si>
  <si>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</si>
  <si>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</si>
  <si>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</si>
  <si>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</si>
  <si>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</si>
  <si>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</si>
  <si>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</si>
  <si>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</si>
  <si>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</si>
  <si>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</si>
  <si>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</si>
  <si>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</si>
  <si>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</si>
  <si>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</si>
  <si>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</si>
  <si>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</si>
  <si>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</si>
  <si>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</si>
  <si>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</si>
  <si>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</si>
  <si>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</si>
  <si>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</si>
  <si>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</si>
  <si>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</si>
  <si>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</si>
  <si>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</si>
  <si>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</si>
  <si>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</si>
  <si>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</si>
  <si>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</si>
  <si>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</si>
  <si>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</si>
  <si>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</si>
  <si>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</si>
  <si>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</si>
  <si>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</si>
  <si>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</si>
  <si>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</si>
  <si>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</si>
  <si>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</si>
  <si>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</si>
  <si>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</si>
  <si>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</si>
  <si>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</si>
  <si>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</si>
  <si>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</si>
  <si>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</si>
  <si>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</si>
  <si>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</si>
  <si>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</si>
  <si>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</si>
  <si>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</si>
  <si>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</si>
  <si>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</si>
  <si>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</si>
  <si>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</si>
  <si>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</si>
  <si>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</si>
  <si>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</si>
  <si>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</si>
  <si>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</si>
  <si>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</si>
  <si>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</si>
  <si>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</si>
  <si>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</si>
  <si>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</si>
  <si>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</si>
  <si>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</si>
  <si>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</si>
  <si>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</si>
  <si>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</si>
  <si>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</si>
  <si>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</si>
  <si>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</si>
  <si>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</si>
  <si>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</si>
  <si>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</si>
  <si>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</si>
  <si>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</si>
  <si>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</si>
  <si>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</si>
  <si>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</si>
  <si>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</si>
  <si>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</si>
  <si>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</si>
  <si>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</si>
  <si>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</si>
  <si>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</si>
  <si>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</si>
  <si>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</si>
  <si>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</si>
  <si>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</si>
  <si>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</si>
  <si>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</si>
  <si>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</si>
  <si>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</si>
  <si>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</si>
  <si>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</si>
  <si>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</si>
  <si>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</si>
  <si>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</si>
  <si>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</si>
  <si>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</si>
  <si>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</si>
  <si>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</si>
  <si>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</si>
  <si>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</si>
  <si>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</si>
  <si>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</si>
  <si>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</si>
  <si>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</si>
  <si>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</si>
  <si>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</si>
  <si>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</si>
  <si>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</si>
  <si>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</si>
  <si>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</si>
  <si>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</si>
  <si>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</si>
  <si>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</si>
  <si>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</si>
  <si>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</si>
  <si>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</si>
  <si>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</si>
  <si>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</si>
  <si>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</si>
  <si>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</si>
  <si>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</si>
  <si>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</si>
  <si>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</si>
  <si>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</si>
  <si>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</si>
  <si>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</si>
  <si>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</si>
  <si>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Indonezja</t>
  </si>
  <si>
    <t>Maroko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</si>
  <si>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</si>
  <si>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>październik</t>
  </si>
  <si>
    <t>listopad</t>
  </si>
  <si>
    <t>listopad 2017</t>
  </si>
  <si>
    <t>listopad 2016</t>
  </si>
  <si>
    <t>listopad 2015</t>
  </si>
  <si>
    <r>
      <t>Mleko surowe</t>
    </r>
    <r>
      <rPr>
        <b/>
        <sz val="11"/>
        <rFont val="Times New Roman"/>
        <family val="1"/>
        <charset val="238"/>
      </rPr>
      <t xml:space="preserve"> skup     listopad 17</t>
    </r>
  </si>
  <si>
    <t>Handel zagraniczny produktami mlecznymi w okresie I -X 2017r. - dane wstępne</t>
  </si>
  <si>
    <t>X-2017</t>
  </si>
  <si>
    <t>X-2016</t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</si>
  <si>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</si>
  <si>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</si>
  <si>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</si>
  <si>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</si>
  <si>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</si>
  <si>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>Notowania z okresu: 8-14.01.2018r.</t>
  </si>
  <si>
    <t>I-XI 2016r.</t>
  </si>
  <si>
    <t>I-XI 2017r.*</t>
  </si>
  <si>
    <t>według ważniejszych krajów w okresie I -XI 2017r (dane wstępne)</t>
  </si>
  <si>
    <t>I -XI 2016r</t>
  </si>
  <si>
    <t>I -XI 2017r</t>
  </si>
  <si>
    <t xml:space="preserve"> z mleka - kod 0405) według ważniejszych krajów w okresie I -XI 2017r (dane wstępne)</t>
  </si>
  <si>
    <t>z mleka - kod 0405) według ważniejszych krajów w okresie I -XI 2017r (dane wstępne)</t>
  </si>
  <si>
    <t>2018-01-14</t>
  </si>
  <si>
    <t>1EUR=4,1756</t>
  </si>
  <si>
    <t>1-tydz. Temu</t>
  </si>
  <si>
    <t>NR 3/2018</t>
  </si>
  <si>
    <t>25 stycznia 2018r.</t>
  </si>
  <si>
    <t>1EUR=4,1699</t>
  </si>
  <si>
    <t>Ceny sprzedaży (NETTO) wybranych produktów mleczarskich za okres: 15-21.01.2018r.</t>
  </si>
  <si>
    <t>2018-01-21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</si>
</sst>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6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b/>
      <sz val="7"/>
      <name val="Times New Roman"/>
      <family val="1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44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89" fillId="0" borderId="50" xfId="0" applyNumberFormat="1" applyFont="1" applyFill="1" applyBorder="1" applyAlignment="1">
      <alignment horizontal="center" vertical="center" wrapText="1"/>
    </xf>
    <xf numFmtId="4" fontId="89" fillId="0" borderId="20" xfId="0" applyNumberFormat="1" applyFont="1" applyFill="1" applyBorder="1" applyAlignment="1">
      <alignment horizontal="center" vertical="center" wrapText="1"/>
    </xf>
    <xf numFmtId="4" fontId="89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0" fontId="90" fillId="0" borderId="23" xfId="0" applyFont="1" applyBorder="1"/>
    <xf numFmtId="0" fontId="90" fillId="0" borderId="33" xfId="0" applyFont="1" applyBorder="1"/>
    <xf numFmtId="0" fontId="0" fillId="0" borderId="49" xfId="0" applyBorder="1"/>
    <xf numFmtId="0" fontId="91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0" fontId="95" fillId="0" borderId="0" xfId="0" applyFont="1" applyAlignment="1">
      <alignment vertical="center"/>
    </xf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vertical="center" wrapText="1"/>
    </xf>
    <xf numFmtId="4" fontId="8" fillId="0" borderId="25" xfId="0" applyNumberFormat="1" applyFont="1" applyBorder="1" applyAlignment="1">
      <alignment vertical="center" wrapText="1"/>
    </xf>
    <xf numFmtId="164" fontId="8" fillId="0" borderId="52" xfId="0" applyNumberFormat="1" applyFont="1" applyBorder="1" applyAlignment="1">
      <alignment vertical="center" wrapText="1"/>
    </xf>
    <xf numFmtId="4" fontId="8" fillId="24" borderId="37" xfId="0" applyNumberFormat="1" applyFont="1" applyFill="1" applyBorder="1" applyAlignment="1">
      <alignment vertical="center" wrapText="1"/>
    </xf>
    <xf numFmtId="4" fontId="8" fillId="0" borderId="37" xfId="0" applyNumberFormat="1" applyFont="1" applyBorder="1" applyAlignment="1">
      <alignment vertical="center" wrapText="1"/>
    </xf>
    <xf numFmtId="164" fontId="8" fillId="0" borderId="46" xfId="0" applyNumberFormat="1" applyFont="1" applyBorder="1" applyAlignment="1">
      <alignment vertical="center" wrapText="1"/>
    </xf>
    <xf numFmtId="164" fontId="8" fillId="0" borderId="46" xfId="0" quotePrefix="1" applyNumberFormat="1" applyFont="1" applyBorder="1" applyAlignment="1">
      <alignment horizontal="center" vertical="center" wrapText="1"/>
    </xf>
    <xf numFmtId="4" fontId="8" fillId="24" borderId="34" xfId="0" applyNumberFormat="1" applyFont="1" applyFill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164" fontId="8" fillId="0" borderId="47" xfId="0" applyNumberFormat="1" applyFont="1" applyBorder="1" applyAlignment="1">
      <alignment vertical="center" wrapText="1"/>
    </xf>
    <xf numFmtId="0" fontId="8" fillId="0" borderId="60" xfId="0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vertical="center" wrapText="1"/>
    </xf>
    <xf numFmtId="164" fontId="8" fillId="0" borderId="36" xfId="0" applyNumberFormat="1" applyFont="1" applyBorder="1" applyAlignment="1">
      <alignment vertical="center" wrapText="1"/>
    </xf>
    <xf numFmtId="4" fontId="8" fillId="24" borderId="27" xfId="0" applyNumberFormat="1" applyFont="1" applyFill="1" applyBorder="1" applyAlignment="1">
      <alignment vertical="center" wrapText="1"/>
    </xf>
    <xf numFmtId="164" fontId="8" fillId="0" borderId="38" xfId="0" applyNumberFormat="1" applyFont="1" applyBorder="1" applyAlignment="1">
      <alignment vertical="center" wrapText="1"/>
    </xf>
    <xf numFmtId="164" fontId="8" fillId="0" borderId="79" xfId="0" quotePrefix="1" applyNumberFormat="1" applyFont="1" applyBorder="1" applyAlignment="1">
      <alignment horizontal="center" vertical="center" wrapText="1"/>
    </xf>
    <xf numFmtId="164" fontId="8" fillId="0" borderId="38" xfId="0" quotePrefix="1" applyNumberFormat="1" applyFont="1" applyBorder="1" applyAlignment="1">
      <alignment horizontal="center" vertical="center" wrapText="1"/>
    </xf>
    <xf numFmtId="4" fontId="8" fillId="0" borderId="47" xfId="0" applyNumberFormat="1" applyFont="1" applyBorder="1" applyAlignment="1">
      <alignment horizontal="center" vertical="center" wrapText="1"/>
    </xf>
    <xf numFmtId="164" fontId="8" fillId="0" borderId="47" xfId="0" quotePrefix="1" applyNumberFormat="1" applyFont="1" applyBorder="1" applyAlignment="1">
      <alignment horizontal="center" vertical="center" wrapText="1"/>
    </xf>
    <xf numFmtId="164" fontId="8" fillId="0" borderId="35" xfId="0" quotePrefix="1" applyNumberFormat="1" applyFont="1" applyBorder="1" applyAlignment="1">
      <alignment horizontal="center" vertical="center" wrapText="1"/>
    </xf>
    <xf numFmtId="4" fontId="8" fillId="24" borderId="15" xfId="0" applyNumberFormat="1" applyFont="1" applyFill="1" applyBorder="1" applyAlignment="1">
      <alignment vertical="center" wrapText="1"/>
    </xf>
    <xf numFmtId="4" fontId="8" fillId="0" borderId="12" xfId="0" applyNumberFormat="1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4" fontId="7" fillId="24" borderId="29" xfId="0" applyNumberFormat="1" applyFont="1" applyFill="1" applyBorder="1" applyAlignment="1">
      <alignment vertical="center" wrapText="1"/>
    </xf>
    <xf numFmtId="4" fontId="7" fillId="0" borderId="34" xfId="0" applyNumberFormat="1" applyFont="1" applyBorder="1" applyAlignment="1">
      <alignment vertical="center" wrapText="1"/>
    </xf>
    <xf numFmtId="164" fontId="7" fillId="0" borderId="47" xfId="0" applyNumberFormat="1" applyFont="1" applyBorder="1" applyAlignment="1">
      <alignment vertical="center" wrapText="1"/>
    </xf>
    <xf numFmtId="4" fontId="8" fillId="24" borderId="30" xfId="0" applyNumberFormat="1" applyFont="1" applyFill="1" applyBorder="1" applyAlignment="1">
      <alignment vertical="center" wrapText="1"/>
    </xf>
    <xf numFmtId="4" fontId="8" fillId="0" borderId="62" xfId="0" applyNumberFormat="1" applyFont="1" applyBorder="1" applyAlignment="1">
      <alignment vertical="center" wrapText="1"/>
    </xf>
    <xf numFmtId="164" fontId="8" fillId="0" borderId="39" xfId="0" applyNumberFormat="1" applyFont="1" applyBorder="1" applyAlignment="1">
      <alignment vertical="center" wrapText="1"/>
    </xf>
    <xf numFmtId="4" fontId="8" fillId="24" borderId="31" xfId="0" applyNumberFormat="1" applyFont="1" applyFill="1" applyBorder="1" applyAlignment="1">
      <alignment vertical="center" wrapText="1"/>
    </xf>
    <xf numFmtId="4" fontId="8" fillId="0" borderId="63" xfId="0" applyNumberFormat="1" applyFont="1" applyBorder="1" applyAlignment="1">
      <alignment vertical="center" wrapText="1"/>
    </xf>
    <xf numFmtId="164" fontId="8" fillId="0" borderId="106" xfId="0" applyNumberFormat="1" applyFont="1" applyBorder="1" applyAlignment="1">
      <alignment vertical="center" wrapText="1"/>
    </xf>
    <xf numFmtId="4" fontId="7" fillId="24" borderId="29" xfId="0" applyNumberFormat="1" applyFont="1" applyFill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7" fillId="0" borderId="47" xfId="0" applyNumberFormat="1" applyFont="1" applyBorder="1" applyAlignment="1">
      <alignment horizontal="center" vertical="center" wrapText="1"/>
    </xf>
    <xf numFmtId="164" fontId="7" fillId="0" borderId="35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wrapText="1"/>
    </xf>
    <xf numFmtId="164" fontId="8" fillId="0" borderId="39" xfId="0" applyNumberFormat="1" applyFont="1" applyBorder="1" applyAlignment="1">
      <alignment horizontal="center" wrapText="1"/>
    </xf>
    <xf numFmtId="164" fontId="7" fillId="0" borderId="35" xfId="0" quotePrefix="1" applyNumberFormat="1" applyFont="1" applyBorder="1" applyAlignment="1">
      <alignment horizontal="center" vertical="center" wrapText="1"/>
    </xf>
    <xf numFmtId="164" fontId="8" fillId="0" borderId="39" xfId="0" quotePrefix="1" applyNumberFormat="1" applyFont="1" applyBorder="1" applyAlignment="1">
      <alignment horizontal="center" vertical="center" wrapText="1"/>
    </xf>
    <xf numFmtId="164" fontId="7" fillId="24" borderId="29" xfId="0" applyNumberFormat="1" applyFont="1" applyFill="1" applyBorder="1" applyAlignment="1">
      <alignment horizontal="center" vertical="center" wrapText="1"/>
    </xf>
    <xf numFmtId="164" fontId="7" fillId="0" borderId="34" xfId="0" applyNumberFormat="1" applyFont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164" fontId="8" fillId="0" borderId="36" xfId="0" quotePrefix="1" applyNumberFormat="1" applyFont="1" applyBorder="1" applyAlignment="1">
      <alignment horizontal="center" vertical="center" wrapText="1"/>
    </xf>
    <xf numFmtId="0" fontId="8" fillId="0" borderId="116" xfId="0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164" fontId="16" fillId="0" borderId="44" xfId="0" applyNumberFormat="1" applyFont="1" applyBorder="1" applyAlignment="1">
      <alignment horizontal="center" vertical="center" wrapText="1"/>
    </xf>
    <xf numFmtId="164" fontId="8" fillId="0" borderId="14" xfId="0" quotePrefix="1" applyNumberFormat="1" applyFont="1" applyBorder="1" applyAlignment="1">
      <alignment horizontal="center" vertical="center" wrapText="1"/>
    </xf>
    <xf numFmtId="164" fontId="8" fillId="0" borderId="40" xfId="0" quotePrefix="1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164" fontId="8" fillId="0" borderId="43" xfId="0" quotePrefix="1" applyNumberFormat="1" applyFont="1" applyBorder="1" applyAlignment="1">
      <alignment horizontal="center" vertical="center" wrapText="1"/>
    </xf>
    <xf numFmtId="164" fontId="8" fillId="0" borderId="45" xfId="0" quotePrefix="1" applyNumberFormat="1" applyFont="1" applyBorder="1" applyAlignment="1">
      <alignment horizontal="center" vertical="center" wrapText="1"/>
    </xf>
    <xf numFmtId="164" fontId="8" fillId="0" borderId="78" xfId="0" applyNumberFormat="1" applyFont="1" applyBorder="1" applyAlignment="1">
      <alignment horizontal="center" vertical="center" wrapText="1"/>
    </xf>
    <xf numFmtId="164" fontId="8" fillId="0" borderId="80" xfId="0" applyNumberFormat="1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16</xdr:row>
      <xdr:rowOff>0</xdr:rowOff>
    </xdr:from>
    <xdr:to>
      <xdr:col>22</xdr:col>
      <xdr:colOff>342900</xdr:colOff>
      <xdr:row>35</xdr:row>
      <xdr:rowOff>135535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686050"/>
          <a:ext cx="6086475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161924</xdr:rowOff>
    </xdr:from>
    <xdr:to>
      <xdr:col>9</xdr:col>
      <xdr:colOff>285750</xdr:colOff>
      <xdr:row>83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4"/>
          <a:ext cx="5162550" cy="325755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152400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5706351" cy="32480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7</xdr:col>
      <xdr:colOff>19051</xdr:colOff>
      <xdr:row>46</xdr:row>
      <xdr:rowOff>85725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76650" cy="22193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7</xdr:col>
      <xdr:colOff>0</xdr:colOff>
      <xdr:row>61</xdr:row>
      <xdr:rowOff>1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6"/>
          <a:ext cx="365760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552451</xdr:colOff>
      <xdr:row>61</xdr:row>
      <xdr:rowOff>1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6"/>
          <a:ext cx="3600450" cy="2266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123825</xdr:rowOff>
    </xdr:from>
    <xdr:to>
      <xdr:col>14</xdr:col>
      <xdr:colOff>578019</xdr:colOff>
      <xdr:row>20</xdr:row>
      <xdr:rowOff>18941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29100" y="1238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171450</xdr:colOff>
      <xdr:row>34</xdr:row>
      <xdr:rowOff>28575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29050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161925</xdr:colOff>
      <xdr:row>49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19525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66950"/>
        </a:xfrm>
        <a:prstGeom prst="rect">
          <a:avLst/>
        </a:prstGeom>
      </xdr:spPr>
    </xdr:pic>
    <xdr:clientData/>
  </xdr:twoCellAnchor>
  <xdr:twoCellAnchor editAs="oneCell">
    <xdr:from>
      <xdr:col>6</xdr:col>
      <xdr:colOff>28575</xdr:colOff>
      <xdr:row>51</xdr:row>
      <xdr:rowOff>19050</xdr:rowOff>
    </xdr:from>
    <xdr:to>
      <xdr:col>15</xdr:col>
      <xdr:colOff>339973</xdr:colOff>
      <xdr:row>68</xdr:row>
      <xdr:rowOff>101211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86175" y="82772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13</xdr:row>
      <xdr:rowOff>166686</xdr:rowOff>
    </xdr:from>
    <xdr:to>
      <xdr:col>17</xdr:col>
      <xdr:colOff>203224</xdr:colOff>
      <xdr:row>43</xdr:row>
      <xdr:rowOff>166686</xdr:rowOff>
    </xdr:to>
    <xdr:pic>
      <xdr:nvPicPr>
        <xdr:cNvPr id="4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84406" y="2571749"/>
          <a:ext cx="5060974" cy="500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25</xdr:row>
      <xdr:rowOff>148716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15716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28</xdr:row>
      <xdr:rowOff>-1</xdr:rowOff>
    </xdr:from>
    <xdr:to>
      <xdr:col>7</xdr:col>
      <xdr:colOff>-1</xdr:colOff>
      <xdr:row>44</xdr:row>
      <xdr:rowOff>154780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167562"/>
          <a:ext cx="4881563" cy="28217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W17" sqref="W17"/>
    </sheetView>
  </sheetViews>
  <sheetFormatPr defaultRowHeight="12.75" x14ac:dyDescent="0.2"/>
  <cols>
    <col min="1" max="1" width="13.7109375" style="118" customWidth="1"/>
    <col min="2" max="2" width="11.85546875" style="118" customWidth="1"/>
    <col min="3" max="3" width="11.7109375" style="118" customWidth="1"/>
    <col min="4" max="4" width="11.85546875" style="118" customWidth="1"/>
    <col min="5" max="5" width="13.5703125" style="118" customWidth="1"/>
    <col min="6" max="7" width="11.7109375" style="118" customWidth="1"/>
    <col min="8" max="8" width="11.42578125" style="118" customWidth="1"/>
    <col min="9" max="9" width="9.85546875" style="118" customWidth="1"/>
    <col min="10" max="10" width="13.7109375" style="118" customWidth="1"/>
    <col min="11" max="12" width="11.7109375" style="118" customWidth="1"/>
    <col min="13" max="13" width="11.85546875" style="118" customWidth="1"/>
    <col min="14" max="14" width="13.5703125" style="118" customWidth="1"/>
    <col min="15" max="16" width="11.7109375" style="118" customWidth="1"/>
    <col min="17" max="17" width="11.85546875" style="118" customWidth="1"/>
    <col min="18" max="16384" width="9.140625" style="118"/>
  </cols>
  <sheetData>
    <row r="2" spans="1:17" ht="16.5" x14ac:dyDescent="0.25">
      <c r="A2" s="160" t="s">
        <v>215</v>
      </c>
      <c r="B2" s="160"/>
      <c r="C2" s="160"/>
      <c r="D2" s="160"/>
      <c r="E2" s="160"/>
      <c r="F2" s="160"/>
      <c r="G2" s="160"/>
      <c r="H2" s="160"/>
      <c r="I2" s="160"/>
      <c r="J2" s="160" t="s">
        <v>216</v>
      </c>
      <c r="K2" s="160"/>
      <c r="L2" s="160"/>
      <c r="M2" s="160"/>
      <c r="N2" s="160"/>
      <c r="O2" s="160"/>
    </row>
    <row r="3" spans="1:17" ht="17.25" thickBot="1" x14ac:dyDescent="0.3">
      <c r="A3" s="160" t="s">
        <v>259</v>
      </c>
      <c r="B3" s="160"/>
      <c r="C3" s="160"/>
      <c r="D3" s="160"/>
      <c r="E3" s="160"/>
      <c r="F3" s="160"/>
      <c r="G3" s="160"/>
      <c r="H3" s="160"/>
      <c r="I3" s="160"/>
      <c r="J3" s="160" t="s">
        <v>259</v>
      </c>
      <c r="K3" s="160"/>
      <c r="L3" s="160"/>
      <c r="M3" s="160"/>
      <c r="N3" s="160"/>
      <c r="O3" s="160"/>
    </row>
    <row r="4" spans="1:17" ht="21" thickBot="1" x14ac:dyDescent="0.35">
      <c r="A4" s="162" t="s">
        <v>129</v>
      </c>
      <c r="B4" s="163"/>
      <c r="C4" s="163"/>
      <c r="D4" s="163"/>
      <c r="E4" s="163"/>
      <c r="F4" s="163"/>
      <c r="G4" s="163"/>
      <c r="H4" s="164"/>
      <c r="I4" s="165"/>
      <c r="J4" s="162" t="s">
        <v>130</v>
      </c>
      <c r="K4" s="163"/>
      <c r="L4" s="163"/>
      <c r="M4" s="163"/>
      <c r="N4" s="163"/>
      <c r="O4" s="163"/>
      <c r="P4" s="163"/>
      <c r="Q4" s="164"/>
    </row>
    <row r="5" spans="1:17" ht="16.5" thickBot="1" x14ac:dyDescent="0.3">
      <c r="A5" s="166" t="s">
        <v>260</v>
      </c>
      <c r="B5" s="167"/>
      <c r="C5" s="168"/>
      <c r="D5" s="169"/>
      <c r="E5" s="166" t="s">
        <v>261</v>
      </c>
      <c r="F5" s="167"/>
      <c r="G5" s="168"/>
      <c r="H5" s="169"/>
      <c r="I5" s="165"/>
      <c r="J5" s="166" t="s">
        <v>260</v>
      </c>
      <c r="K5" s="167"/>
      <c r="L5" s="168"/>
      <c r="M5" s="169"/>
      <c r="N5" s="166" t="s">
        <v>261</v>
      </c>
      <c r="O5" s="167"/>
      <c r="P5" s="168"/>
      <c r="Q5" s="169"/>
    </row>
    <row r="6" spans="1:17" ht="29.25" thickBot="1" x14ac:dyDescent="0.25">
      <c r="A6" s="170" t="s">
        <v>131</v>
      </c>
      <c r="B6" s="171" t="s">
        <v>104</v>
      </c>
      <c r="C6" s="172" t="s">
        <v>165</v>
      </c>
      <c r="D6" s="173" t="s">
        <v>132</v>
      </c>
      <c r="E6" s="170" t="s">
        <v>131</v>
      </c>
      <c r="F6" s="171" t="s">
        <v>104</v>
      </c>
      <c r="G6" s="172" t="s">
        <v>165</v>
      </c>
      <c r="H6" s="173" t="s">
        <v>132</v>
      </c>
      <c r="I6" s="165"/>
      <c r="J6" s="170" t="s">
        <v>131</v>
      </c>
      <c r="K6" s="171" t="s">
        <v>104</v>
      </c>
      <c r="L6" s="172" t="s">
        <v>165</v>
      </c>
      <c r="M6" s="173" t="s">
        <v>132</v>
      </c>
      <c r="N6" s="170" t="s">
        <v>131</v>
      </c>
      <c r="O6" s="171" t="s">
        <v>104</v>
      </c>
      <c r="P6" s="172" t="s">
        <v>165</v>
      </c>
      <c r="Q6" s="173" t="s">
        <v>132</v>
      </c>
    </row>
    <row r="7" spans="1:17" ht="15" thickBot="1" x14ac:dyDescent="0.25">
      <c r="A7" s="174" t="s">
        <v>118</v>
      </c>
      <c r="B7" s="175">
        <v>250485.86799999999</v>
      </c>
      <c r="C7" s="176">
        <v>1087532.7150000001</v>
      </c>
      <c r="D7" s="177">
        <v>560411.86800000002</v>
      </c>
      <c r="E7" s="178" t="s">
        <v>118</v>
      </c>
      <c r="F7" s="179">
        <v>352164.89</v>
      </c>
      <c r="G7" s="180">
        <v>1504552.7830000001</v>
      </c>
      <c r="H7" s="177">
        <v>543776.973</v>
      </c>
      <c r="I7" s="165"/>
      <c r="J7" s="174" t="s">
        <v>118</v>
      </c>
      <c r="K7" s="175">
        <v>115210.103</v>
      </c>
      <c r="L7" s="176">
        <v>499895.82500000001</v>
      </c>
      <c r="M7" s="177">
        <v>235290.68900000001</v>
      </c>
      <c r="N7" s="178" t="s">
        <v>118</v>
      </c>
      <c r="O7" s="179">
        <v>145888.52499999999</v>
      </c>
      <c r="P7" s="180">
        <v>622643.77899999998</v>
      </c>
      <c r="Q7" s="177">
        <v>189085.93700000001</v>
      </c>
    </row>
    <row r="8" spans="1:17" x14ac:dyDescent="0.2">
      <c r="A8" s="181" t="s">
        <v>77</v>
      </c>
      <c r="B8" s="182">
        <v>124504.342</v>
      </c>
      <c r="C8" s="183">
        <v>540342.09199999995</v>
      </c>
      <c r="D8" s="182">
        <v>293788.37199999997</v>
      </c>
      <c r="E8" s="184" t="s">
        <v>77</v>
      </c>
      <c r="F8" s="185">
        <v>225343.307</v>
      </c>
      <c r="G8" s="186">
        <v>962999.27599999995</v>
      </c>
      <c r="H8" s="187">
        <v>356517.69500000001</v>
      </c>
      <c r="I8" s="165"/>
      <c r="J8" s="181" t="s">
        <v>136</v>
      </c>
      <c r="K8" s="182">
        <v>55268.970999999998</v>
      </c>
      <c r="L8" s="183">
        <v>239878.42199999999</v>
      </c>
      <c r="M8" s="182">
        <v>117686.857</v>
      </c>
      <c r="N8" s="184" t="s">
        <v>136</v>
      </c>
      <c r="O8" s="185">
        <v>82750.380999999994</v>
      </c>
      <c r="P8" s="186">
        <v>352857.76699999999</v>
      </c>
      <c r="Q8" s="187">
        <v>92255.225999999995</v>
      </c>
    </row>
    <row r="9" spans="1:17" x14ac:dyDescent="0.2">
      <c r="A9" s="188" t="s">
        <v>232</v>
      </c>
      <c r="B9" s="189">
        <v>31284.87</v>
      </c>
      <c r="C9" s="190">
        <v>136003.24799999999</v>
      </c>
      <c r="D9" s="189">
        <v>100478.174</v>
      </c>
      <c r="E9" s="191" t="s">
        <v>214</v>
      </c>
      <c r="F9" s="192">
        <v>16242.499</v>
      </c>
      <c r="G9" s="193">
        <v>69137.221999999994</v>
      </c>
      <c r="H9" s="194">
        <v>35300.633000000002</v>
      </c>
      <c r="I9" s="165"/>
      <c r="J9" s="188" t="s">
        <v>77</v>
      </c>
      <c r="K9" s="189">
        <v>24796.838</v>
      </c>
      <c r="L9" s="190">
        <v>107530.811</v>
      </c>
      <c r="M9" s="189">
        <v>35566.989000000001</v>
      </c>
      <c r="N9" s="191" t="s">
        <v>77</v>
      </c>
      <c r="O9" s="192">
        <v>27934.59</v>
      </c>
      <c r="P9" s="193">
        <v>119436.693</v>
      </c>
      <c r="Q9" s="194">
        <v>33667.921000000002</v>
      </c>
    </row>
    <row r="10" spans="1:17" x14ac:dyDescent="0.2">
      <c r="A10" s="188" t="s">
        <v>144</v>
      </c>
      <c r="B10" s="189">
        <v>15358.86</v>
      </c>
      <c r="C10" s="190">
        <v>66735.955000000002</v>
      </c>
      <c r="D10" s="189">
        <v>26919.339</v>
      </c>
      <c r="E10" s="191" t="s">
        <v>144</v>
      </c>
      <c r="F10" s="192">
        <v>15856.206</v>
      </c>
      <c r="G10" s="193">
        <v>67661.81</v>
      </c>
      <c r="H10" s="194">
        <v>25295.755000000001</v>
      </c>
      <c r="I10" s="165"/>
      <c r="J10" s="188" t="s">
        <v>137</v>
      </c>
      <c r="K10" s="189">
        <v>11572.405000000001</v>
      </c>
      <c r="L10" s="190">
        <v>50202.92</v>
      </c>
      <c r="M10" s="189">
        <v>39786.067999999999</v>
      </c>
      <c r="N10" s="191" t="s">
        <v>160</v>
      </c>
      <c r="O10" s="192">
        <v>11094.047</v>
      </c>
      <c r="P10" s="193">
        <v>47408.898000000001</v>
      </c>
      <c r="Q10" s="194">
        <v>8864.9290000000001</v>
      </c>
    </row>
    <row r="11" spans="1:17" x14ac:dyDescent="0.2">
      <c r="A11" s="188" t="s">
        <v>137</v>
      </c>
      <c r="B11" s="189">
        <v>10098.004999999999</v>
      </c>
      <c r="C11" s="190">
        <v>43849.773000000001</v>
      </c>
      <c r="D11" s="189">
        <v>11768.093999999999</v>
      </c>
      <c r="E11" s="191" t="s">
        <v>183</v>
      </c>
      <c r="F11" s="192">
        <v>9859.1849999999995</v>
      </c>
      <c r="G11" s="193">
        <v>42009.830999999998</v>
      </c>
      <c r="H11" s="194">
        <v>19040.73</v>
      </c>
      <c r="I11" s="165"/>
      <c r="J11" s="188" t="s">
        <v>160</v>
      </c>
      <c r="K11" s="189">
        <v>9821.2099999999991</v>
      </c>
      <c r="L11" s="190">
        <v>42446.000999999997</v>
      </c>
      <c r="M11" s="189">
        <v>19561.026999999998</v>
      </c>
      <c r="N11" s="191" t="s">
        <v>137</v>
      </c>
      <c r="O11" s="192">
        <v>9655.6569999999992</v>
      </c>
      <c r="P11" s="193">
        <v>41255.608</v>
      </c>
      <c r="Q11" s="194">
        <v>28362.106</v>
      </c>
    </row>
    <row r="12" spans="1:17" x14ac:dyDescent="0.2">
      <c r="A12" s="188" t="s">
        <v>136</v>
      </c>
      <c r="B12" s="189">
        <v>8652.66</v>
      </c>
      <c r="C12" s="190">
        <v>37569.493000000002</v>
      </c>
      <c r="D12" s="189">
        <v>19967.971000000001</v>
      </c>
      <c r="E12" s="191" t="s">
        <v>137</v>
      </c>
      <c r="F12" s="192">
        <v>9512.7389999999996</v>
      </c>
      <c r="G12" s="193">
        <v>40709.307999999997</v>
      </c>
      <c r="H12" s="194">
        <v>6159.0379999999996</v>
      </c>
      <c r="I12" s="165"/>
      <c r="J12" s="188" t="s">
        <v>139</v>
      </c>
      <c r="K12" s="189">
        <v>4325.1000000000004</v>
      </c>
      <c r="L12" s="190">
        <v>18775.852999999999</v>
      </c>
      <c r="M12" s="189">
        <v>7526.4160000000002</v>
      </c>
      <c r="N12" s="191" t="s">
        <v>139</v>
      </c>
      <c r="O12" s="192">
        <v>3254.634</v>
      </c>
      <c r="P12" s="193">
        <v>13875.067999999999</v>
      </c>
      <c r="Q12" s="194">
        <v>4589.2219999999998</v>
      </c>
    </row>
    <row r="13" spans="1:17" x14ac:dyDescent="0.2">
      <c r="A13" s="188" t="s">
        <v>183</v>
      </c>
      <c r="B13" s="189">
        <v>7977.4690000000001</v>
      </c>
      <c r="C13" s="190">
        <v>34614.930999999997</v>
      </c>
      <c r="D13" s="189">
        <v>17021.351999999999</v>
      </c>
      <c r="E13" s="191" t="s">
        <v>136</v>
      </c>
      <c r="F13" s="192">
        <v>8712.3109999999997</v>
      </c>
      <c r="G13" s="193">
        <v>37252.144</v>
      </c>
      <c r="H13" s="194">
        <v>17686.808000000001</v>
      </c>
      <c r="I13" s="165"/>
      <c r="J13" s="188" t="s">
        <v>142</v>
      </c>
      <c r="K13" s="189">
        <v>3388.18</v>
      </c>
      <c r="L13" s="190">
        <v>14874.108</v>
      </c>
      <c r="M13" s="189">
        <v>370.15</v>
      </c>
      <c r="N13" s="191" t="s">
        <v>138</v>
      </c>
      <c r="O13" s="192">
        <v>2668.873</v>
      </c>
      <c r="P13" s="193">
        <v>11357.798000000001</v>
      </c>
      <c r="Q13" s="194">
        <v>5436.3760000000002</v>
      </c>
    </row>
    <row r="14" spans="1:17" x14ac:dyDescent="0.2">
      <c r="A14" s="188" t="s">
        <v>146</v>
      </c>
      <c r="B14" s="189">
        <v>7484.8159999999998</v>
      </c>
      <c r="C14" s="190">
        <v>32438.473000000002</v>
      </c>
      <c r="D14" s="189">
        <v>16177.803</v>
      </c>
      <c r="E14" s="191" t="s">
        <v>146</v>
      </c>
      <c r="F14" s="192">
        <v>8642.1170000000002</v>
      </c>
      <c r="G14" s="193">
        <v>36991.142999999996</v>
      </c>
      <c r="H14" s="194">
        <v>15591.825999999999</v>
      </c>
      <c r="I14" s="165"/>
      <c r="J14" s="188" t="s">
        <v>79</v>
      </c>
      <c r="K14" s="189">
        <v>2332.3200000000002</v>
      </c>
      <c r="L14" s="190">
        <v>10125.999</v>
      </c>
      <c r="M14" s="189">
        <v>9946.1640000000007</v>
      </c>
      <c r="N14" s="191" t="s">
        <v>141</v>
      </c>
      <c r="O14" s="192">
        <v>1960.942</v>
      </c>
      <c r="P14" s="193">
        <v>8397.1090000000004</v>
      </c>
      <c r="Q14" s="194">
        <v>5011.9340000000002</v>
      </c>
    </row>
    <row r="15" spans="1:17" x14ac:dyDescent="0.2">
      <c r="A15" s="188" t="s">
        <v>133</v>
      </c>
      <c r="B15" s="189">
        <v>6252.09</v>
      </c>
      <c r="C15" s="190">
        <v>27127.370999999999</v>
      </c>
      <c r="D15" s="189">
        <v>9369.69</v>
      </c>
      <c r="E15" s="191" t="s">
        <v>133</v>
      </c>
      <c r="F15" s="192">
        <v>6985.451</v>
      </c>
      <c r="G15" s="193">
        <v>29819.191999999999</v>
      </c>
      <c r="H15" s="194">
        <v>5261.0829999999996</v>
      </c>
      <c r="I15" s="165"/>
      <c r="J15" s="188" t="s">
        <v>141</v>
      </c>
      <c r="K15" s="189">
        <v>1188.598</v>
      </c>
      <c r="L15" s="190">
        <v>5141.0029999999997</v>
      </c>
      <c r="M15" s="189">
        <v>2125.3389999999999</v>
      </c>
      <c r="N15" s="191" t="s">
        <v>222</v>
      </c>
      <c r="O15" s="192">
        <v>1818.4</v>
      </c>
      <c r="P15" s="193">
        <v>7805.2740000000003</v>
      </c>
      <c r="Q15" s="194">
        <v>2877.7629999999999</v>
      </c>
    </row>
    <row r="16" spans="1:17" x14ac:dyDescent="0.2">
      <c r="A16" s="188" t="s">
        <v>141</v>
      </c>
      <c r="B16" s="189">
        <v>4840.3010000000004</v>
      </c>
      <c r="C16" s="190">
        <v>21068.454000000002</v>
      </c>
      <c r="D16" s="189">
        <v>5869.4939999999997</v>
      </c>
      <c r="E16" s="191" t="s">
        <v>142</v>
      </c>
      <c r="F16" s="192">
        <v>5314.6949999999997</v>
      </c>
      <c r="G16" s="193">
        <v>22695.485000000001</v>
      </c>
      <c r="H16" s="194">
        <v>8580.8269999999993</v>
      </c>
      <c r="I16" s="165"/>
      <c r="J16" s="188" t="s">
        <v>157</v>
      </c>
      <c r="K16" s="189">
        <v>506.97300000000001</v>
      </c>
      <c r="L16" s="190">
        <v>2200.8780000000002</v>
      </c>
      <c r="M16" s="189">
        <v>1122.741</v>
      </c>
      <c r="N16" s="191" t="s">
        <v>202</v>
      </c>
      <c r="O16" s="192">
        <v>1130.3710000000001</v>
      </c>
      <c r="P16" s="193">
        <v>4803.8710000000001</v>
      </c>
      <c r="Q16" s="194">
        <v>495.56099999999998</v>
      </c>
    </row>
    <row r="17" spans="1:17" x14ac:dyDescent="0.2">
      <c r="A17" s="188" t="s">
        <v>214</v>
      </c>
      <c r="B17" s="189">
        <v>4800.2629999999999</v>
      </c>
      <c r="C17" s="190">
        <v>20915.223000000002</v>
      </c>
      <c r="D17" s="189">
        <v>12649.54</v>
      </c>
      <c r="E17" s="191" t="s">
        <v>79</v>
      </c>
      <c r="F17" s="192">
        <v>5243.8819999999996</v>
      </c>
      <c r="G17" s="193">
        <v>22326.580999999998</v>
      </c>
      <c r="H17" s="194">
        <v>3324.8850000000002</v>
      </c>
      <c r="I17" s="165"/>
      <c r="J17" s="188" t="s">
        <v>76</v>
      </c>
      <c r="K17" s="189">
        <v>487.33100000000002</v>
      </c>
      <c r="L17" s="190">
        <v>2115.9740000000002</v>
      </c>
      <c r="M17" s="189">
        <v>395.67200000000003</v>
      </c>
      <c r="N17" s="191" t="s">
        <v>79</v>
      </c>
      <c r="O17" s="192">
        <v>863.524</v>
      </c>
      <c r="P17" s="193">
        <v>3699.8209999999999</v>
      </c>
      <c r="Q17" s="194">
        <v>4835.2700000000004</v>
      </c>
    </row>
    <row r="18" spans="1:17" x14ac:dyDescent="0.2">
      <c r="A18" s="188" t="s">
        <v>142</v>
      </c>
      <c r="B18" s="189">
        <v>4233.0910000000003</v>
      </c>
      <c r="C18" s="190">
        <v>18377.444</v>
      </c>
      <c r="D18" s="189">
        <v>9408.0429999999997</v>
      </c>
      <c r="E18" s="191" t="s">
        <v>141</v>
      </c>
      <c r="F18" s="192">
        <v>5231.5460000000003</v>
      </c>
      <c r="G18" s="193">
        <v>22326.103999999999</v>
      </c>
      <c r="H18" s="194">
        <v>5157.9440000000004</v>
      </c>
      <c r="I18" s="165"/>
      <c r="J18" s="188" t="s">
        <v>222</v>
      </c>
      <c r="K18" s="189">
        <v>375.89699999999999</v>
      </c>
      <c r="L18" s="190">
        <v>1647.5160000000001</v>
      </c>
      <c r="M18" s="189">
        <v>231.82</v>
      </c>
      <c r="N18" s="191" t="s">
        <v>234</v>
      </c>
      <c r="O18" s="192">
        <v>762.93899999999996</v>
      </c>
      <c r="P18" s="193">
        <v>3233.0819999999999</v>
      </c>
      <c r="Q18" s="194">
        <v>319.245</v>
      </c>
    </row>
    <row r="19" spans="1:17" x14ac:dyDescent="0.2">
      <c r="A19" s="188" t="s">
        <v>222</v>
      </c>
      <c r="B19" s="189">
        <v>3877.3989999999999</v>
      </c>
      <c r="C19" s="190">
        <v>16843.348999999998</v>
      </c>
      <c r="D19" s="189">
        <v>8722.2880000000005</v>
      </c>
      <c r="E19" s="191" t="s">
        <v>213</v>
      </c>
      <c r="F19" s="192">
        <v>4187.348</v>
      </c>
      <c r="G19" s="193">
        <v>17871.547999999999</v>
      </c>
      <c r="H19" s="194">
        <v>2824.797</v>
      </c>
      <c r="I19" s="165"/>
      <c r="J19" s="188" t="s">
        <v>144</v>
      </c>
      <c r="K19" s="189">
        <v>338.346</v>
      </c>
      <c r="L19" s="190">
        <v>1444.365</v>
      </c>
      <c r="M19" s="189">
        <v>239.76</v>
      </c>
      <c r="N19" s="191" t="s">
        <v>157</v>
      </c>
      <c r="O19" s="192">
        <v>621.053</v>
      </c>
      <c r="P19" s="193">
        <v>2650.13</v>
      </c>
      <c r="Q19" s="194">
        <v>1230.7</v>
      </c>
    </row>
    <row r="20" spans="1:17" x14ac:dyDescent="0.2">
      <c r="A20" s="188" t="s">
        <v>76</v>
      </c>
      <c r="B20" s="189">
        <v>3515.26</v>
      </c>
      <c r="C20" s="190">
        <v>15211.191999999999</v>
      </c>
      <c r="D20" s="189">
        <v>2053.616</v>
      </c>
      <c r="E20" s="191" t="s">
        <v>222</v>
      </c>
      <c r="F20" s="192">
        <v>4103.7780000000002</v>
      </c>
      <c r="G20" s="193">
        <v>17491.518</v>
      </c>
      <c r="H20" s="194">
        <v>7406.2150000000001</v>
      </c>
      <c r="I20" s="165"/>
      <c r="J20" s="188" t="s">
        <v>143</v>
      </c>
      <c r="K20" s="189">
        <v>246.43700000000001</v>
      </c>
      <c r="L20" s="190">
        <v>1071.107</v>
      </c>
      <c r="M20" s="189">
        <v>317.94600000000003</v>
      </c>
      <c r="N20" s="191" t="s">
        <v>143</v>
      </c>
      <c r="O20" s="192">
        <v>475.75400000000002</v>
      </c>
      <c r="P20" s="193">
        <v>2035.0250000000001</v>
      </c>
      <c r="Q20" s="194">
        <v>513.91399999999999</v>
      </c>
    </row>
    <row r="21" spans="1:17" x14ac:dyDescent="0.2">
      <c r="A21" s="188" t="s">
        <v>79</v>
      </c>
      <c r="B21" s="189">
        <v>2745.6010000000001</v>
      </c>
      <c r="C21" s="190">
        <v>11913.422</v>
      </c>
      <c r="D21" s="189">
        <v>1960.82</v>
      </c>
      <c r="E21" s="191" t="s">
        <v>223</v>
      </c>
      <c r="F21" s="192">
        <v>2968.5590000000002</v>
      </c>
      <c r="G21" s="193">
        <v>12616.458000000001</v>
      </c>
      <c r="H21" s="194">
        <v>1114.1759999999999</v>
      </c>
      <c r="I21" s="165"/>
      <c r="J21" s="188" t="s">
        <v>133</v>
      </c>
      <c r="K21" s="189">
        <v>224.852</v>
      </c>
      <c r="L21" s="190">
        <v>977.40499999999997</v>
      </c>
      <c r="M21" s="189">
        <v>75.018000000000001</v>
      </c>
      <c r="N21" s="191" t="s">
        <v>76</v>
      </c>
      <c r="O21" s="192">
        <v>374.03199999999998</v>
      </c>
      <c r="P21" s="193">
        <v>1602.19</v>
      </c>
      <c r="Q21" s="194">
        <v>344.81299999999999</v>
      </c>
    </row>
    <row r="22" spans="1:17" x14ac:dyDescent="0.2">
      <c r="A22" s="188" t="s">
        <v>176</v>
      </c>
      <c r="B22" s="189">
        <v>2373.194</v>
      </c>
      <c r="C22" s="190">
        <v>10274.078</v>
      </c>
      <c r="D22" s="189">
        <v>4646.7049999999999</v>
      </c>
      <c r="E22" s="191" t="s">
        <v>76</v>
      </c>
      <c r="F22" s="192">
        <v>2564.8519999999999</v>
      </c>
      <c r="G22" s="193">
        <v>11133.315000000001</v>
      </c>
      <c r="H22" s="194">
        <v>1255.7560000000001</v>
      </c>
      <c r="I22" s="165"/>
      <c r="J22" s="188" t="s">
        <v>138</v>
      </c>
      <c r="K22" s="189">
        <v>177.01499999999999</v>
      </c>
      <c r="L22" s="190">
        <v>768.98099999999999</v>
      </c>
      <c r="M22" s="189">
        <v>223.821</v>
      </c>
      <c r="N22" s="191" t="s">
        <v>133</v>
      </c>
      <c r="O22" s="192">
        <v>345.39299999999997</v>
      </c>
      <c r="P22" s="193">
        <v>1470.09</v>
      </c>
      <c r="Q22" s="194">
        <v>157.83699999999999</v>
      </c>
    </row>
    <row r="23" spans="1:17" ht="13.5" thickBot="1" x14ac:dyDescent="0.25">
      <c r="A23" s="195" t="s">
        <v>213</v>
      </c>
      <c r="B23" s="196">
        <v>1492.7139999999999</v>
      </c>
      <c r="C23" s="197">
        <v>6507.5510000000004</v>
      </c>
      <c r="D23" s="196">
        <v>1797.232</v>
      </c>
      <c r="E23" s="198" t="s">
        <v>160</v>
      </c>
      <c r="F23" s="199">
        <v>2410.944</v>
      </c>
      <c r="G23" s="200">
        <v>10315.762000000001</v>
      </c>
      <c r="H23" s="201">
        <v>5256.7759999999998</v>
      </c>
      <c r="I23" s="165"/>
      <c r="J23" s="195" t="s">
        <v>155</v>
      </c>
      <c r="K23" s="196">
        <v>133.71899999999999</v>
      </c>
      <c r="L23" s="197">
        <v>580.72199999999998</v>
      </c>
      <c r="M23" s="196">
        <v>90.72</v>
      </c>
      <c r="N23" s="198" t="s">
        <v>144</v>
      </c>
      <c r="O23" s="199">
        <v>74.192999999999998</v>
      </c>
      <c r="P23" s="200">
        <v>318.22500000000002</v>
      </c>
      <c r="Q23" s="201">
        <v>52.433999999999997</v>
      </c>
    </row>
    <row r="27" spans="1:17" ht="16.5" x14ac:dyDescent="0.25">
      <c r="A27" s="160" t="s">
        <v>127</v>
      </c>
      <c r="B27" s="160"/>
      <c r="C27" s="160"/>
      <c r="D27" s="160"/>
      <c r="E27" s="160"/>
      <c r="F27" s="160"/>
      <c r="G27" s="160"/>
      <c r="H27" s="161"/>
      <c r="I27" s="161"/>
      <c r="J27" s="160" t="s">
        <v>128</v>
      </c>
      <c r="K27" s="160"/>
      <c r="L27" s="160"/>
      <c r="M27" s="160"/>
      <c r="N27" s="160"/>
      <c r="O27" s="160"/>
      <c r="P27" s="160"/>
      <c r="Q27" s="161"/>
    </row>
    <row r="28" spans="1:17" ht="17.25" thickBot="1" x14ac:dyDescent="0.3">
      <c r="A28" s="160" t="s">
        <v>259</v>
      </c>
      <c r="B28" s="160"/>
      <c r="C28" s="160"/>
      <c r="D28" s="160"/>
      <c r="E28" s="160"/>
      <c r="F28" s="160"/>
      <c r="G28" s="160"/>
      <c r="H28" s="161"/>
      <c r="I28" s="161"/>
      <c r="J28" s="160" t="s">
        <v>259</v>
      </c>
      <c r="K28" s="160"/>
      <c r="L28" s="160"/>
      <c r="M28" s="160"/>
      <c r="N28" s="160"/>
      <c r="O28" s="160"/>
      <c r="P28" s="160"/>
      <c r="Q28" s="161"/>
    </row>
    <row r="29" spans="1:17" ht="21" thickBot="1" x14ac:dyDescent="0.35">
      <c r="A29" s="162" t="s">
        <v>129</v>
      </c>
      <c r="B29" s="163"/>
      <c r="C29" s="163"/>
      <c r="D29" s="163"/>
      <c r="E29" s="163"/>
      <c r="F29" s="163"/>
      <c r="G29" s="163"/>
      <c r="H29" s="164"/>
      <c r="I29" s="165"/>
      <c r="J29" s="162" t="s">
        <v>130</v>
      </c>
      <c r="K29" s="163"/>
      <c r="L29" s="163"/>
      <c r="M29" s="163"/>
      <c r="N29" s="163"/>
      <c r="O29" s="163"/>
      <c r="P29" s="163"/>
      <c r="Q29" s="164"/>
    </row>
    <row r="30" spans="1:17" ht="16.5" thickBot="1" x14ac:dyDescent="0.3">
      <c r="A30" s="166" t="s">
        <v>260</v>
      </c>
      <c r="B30" s="167"/>
      <c r="C30" s="168"/>
      <c r="D30" s="169"/>
      <c r="E30" s="166" t="s">
        <v>261</v>
      </c>
      <c r="F30" s="167"/>
      <c r="G30" s="168"/>
      <c r="H30" s="169"/>
      <c r="I30" s="165"/>
      <c r="J30" s="166" t="s">
        <v>260</v>
      </c>
      <c r="K30" s="167"/>
      <c r="L30" s="168"/>
      <c r="M30" s="169"/>
      <c r="N30" s="166" t="s">
        <v>261</v>
      </c>
      <c r="O30" s="167"/>
      <c r="P30" s="168"/>
      <c r="Q30" s="169"/>
    </row>
    <row r="31" spans="1:17" ht="29.25" thickBot="1" x14ac:dyDescent="0.25">
      <c r="A31" s="170" t="s">
        <v>131</v>
      </c>
      <c r="B31" s="171" t="s">
        <v>104</v>
      </c>
      <c r="C31" s="172" t="s">
        <v>165</v>
      </c>
      <c r="D31" s="173" t="s">
        <v>132</v>
      </c>
      <c r="E31" s="170" t="s">
        <v>131</v>
      </c>
      <c r="F31" s="171" t="s">
        <v>104</v>
      </c>
      <c r="G31" s="172" t="s">
        <v>165</v>
      </c>
      <c r="H31" s="173" t="s">
        <v>132</v>
      </c>
      <c r="I31" s="165"/>
      <c r="J31" s="170" t="s">
        <v>131</v>
      </c>
      <c r="K31" s="171" t="s">
        <v>104</v>
      </c>
      <c r="L31" s="172" t="s">
        <v>165</v>
      </c>
      <c r="M31" s="173" t="s">
        <v>132</v>
      </c>
      <c r="N31" s="170" t="s">
        <v>131</v>
      </c>
      <c r="O31" s="171" t="s">
        <v>104</v>
      </c>
      <c r="P31" s="172" t="s">
        <v>165</v>
      </c>
      <c r="Q31" s="173" t="s">
        <v>132</v>
      </c>
    </row>
    <row r="32" spans="1:17" ht="15" thickBot="1" x14ac:dyDescent="0.25">
      <c r="A32" s="174" t="s">
        <v>118</v>
      </c>
      <c r="B32" s="175">
        <v>173783.67600000001</v>
      </c>
      <c r="C32" s="176">
        <v>754473.75399999996</v>
      </c>
      <c r="D32" s="177">
        <v>102163.855</v>
      </c>
      <c r="E32" s="178" t="s">
        <v>118</v>
      </c>
      <c r="F32" s="179">
        <v>231844.65700000001</v>
      </c>
      <c r="G32" s="180">
        <v>992592.56</v>
      </c>
      <c r="H32" s="177">
        <v>113307.86500000001</v>
      </c>
      <c r="I32" s="165"/>
      <c r="J32" s="174" t="s">
        <v>118</v>
      </c>
      <c r="K32" s="175">
        <v>214339.75899999999</v>
      </c>
      <c r="L32" s="176">
        <v>930281.93799999997</v>
      </c>
      <c r="M32" s="177">
        <v>106887.319</v>
      </c>
      <c r="N32" s="178" t="s">
        <v>118</v>
      </c>
      <c r="O32" s="179">
        <v>145182.06099999999</v>
      </c>
      <c r="P32" s="180">
        <v>621944.96299999999</v>
      </c>
      <c r="Q32" s="177">
        <v>85708.667000000001</v>
      </c>
    </row>
    <row r="33" spans="1:17" x14ac:dyDescent="0.2">
      <c r="A33" s="181" t="s">
        <v>168</v>
      </c>
      <c r="B33" s="182">
        <v>34551.29</v>
      </c>
      <c r="C33" s="183">
        <v>149484.28</v>
      </c>
      <c r="D33" s="182">
        <v>19616.7</v>
      </c>
      <c r="E33" s="184" t="s">
        <v>168</v>
      </c>
      <c r="F33" s="185">
        <v>59286.784</v>
      </c>
      <c r="G33" s="186">
        <v>253526.90900000001</v>
      </c>
      <c r="H33" s="187">
        <v>31480</v>
      </c>
      <c r="I33" s="165"/>
      <c r="J33" s="181" t="s">
        <v>134</v>
      </c>
      <c r="K33" s="182">
        <v>81216.760999999999</v>
      </c>
      <c r="L33" s="183">
        <v>352243.201</v>
      </c>
      <c r="M33" s="182">
        <v>27069.804</v>
      </c>
      <c r="N33" s="184" t="s">
        <v>77</v>
      </c>
      <c r="O33" s="185">
        <v>77331.595000000001</v>
      </c>
      <c r="P33" s="186">
        <v>330997.02399999998</v>
      </c>
      <c r="Q33" s="187">
        <v>53986.343999999997</v>
      </c>
    </row>
    <row r="34" spans="1:17" x14ac:dyDescent="0.2">
      <c r="A34" s="188" t="s">
        <v>77</v>
      </c>
      <c r="B34" s="189">
        <v>17326.468000000001</v>
      </c>
      <c r="C34" s="190">
        <v>75384.319000000003</v>
      </c>
      <c r="D34" s="189">
        <v>12351.52</v>
      </c>
      <c r="E34" s="191" t="s">
        <v>222</v>
      </c>
      <c r="F34" s="192">
        <v>26197.116000000002</v>
      </c>
      <c r="G34" s="193">
        <v>112946.55499999999</v>
      </c>
      <c r="H34" s="194">
        <v>7700.0889999999999</v>
      </c>
      <c r="I34" s="165"/>
      <c r="J34" s="188" t="s">
        <v>77</v>
      </c>
      <c r="K34" s="189">
        <v>66834.402000000002</v>
      </c>
      <c r="L34" s="190">
        <v>290139.07299999997</v>
      </c>
      <c r="M34" s="189">
        <v>47509.531999999999</v>
      </c>
      <c r="N34" s="191" t="s">
        <v>134</v>
      </c>
      <c r="O34" s="192">
        <v>19602.291000000001</v>
      </c>
      <c r="P34" s="193">
        <v>84488.816999999995</v>
      </c>
      <c r="Q34" s="194">
        <v>7167.607</v>
      </c>
    </row>
    <row r="35" spans="1:17" x14ac:dyDescent="0.2">
      <c r="A35" s="188" t="s">
        <v>222</v>
      </c>
      <c r="B35" s="189">
        <v>16090.621999999999</v>
      </c>
      <c r="C35" s="190">
        <v>69893.638000000006</v>
      </c>
      <c r="D35" s="189">
        <v>10306.08</v>
      </c>
      <c r="E35" s="191" t="s">
        <v>77</v>
      </c>
      <c r="F35" s="192">
        <v>21735.661</v>
      </c>
      <c r="G35" s="193">
        <v>92621.98</v>
      </c>
      <c r="H35" s="194">
        <v>13797.832</v>
      </c>
      <c r="I35" s="165"/>
      <c r="J35" s="188" t="s">
        <v>222</v>
      </c>
      <c r="K35" s="189">
        <v>39900.688999999998</v>
      </c>
      <c r="L35" s="190">
        <v>173403.576</v>
      </c>
      <c r="M35" s="189">
        <v>14867.194</v>
      </c>
      <c r="N35" s="191" t="s">
        <v>222</v>
      </c>
      <c r="O35" s="192">
        <v>15553.478999999999</v>
      </c>
      <c r="P35" s="193">
        <v>66729.06</v>
      </c>
      <c r="Q35" s="194">
        <v>6746.0879999999997</v>
      </c>
    </row>
    <row r="36" spans="1:17" x14ac:dyDescent="0.2">
      <c r="A36" s="188" t="s">
        <v>184</v>
      </c>
      <c r="B36" s="189">
        <v>12390.364</v>
      </c>
      <c r="C36" s="190">
        <v>54024.811999999998</v>
      </c>
      <c r="D36" s="189">
        <v>6920.8530000000001</v>
      </c>
      <c r="E36" s="191" t="s">
        <v>175</v>
      </c>
      <c r="F36" s="192">
        <v>16433.322</v>
      </c>
      <c r="G36" s="193">
        <v>70135.94</v>
      </c>
      <c r="H36" s="194">
        <v>6644.8</v>
      </c>
      <c r="I36" s="165"/>
      <c r="J36" s="188" t="s">
        <v>76</v>
      </c>
      <c r="K36" s="189">
        <v>6266.1639999999998</v>
      </c>
      <c r="L36" s="190">
        <v>27193.38</v>
      </c>
      <c r="M36" s="189">
        <v>4171.2039999999997</v>
      </c>
      <c r="N36" s="191" t="s">
        <v>76</v>
      </c>
      <c r="O36" s="192">
        <v>8695.5949999999993</v>
      </c>
      <c r="P36" s="193">
        <v>37195.858</v>
      </c>
      <c r="Q36" s="194">
        <v>4227.6170000000002</v>
      </c>
    </row>
    <row r="37" spans="1:17" x14ac:dyDescent="0.2">
      <c r="A37" s="188" t="s">
        <v>175</v>
      </c>
      <c r="B37" s="189">
        <v>9974.2630000000008</v>
      </c>
      <c r="C37" s="190">
        <v>43478.32</v>
      </c>
      <c r="D37" s="189">
        <v>4406.1750000000002</v>
      </c>
      <c r="E37" s="191" t="s">
        <v>184</v>
      </c>
      <c r="F37" s="192">
        <v>15507.314</v>
      </c>
      <c r="G37" s="193">
        <v>66247.710999999996</v>
      </c>
      <c r="H37" s="194">
        <v>8121.84</v>
      </c>
      <c r="I37" s="165"/>
      <c r="J37" s="188" t="s">
        <v>139</v>
      </c>
      <c r="K37" s="189">
        <v>4774.5469999999996</v>
      </c>
      <c r="L37" s="190">
        <v>20653.877</v>
      </c>
      <c r="M37" s="189">
        <v>3517.4180000000001</v>
      </c>
      <c r="N37" s="191" t="s">
        <v>133</v>
      </c>
      <c r="O37" s="192">
        <v>3439.6460000000002</v>
      </c>
      <c r="P37" s="193">
        <v>14694.852000000001</v>
      </c>
      <c r="Q37" s="194">
        <v>1363.1289999999999</v>
      </c>
    </row>
    <row r="38" spans="1:17" x14ac:dyDescent="0.2">
      <c r="A38" s="188" t="s">
        <v>133</v>
      </c>
      <c r="B38" s="189">
        <v>9556.3349999999991</v>
      </c>
      <c r="C38" s="190">
        <v>41475.798000000003</v>
      </c>
      <c r="D38" s="189">
        <v>6249.0919999999996</v>
      </c>
      <c r="E38" s="191" t="s">
        <v>133</v>
      </c>
      <c r="F38" s="192">
        <v>10561.898999999999</v>
      </c>
      <c r="G38" s="193">
        <v>45199.074000000001</v>
      </c>
      <c r="H38" s="194">
        <v>5315.5010000000002</v>
      </c>
      <c r="I38" s="165"/>
      <c r="J38" s="188" t="s">
        <v>136</v>
      </c>
      <c r="K38" s="189">
        <v>2843.2649999999999</v>
      </c>
      <c r="L38" s="190">
        <v>12373.171</v>
      </c>
      <c r="M38" s="189">
        <v>2761.1010000000001</v>
      </c>
      <c r="N38" s="191" t="s">
        <v>136</v>
      </c>
      <c r="O38" s="192">
        <v>3066.8029999999999</v>
      </c>
      <c r="P38" s="193">
        <v>13042.897000000001</v>
      </c>
      <c r="Q38" s="194">
        <v>3050.8829999999998</v>
      </c>
    </row>
    <row r="39" spans="1:17" x14ac:dyDescent="0.2">
      <c r="A39" s="188" t="s">
        <v>142</v>
      </c>
      <c r="B39" s="189">
        <v>7580.5550000000003</v>
      </c>
      <c r="C39" s="190">
        <v>32947.108999999997</v>
      </c>
      <c r="D39" s="189">
        <v>4818.2030000000004</v>
      </c>
      <c r="E39" s="191" t="s">
        <v>142</v>
      </c>
      <c r="F39" s="192">
        <v>9181.7569999999996</v>
      </c>
      <c r="G39" s="193">
        <v>39201.444000000003</v>
      </c>
      <c r="H39" s="194">
        <v>5113.3450000000003</v>
      </c>
      <c r="I39" s="165"/>
      <c r="J39" s="188" t="s">
        <v>138</v>
      </c>
      <c r="K39" s="189">
        <v>2602.857</v>
      </c>
      <c r="L39" s="190">
        <v>11293.039000000001</v>
      </c>
      <c r="M39" s="189">
        <v>1001.981</v>
      </c>
      <c r="N39" s="191" t="s">
        <v>138</v>
      </c>
      <c r="O39" s="192">
        <v>2844.5529999999999</v>
      </c>
      <c r="P39" s="193">
        <v>12189.191999999999</v>
      </c>
      <c r="Q39" s="194">
        <v>1070.375</v>
      </c>
    </row>
    <row r="40" spans="1:17" x14ac:dyDescent="0.2">
      <c r="A40" s="188" t="s">
        <v>144</v>
      </c>
      <c r="B40" s="189">
        <v>6886.9040000000005</v>
      </c>
      <c r="C40" s="190">
        <v>29816.772000000001</v>
      </c>
      <c r="D40" s="189">
        <v>3691.7820000000002</v>
      </c>
      <c r="E40" s="191" t="s">
        <v>183</v>
      </c>
      <c r="F40" s="192">
        <v>8686.7260000000006</v>
      </c>
      <c r="G40" s="193">
        <v>37075.300000000003</v>
      </c>
      <c r="H40" s="194">
        <v>4342.9949999999999</v>
      </c>
      <c r="I40" s="165"/>
      <c r="J40" s="188" t="s">
        <v>143</v>
      </c>
      <c r="K40" s="189">
        <v>1992.694</v>
      </c>
      <c r="L40" s="190">
        <v>8648.2749999999996</v>
      </c>
      <c r="M40" s="189">
        <v>837.84500000000003</v>
      </c>
      <c r="N40" s="191" t="s">
        <v>137</v>
      </c>
      <c r="O40" s="192">
        <v>2828.17</v>
      </c>
      <c r="P40" s="193">
        <v>12055.5</v>
      </c>
      <c r="Q40" s="194">
        <v>1701.9090000000001</v>
      </c>
    </row>
    <row r="41" spans="1:17" x14ac:dyDescent="0.2">
      <c r="A41" s="188" t="s">
        <v>183</v>
      </c>
      <c r="B41" s="189">
        <v>4865.0129999999999</v>
      </c>
      <c r="C41" s="190">
        <v>21157.714</v>
      </c>
      <c r="D41" s="189">
        <v>2538.9189999999999</v>
      </c>
      <c r="E41" s="191" t="s">
        <v>204</v>
      </c>
      <c r="F41" s="192">
        <v>7721.3270000000002</v>
      </c>
      <c r="G41" s="193">
        <v>33077.942000000003</v>
      </c>
      <c r="H41" s="194">
        <v>3454.9</v>
      </c>
      <c r="I41" s="165"/>
      <c r="J41" s="188" t="s">
        <v>137</v>
      </c>
      <c r="K41" s="189">
        <v>1321.52</v>
      </c>
      <c r="L41" s="190">
        <v>5735.2889999999998</v>
      </c>
      <c r="M41" s="189">
        <v>916.68299999999999</v>
      </c>
      <c r="N41" s="191" t="s">
        <v>143</v>
      </c>
      <c r="O41" s="192">
        <v>2791.752</v>
      </c>
      <c r="P41" s="193">
        <v>11927.01</v>
      </c>
      <c r="Q41" s="194">
        <v>1033.259</v>
      </c>
    </row>
    <row r="42" spans="1:17" x14ac:dyDescent="0.2">
      <c r="A42" s="188" t="s">
        <v>204</v>
      </c>
      <c r="B42" s="189">
        <v>4781.7749999999996</v>
      </c>
      <c r="C42" s="190">
        <v>20662.567999999999</v>
      </c>
      <c r="D42" s="189">
        <v>2571.0500000000002</v>
      </c>
      <c r="E42" s="191" t="s">
        <v>146</v>
      </c>
      <c r="F42" s="192">
        <v>5183.67</v>
      </c>
      <c r="G42" s="193">
        <v>22145.093000000001</v>
      </c>
      <c r="H42" s="194">
        <v>2859.7579999999998</v>
      </c>
      <c r="I42" s="165"/>
      <c r="J42" s="188" t="s">
        <v>160</v>
      </c>
      <c r="K42" s="189">
        <v>1267.751</v>
      </c>
      <c r="L42" s="190">
        <v>5514.415</v>
      </c>
      <c r="M42" s="189">
        <v>1606.357</v>
      </c>
      <c r="N42" s="191" t="s">
        <v>157</v>
      </c>
      <c r="O42" s="192">
        <v>2518.027</v>
      </c>
      <c r="P42" s="193">
        <v>10764.189</v>
      </c>
      <c r="Q42" s="194">
        <v>1230.1969999999999</v>
      </c>
    </row>
    <row r="43" spans="1:17" x14ac:dyDescent="0.2">
      <c r="A43" s="188" t="s">
        <v>146</v>
      </c>
      <c r="B43" s="189">
        <v>4134.2269999999999</v>
      </c>
      <c r="C43" s="190">
        <v>17985.72</v>
      </c>
      <c r="D43" s="189">
        <v>3119.0250000000001</v>
      </c>
      <c r="E43" s="191" t="s">
        <v>144</v>
      </c>
      <c r="F43" s="192">
        <v>4873.165</v>
      </c>
      <c r="G43" s="193">
        <v>20891.741999999998</v>
      </c>
      <c r="H43" s="194">
        <v>2641.78</v>
      </c>
      <c r="I43" s="165"/>
      <c r="J43" s="188" t="s">
        <v>133</v>
      </c>
      <c r="K43" s="189">
        <v>1045.5250000000001</v>
      </c>
      <c r="L43" s="190">
        <v>4504.57</v>
      </c>
      <c r="M43" s="189">
        <v>347.81799999999998</v>
      </c>
      <c r="N43" s="191" t="s">
        <v>145</v>
      </c>
      <c r="O43" s="192">
        <v>2220.9029999999998</v>
      </c>
      <c r="P43" s="193">
        <v>9506.8109999999997</v>
      </c>
      <c r="Q43" s="194">
        <v>1108.7</v>
      </c>
    </row>
    <row r="44" spans="1:17" x14ac:dyDescent="0.2">
      <c r="A44" s="188" t="s">
        <v>239</v>
      </c>
      <c r="B44" s="189">
        <v>3660.6210000000001</v>
      </c>
      <c r="C44" s="190">
        <v>15898.374</v>
      </c>
      <c r="D44" s="189">
        <v>2200.5</v>
      </c>
      <c r="E44" s="191" t="s">
        <v>235</v>
      </c>
      <c r="F44" s="192">
        <v>4347.1670000000004</v>
      </c>
      <c r="G44" s="193">
        <v>18660.727999999999</v>
      </c>
      <c r="H44" s="194">
        <v>2044.1</v>
      </c>
      <c r="I44" s="165"/>
      <c r="J44" s="188" t="s">
        <v>157</v>
      </c>
      <c r="K44" s="189">
        <v>1005.883</v>
      </c>
      <c r="L44" s="190">
        <v>4388.1750000000002</v>
      </c>
      <c r="M44" s="189">
        <v>621.24</v>
      </c>
      <c r="N44" s="191" t="s">
        <v>139</v>
      </c>
      <c r="O44" s="192">
        <v>1264.24</v>
      </c>
      <c r="P44" s="193">
        <v>5404.0370000000003</v>
      </c>
      <c r="Q44" s="194">
        <v>993.07399999999996</v>
      </c>
    </row>
    <row r="45" spans="1:17" x14ac:dyDescent="0.2">
      <c r="A45" s="188" t="s">
        <v>233</v>
      </c>
      <c r="B45" s="189">
        <v>3421.8780000000002</v>
      </c>
      <c r="C45" s="190">
        <v>14829.184999999999</v>
      </c>
      <c r="D45" s="189">
        <v>2061</v>
      </c>
      <c r="E45" s="191" t="s">
        <v>134</v>
      </c>
      <c r="F45" s="192">
        <v>3463.739</v>
      </c>
      <c r="G45" s="193">
        <v>15071.331</v>
      </c>
      <c r="H45" s="194">
        <v>610.13499999999999</v>
      </c>
      <c r="I45" s="165"/>
      <c r="J45" s="188" t="s">
        <v>144</v>
      </c>
      <c r="K45" s="189">
        <v>929.83299999999997</v>
      </c>
      <c r="L45" s="190">
        <v>4057.55</v>
      </c>
      <c r="M45" s="189">
        <v>532.1</v>
      </c>
      <c r="N45" s="191" t="s">
        <v>160</v>
      </c>
      <c r="O45" s="192">
        <v>812.69799999999998</v>
      </c>
      <c r="P45" s="193">
        <v>3463.9650000000001</v>
      </c>
      <c r="Q45" s="194">
        <v>1100.713</v>
      </c>
    </row>
    <row r="46" spans="1:17" x14ac:dyDescent="0.2">
      <c r="A46" s="188" t="s">
        <v>210</v>
      </c>
      <c r="B46" s="189">
        <v>2599.7020000000002</v>
      </c>
      <c r="C46" s="190">
        <v>11439.71</v>
      </c>
      <c r="D46" s="189">
        <v>1194</v>
      </c>
      <c r="E46" s="191" t="s">
        <v>236</v>
      </c>
      <c r="F46" s="192">
        <v>2347.6640000000002</v>
      </c>
      <c r="G46" s="193">
        <v>10096.084000000001</v>
      </c>
      <c r="H46" s="194">
        <v>1250.5</v>
      </c>
      <c r="I46" s="165"/>
      <c r="J46" s="188" t="s">
        <v>145</v>
      </c>
      <c r="K46" s="189">
        <v>580.22</v>
      </c>
      <c r="L46" s="190">
        <v>2503.5219999999999</v>
      </c>
      <c r="M46" s="189">
        <v>277.2</v>
      </c>
      <c r="N46" s="191" t="s">
        <v>144</v>
      </c>
      <c r="O46" s="192">
        <v>593.73699999999997</v>
      </c>
      <c r="P46" s="193">
        <v>2525.3249999999998</v>
      </c>
      <c r="Q46" s="194">
        <v>183.78399999999999</v>
      </c>
    </row>
    <row r="47" spans="1:17" x14ac:dyDescent="0.2">
      <c r="A47" s="188" t="s">
        <v>137</v>
      </c>
      <c r="B47" s="189">
        <v>2493.415</v>
      </c>
      <c r="C47" s="190">
        <v>10795.929</v>
      </c>
      <c r="D47" s="189">
        <v>1315.184</v>
      </c>
      <c r="E47" s="191" t="s">
        <v>213</v>
      </c>
      <c r="F47" s="192">
        <v>2193.2330000000002</v>
      </c>
      <c r="G47" s="193">
        <v>9361.5830000000005</v>
      </c>
      <c r="H47" s="194">
        <v>945.62699999999995</v>
      </c>
      <c r="I47" s="165"/>
      <c r="J47" s="188" t="s">
        <v>79</v>
      </c>
      <c r="K47" s="189">
        <v>511.73</v>
      </c>
      <c r="L47" s="190">
        <v>2237.2950000000001</v>
      </c>
      <c r="M47" s="189">
        <v>262.60000000000002</v>
      </c>
      <c r="N47" s="191" t="s">
        <v>79</v>
      </c>
      <c r="O47" s="192">
        <v>591.66600000000005</v>
      </c>
      <c r="P47" s="193">
        <v>2563.9850000000001</v>
      </c>
      <c r="Q47" s="194">
        <v>305.86</v>
      </c>
    </row>
    <row r="48" spans="1:17" ht="13.5" thickBot="1" x14ac:dyDescent="0.25">
      <c r="A48" s="195" t="s">
        <v>176</v>
      </c>
      <c r="B48" s="196">
        <v>2076.8789999999999</v>
      </c>
      <c r="C48" s="197">
        <v>8996.4950000000008</v>
      </c>
      <c r="D48" s="196">
        <v>1525.9939999999999</v>
      </c>
      <c r="E48" s="198" t="s">
        <v>228</v>
      </c>
      <c r="F48" s="199">
        <v>2037.83</v>
      </c>
      <c r="G48" s="200">
        <v>8850.2270000000008</v>
      </c>
      <c r="H48" s="201">
        <v>1023</v>
      </c>
      <c r="I48" s="165"/>
      <c r="J48" s="195" t="s">
        <v>155</v>
      </c>
      <c r="K48" s="196">
        <v>442.053</v>
      </c>
      <c r="L48" s="197">
        <v>1918.7639999999999</v>
      </c>
      <c r="M48" s="196">
        <v>166.232</v>
      </c>
      <c r="N48" s="198" t="s">
        <v>155</v>
      </c>
      <c r="O48" s="199">
        <v>516.53399999999999</v>
      </c>
      <c r="P48" s="200">
        <v>2211.0610000000001</v>
      </c>
      <c r="Q48" s="201">
        <v>190.81100000000001</v>
      </c>
    </row>
    <row r="51" spans="1:17" x14ac:dyDescent="0.2">
      <c r="I51" s="221"/>
    </row>
    <row r="52" spans="1:17" ht="16.5" x14ac:dyDescent="0.25">
      <c r="A52" s="160" t="s">
        <v>166</v>
      </c>
      <c r="B52" s="160"/>
      <c r="C52" s="160"/>
      <c r="D52" s="160"/>
      <c r="E52" s="160"/>
      <c r="F52" s="160"/>
      <c r="G52" s="160"/>
      <c r="H52" s="161"/>
      <c r="I52" s="161"/>
      <c r="J52" s="160" t="s">
        <v>167</v>
      </c>
      <c r="K52" s="160"/>
      <c r="L52" s="160"/>
      <c r="M52" s="160"/>
      <c r="N52" s="160"/>
      <c r="O52" s="160"/>
      <c r="P52" s="160"/>
      <c r="Q52" s="161"/>
    </row>
    <row r="53" spans="1:17" ht="16.5" x14ac:dyDescent="0.25">
      <c r="A53" s="160" t="s">
        <v>262</v>
      </c>
      <c r="B53" s="160"/>
      <c r="C53" s="160"/>
      <c r="D53" s="160"/>
      <c r="E53" s="160"/>
      <c r="F53" s="160"/>
      <c r="G53" s="160"/>
      <c r="H53" s="161"/>
      <c r="I53" s="161"/>
      <c r="J53" s="160" t="s">
        <v>263</v>
      </c>
      <c r="K53" s="160"/>
      <c r="L53" s="160"/>
      <c r="M53" s="160"/>
      <c r="N53" s="160"/>
      <c r="O53" s="160"/>
      <c r="P53" s="160"/>
      <c r="Q53" s="161"/>
    </row>
    <row r="54" spans="1:17" ht="17.25" thickBot="1" x14ac:dyDescent="0.3">
      <c r="A54" s="161"/>
      <c r="B54" s="161"/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</row>
    <row r="55" spans="1:17" ht="21" thickBot="1" x14ac:dyDescent="0.35">
      <c r="A55" s="162" t="s">
        <v>129</v>
      </c>
      <c r="B55" s="163"/>
      <c r="C55" s="163"/>
      <c r="D55" s="163"/>
      <c r="E55" s="163"/>
      <c r="F55" s="163"/>
      <c r="G55" s="163"/>
      <c r="H55" s="164"/>
      <c r="I55" s="165"/>
      <c r="J55" s="162" t="s">
        <v>130</v>
      </c>
      <c r="K55" s="163"/>
      <c r="L55" s="163"/>
      <c r="M55" s="163"/>
      <c r="N55" s="163"/>
      <c r="O55" s="163"/>
      <c r="P55" s="164"/>
      <c r="Q55" s="164"/>
    </row>
    <row r="56" spans="1:17" ht="16.5" thickBot="1" x14ac:dyDescent="0.3">
      <c r="A56" s="166" t="s">
        <v>260</v>
      </c>
      <c r="B56" s="167"/>
      <c r="C56" s="168"/>
      <c r="D56" s="169"/>
      <c r="E56" s="166" t="s">
        <v>261</v>
      </c>
      <c r="F56" s="167"/>
      <c r="G56" s="168"/>
      <c r="H56" s="169"/>
      <c r="I56" s="165"/>
      <c r="J56" s="166" t="s">
        <v>260</v>
      </c>
      <c r="K56" s="167"/>
      <c r="L56" s="168"/>
      <c r="M56" s="169"/>
      <c r="N56" s="166" t="s">
        <v>261</v>
      </c>
      <c r="O56" s="167"/>
      <c r="P56" s="168"/>
      <c r="Q56" s="169"/>
    </row>
    <row r="57" spans="1:17" ht="29.25" thickBot="1" x14ac:dyDescent="0.25">
      <c r="A57" s="170" t="s">
        <v>131</v>
      </c>
      <c r="B57" s="171" t="s">
        <v>104</v>
      </c>
      <c r="C57" s="172" t="s">
        <v>165</v>
      </c>
      <c r="D57" s="173" t="s">
        <v>132</v>
      </c>
      <c r="E57" s="170" t="s">
        <v>131</v>
      </c>
      <c r="F57" s="171" t="s">
        <v>104</v>
      </c>
      <c r="G57" s="172" t="s">
        <v>165</v>
      </c>
      <c r="H57" s="173" t="s">
        <v>132</v>
      </c>
      <c r="I57" s="165"/>
      <c r="J57" s="313" t="s">
        <v>131</v>
      </c>
      <c r="K57" s="172" t="s">
        <v>104</v>
      </c>
      <c r="L57" s="173" t="s">
        <v>165</v>
      </c>
      <c r="M57" s="331" t="s">
        <v>132</v>
      </c>
      <c r="N57" s="171" t="s">
        <v>131</v>
      </c>
      <c r="O57" s="172" t="s">
        <v>104</v>
      </c>
      <c r="P57" s="173" t="s">
        <v>165</v>
      </c>
      <c r="Q57" s="314" t="s">
        <v>132</v>
      </c>
    </row>
    <row r="58" spans="1:17" ht="15" thickBot="1" x14ac:dyDescent="0.25">
      <c r="A58" s="174" t="s">
        <v>118</v>
      </c>
      <c r="B58" s="175">
        <v>120284.061</v>
      </c>
      <c r="C58" s="176">
        <v>522234.94</v>
      </c>
      <c r="D58" s="177">
        <v>42693.014000000003</v>
      </c>
      <c r="E58" s="178" t="s">
        <v>118</v>
      </c>
      <c r="F58" s="179">
        <v>249288.625</v>
      </c>
      <c r="G58" s="180">
        <v>1064051.4240000001</v>
      </c>
      <c r="H58" s="177">
        <v>53501.828999999998</v>
      </c>
      <c r="I58" s="165"/>
      <c r="J58" s="175" t="s">
        <v>118</v>
      </c>
      <c r="K58" s="176">
        <v>53649.116000000002</v>
      </c>
      <c r="L58" s="177">
        <v>232814.726</v>
      </c>
      <c r="M58" s="340">
        <v>14831.678</v>
      </c>
      <c r="N58" s="179" t="s">
        <v>118</v>
      </c>
      <c r="O58" s="180">
        <v>95513.415999999997</v>
      </c>
      <c r="P58" s="177">
        <v>407926.52100000001</v>
      </c>
      <c r="Q58" s="177">
        <v>17918.356</v>
      </c>
    </row>
    <row r="59" spans="1:17" x14ac:dyDescent="0.2">
      <c r="A59" s="181" t="s">
        <v>77</v>
      </c>
      <c r="B59" s="182">
        <v>20106.932000000001</v>
      </c>
      <c r="C59" s="183">
        <v>87416.445999999996</v>
      </c>
      <c r="D59" s="182">
        <v>8003.8919999999998</v>
      </c>
      <c r="E59" s="184" t="s">
        <v>222</v>
      </c>
      <c r="F59" s="185">
        <v>46307.733999999997</v>
      </c>
      <c r="G59" s="186">
        <v>197125.43700000001</v>
      </c>
      <c r="H59" s="187">
        <v>9689.857</v>
      </c>
      <c r="I59" s="165"/>
      <c r="J59" s="315" t="s">
        <v>222</v>
      </c>
      <c r="K59" s="183">
        <v>15157.205</v>
      </c>
      <c r="L59" s="182">
        <v>65869.137000000002</v>
      </c>
      <c r="M59" s="185">
        <v>4405.1629999999996</v>
      </c>
      <c r="N59" s="185" t="s">
        <v>222</v>
      </c>
      <c r="O59" s="186">
        <v>34429.726000000002</v>
      </c>
      <c r="P59" s="187">
        <v>146961.261</v>
      </c>
      <c r="Q59" s="187">
        <v>5772.34</v>
      </c>
    </row>
    <row r="60" spans="1:17" x14ac:dyDescent="0.2">
      <c r="A60" s="188" t="s">
        <v>137</v>
      </c>
      <c r="B60" s="189">
        <v>17640.564999999999</v>
      </c>
      <c r="C60" s="190">
        <v>76615.770999999993</v>
      </c>
      <c r="D60" s="189">
        <v>5492.3630000000003</v>
      </c>
      <c r="E60" s="191" t="s">
        <v>77</v>
      </c>
      <c r="F60" s="192">
        <v>37502.228999999999</v>
      </c>
      <c r="G60" s="193">
        <v>159914.47399999999</v>
      </c>
      <c r="H60" s="194">
        <v>9721.7060000000001</v>
      </c>
      <c r="I60" s="165"/>
      <c r="J60" s="316" t="s">
        <v>77</v>
      </c>
      <c r="K60" s="190">
        <v>13333.956</v>
      </c>
      <c r="L60" s="189">
        <v>57845.356</v>
      </c>
      <c r="M60" s="192">
        <v>4102.4660000000003</v>
      </c>
      <c r="N60" s="192" t="s">
        <v>77</v>
      </c>
      <c r="O60" s="193">
        <v>30952.366999999998</v>
      </c>
      <c r="P60" s="194">
        <v>132236.96100000001</v>
      </c>
      <c r="Q60" s="194">
        <v>6041.7640000000001</v>
      </c>
    </row>
    <row r="61" spans="1:17" x14ac:dyDescent="0.2">
      <c r="A61" s="188" t="s">
        <v>79</v>
      </c>
      <c r="B61" s="189">
        <v>14679.963</v>
      </c>
      <c r="C61" s="190">
        <v>63658.527999999998</v>
      </c>
      <c r="D61" s="189">
        <v>4611.8149999999996</v>
      </c>
      <c r="E61" s="191" t="s">
        <v>137</v>
      </c>
      <c r="F61" s="192">
        <v>32821.561000000002</v>
      </c>
      <c r="G61" s="193">
        <v>139999.52499999999</v>
      </c>
      <c r="H61" s="194">
        <v>6245.5519999999997</v>
      </c>
      <c r="I61" s="165"/>
      <c r="J61" s="316" t="s">
        <v>139</v>
      </c>
      <c r="K61" s="190">
        <v>4896.9530000000004</v>
      </c>
      <c r="L61" s="189">
        <v>21195.164000000001</v>
      </c>
      <c r="M61" s="192">
        <v>1150.443</v>
      </c>
      <c r="N61" s="192" t="s">
        <v>145</v>
      </c>
      <c r="O61" s="193">
        <v>4400.4809999999998</v>
      </c>
      <c r="P61" s="194">
        <v>18831.001</v>
      </c>
      <c r="Q61" s="194">
        <v>938.76599999999996</v>
      </c>
    </row>
    <row r="62" spans="1:17" x14ac:dyDescent="0.2">
      <c r="A62" s="188" t="s">
        <v>146</v>
      </c>
      <c r="B62" s="189">
        <v>11931.557000000001</v>
      </c>
      <c r="C62" s="190">
        <v>51747.436000000002</v>
      </c>
      <c r="D62" s="189">
        <v>4115.0200000000004</v>
      </c>
      <c r="E62" s="191" t="s">
        <v>79</v>
      </c>
      <c r="F62" s="192">
        <v>22749.56</v>
      </c>
      <c r="G62" s="193">
        <v>97324.599000000002</v>
      </c>
      <c r="H62" s="194">
        <v>4544.2870000000003</v>
      </c>
      <c r="I62" s="165"/>
      <c r="J62" s="316" t="s">
        <v>134</v>
      </c>
      <c r="K62" s="190">
        <v>3505.5889999999999</v>
      </c>
      <c r="L62" s="189">
        <v>15221.843000000001</v>
      </c>
      <c r="M62" s="192">
        <v>784.39700000000005</v>
      </c>
      <c r="N62" s="192" t="s">
        <v>139</v>
      </c>
      <c r="O62" s="193">
        <v>3707.7550000000001</v>
      </c>
      <c r="P62" s="194">
        <v>15812.471</v>
      </c>
      <c r="Q62" s="194">
        <v>664.02499999999998</v>
      </c>
    </row>
    <row r="63" spans="1:17" x14ac:dyDescent="0.2">
      <c r="A63" s="188" t="s">
        <v>222</v>
      </c>
      <c r="B63" s="189">
        <v>9083.5310000000009</v>
      </c>
      <c r="C63" s="190">
        <v>39407.983999999997</v>
      </c>
      <c r="D63" s="189">
        <v>3852.5059999999999</v>
      </c>
      <c r="E63" s="191" t="s">
        <v>146</v>
      </c>
      <c r="F63" s="192">
        <v>18930.260999999999</v>
      </c>
      <c r="G63" s="193">
        <v>80931.076000000001</v>
      </c>
      <c r="H63" s="194">
        <v>3859.9630000000002</v>
      </c>
      <c r="I63" s="165"/>
      <c r="J63" s="316" t="s">
        <v>143</v>
      </c>
      <c r="K63" s="190">
        <v>3303.01</v>
      </c>
      <c r="L63" s="189">
        <v>14332.565000000001</v>
      </c>
      <c r="M63" s="192">
        <v>944.24599999999998</v>
      </c>
      <c r="N63" s="192" t="s">
        <v>76</v>
      </c>
      <c r="O63" s="193">
        <v>3706.3829999999998</v>
      </c>
      <c r="P63" s="194">
        <v>15824.964</v>
      </c>
      <c r="Q63" s="194">
        <v>747.9</v>
      </c>
    </row>
    <row r="64" spans="1:17" x14ac:dyDescent="0.2">
      <c r="A64" s="188" t="s">
        <v>144</v>
      </c>
      <c r="B64" s="189">
        <v>6934.0780000000004</v>
      </c>
      <c r="C64" s="190">
        <v>30059.561000000002</v>
      </c>
      <c r="D64" s="189">
        <v>2497.6729999999998</v>
      </c>
      <c r="E64" s="191" t="s">
        <v>76</v>
      </c>
      <c r="F64" s="192">
        <v>18422.045999999998</v>
      </c>
      <c r="G64" s="193">
        <v>78552.797999999995</v>
      </c>
      <c r="H64" s="194">
        <v>3965.752</v>
      </c>
      <c r="I64" s="165"/>
      <c r="J64" s="316" t="s">
        <v>144</v>
      </c>
      <c r="K64" s="190">
        <v>3139.4209999999998</v>
      </c>
      <c r="L64" s="189">
        <v>13614.442999999999</v>
      </c>
      <c r="M64" s="192">
        <v>826.24400000000003</v>
      </c>
      <c r="N64" s="192" t="s">
        <v>136</v>
      </c>
      <c r="O64" s="193">
        <v>3430.3789999999999</v>
      </c>
      <c r="P64" s="194">
        <v>14686.286</v>
      </c>
      <c r="Q64" s="194">
        <v>654.5</v>
      </c>
    </row>
    <row r="65" spans="1:17" x14ac:dyDescent="0.2">
      <c r="A65" s="188" t="s">
        <v>76</v>
      </c>
      <c r="B65" s="189">
        <v>4353.5169999999998</v>
      </c>
      <c r="C65" s="190">
        <v>18896.367999999999</v>
      </c>
      <c r="D65" s="189">
        <v>1659.085</v>
      </c>
      <c r="E65" s="191" t="s">
        <v>144</v>
      </c>
      <c r="F65" s="192">
        <v>10040.695</v>
      </c>
      <c r="G65" s="193">
        <v>42888.165999999997</v>
      </c>
      <c r="H65" s="194">
        <v>2537.569</v>
      </c>
      <c r="I65" s="165"/>
      <c r="J65" s="316" t="s">
        <v>76</v>
      </c>
      <c r="K65" s="190">
        <v>2998.0070000000001</v>
      </c>
      <c r="L65" s="189">
        <v>12969.914000000001</v>
      </c>
      <c r="M65" s="192">
        <v>750.42100000000005</v>
      </c>
      <c r="N65" s="192" t="s">
        <v>144</v>
      </c>
      <c r="O65" s="193">
        <v>3298.1060000000002</v>
      </c>
      <c r="P65" s="194">
        <v>13976.821</v>
      </c>
      <c r="Q65" s="194">
        <v>646.64200000000005</v>
      </c>
    </row>
    <row r="66" spans="1:17" x14ac:dyDescent="0.2">
      <c r="A66" s="188" t="s">
        <v>139</v>
      </c>
      <c r="B66" s="189">
        <v>3890.924</v>
      </c>
      <c r="C66" s="190">
        <v>16892.391</v>
      </c>
      <c r="D66" s="189">
        <v>1451.16</v>
      </c>
      <c r="E66" s="191" t="s">
        <v>133</v>
      </c>
      <c r="F66" s="192">
        <v>8918.1049999999996</v>
      </c>
      <c r="G66" s="193">
        <v>37904.896000000001</v>
      </c>
      <c r="H66" s="194">
        <v>1505.35</v>
      </c>
      <c r="I66" s="165"/>
      <c r="J66" s="316" t="s">
        <v>138</v>
      </c>
      <c r="K66" s="190">
        <v>2145.2869999999998</v>
      </c>
      <c r="L66" s="189">
        <v>9321.6790000000001</v>
      </c>
      <c r="M66" s="192">
        <v>475.5</v>
      </c>
      <c r="N66" s="192" t="s">
        <v>134</v>
      </c>
      <c r="O66" s="193">
        <v>2500.779</v>
      </c>
      <c r="P66" s="194">
        <v>10854.162</v>
      </c>
      <c r="Q66" s="194">
        <v>537.40099999999995</v>
      </c>
    </row>
    <row r="67" spans="1:17" x14ac:dyDescent="0.2">
      <c r="A67" s="188" t="s">
        <v>207</v>
      </c>
      <c r="B67" s="189">
        <v>3746.9450000000002</v>
      </c>
      <c r="C67" s="190">
        <v>16305.888000000001</v>
      </c>
      <c r="D67" s="189">
        <v>1333</v>
      </c>
      <c r="E67" s="191" t="s">
        <v>139</v>
      </c>
      <c r="F67" s="192">
        <v>8524.4240000000009</v>
      </c>
      <c r="G67" s="193">
        <v>37012.737000000001</v>
      </c>
      <c r="H67" s="194">
        <v>2040.056</v>
      </c>
      <c r="I67" s="165"/>
      <c r="J67" s="316" t="s">
        <v>136</v>
      </c>
      <c r="K67" s="190">
        <v>1468.798</v>
      </c>
      <c r="L67" s="189">
        <v>6414.8209999999999</v>
      </c>
      <c r="M67" s="192">
        <v>408.32499999999999</v>
      </c>
      <c r="N67" s="192" t="s">
        <v>138</v>
      </c>
      <c r="O67" s="193">
        <v>2226.0949999999998</v>
      </c>
      <c r="P67" s="194">
        <v>9541.9809999999998</v>
      </c>
      <c r="Q67" s="194">
        <v>456</v>
      </c>
    </row>
    <row r="68" spans="1:17" x14ac:dyDescent="0.2">
      <c r="A68" s="188" t="s">
        <v>142</v>
      </c>
      <c r="B68" s="189">
        <v>3189.7139999999999</v>
      </c>
      <c r="C68" s="190">
        <v>13792.797</v>
      </c>
      <c r="D68" s="189">
        <v>1092.1559999999999</v>
      </c>
      <c r="E68" s="191" t="s">
        <v>207</v>
      </c>
      <c r="F68" s="192">
        <v>6736.5</v>
      </c>
      <c r="G68" s="193">
        <v>28749.52</v>
      </c>
      <c r="H68" s="194">
        <v>1380</v>
      </c>
      <c r="I68" s="165"/>
      <c r="J68" s="316" t="s">
        <v>145</v>
      </c>
      <c r="K68" s="190">
        <v>1374.538</v>
      </c>
      <c r="L68" s="189">
        <v>5961.3140000000003</v>
      </c>
      <c r="M68" s="192">
        <v>354.8</v>
      </c>
      <c r="N68" s="192" t="s">
        <v>143</v>
      </c>
      <c r="O68" s="193">
        <v>2118.8220000000001</v>
      </c>
      <c r="P68" s="194">
        <v>9021.598</v>
      </c>
      <c r="Q68" s="194">
        <v>469.5</v>
      </c>
    </row>
    <row r="69" spans="1:17" x14ac:dyDescent="0.2">
      <c r="A69" s="188" t="s">
        <v>136</v>
      </c>
      <c r="B69" s="189">
        <v>3068.06</v>
      </c>
      <c r="C69" s="190">
        <v>13348.132</v>
      </c>
      <c r="D69" s="189">
        <v>936.20100000000002</v>
      </c>
      <c r="E69" s="191" t="s">
        <v>136</v>
      </c>
      <c r="F69" s="192">
        <v>6736.1660000000002</v>
      </c>
      <c r="G69" s="193">
        <v>28784.154999999999</v>
      </c>
      <c r="H69" s="194">
        <v>1321.9359999999999</v>
      </c>
      <c r="I69" s="165"/>
      <c r="J69" s="316" t="s">
        <v>133</v>
      </c>
      <c r="K69" s="190">
        <v>1172.8589999999999</v>
      </c>
      <c r="L69" s="189">
        <v>5061.0439999999999</v>
      </c>
      <c r="M69" s="192">
        <v>312.44799999999998</v>
      </c>
      <c r="N69" s="192" t="s">
        <v>234</v>
      </c>
      <c r="O69" s="193">
        <v>1489.82</v>
      </c>
      <c r="P69" s="194">
        <v>6300.3919999999998</v>
      </c>
      <c r="Q69" s="194">
        <v>363.2</v>
      </c>
    </row>
    <row r="70" spans="1:17" x14ac:dyDescent="0.2">
      <c r="A70" s="188" t="s">
        <v>141</v>
      </c>
      <c r="B70" s="189">
        <v>2902.239</v>
      </c>
      <c r="C70" s="190">
        <v>12627.61</v>
      </c>
      <c r="D70" s="189">
        <v>1007.874</v>
      </c>
      <c r="E70" s="191" t="s">
        <v>142</v>
      </c>
      <c r="F70" s="192">
        <v>4884.47</v>
      </c>
      <c r="G70" s="193">
        <v>20870.022000000001</v>
      </c>
      <c r="H70" s="194">
        <v>1015.614</v>
      </c>
      <c r="I70" s="165"/>
      <c r="J70" s="316" t="s">
        <v>157</v>
      </c>
      <c r="K70" s="190">
        <v>363.51499999999999</v>
      </c>
      <c r="L70" s="189">
        <v>1579.528</v>
      </c>
      <c r="M70" s="192">
        <v>93.763999999999996</v>
      </c>
      <c r="N70" s="192" t="s">
        <v>133</v>
      </c>
      <c r="O70" s="193">
        <v>1168.4690000000001</v>
      </c>
      <c r="P70" s="194">
        <v>4995.866</v>
      </c>
      <c r="Q70" s="194">
        <v>212.34299999999999</v>
      </c>
    </row>
    <row r="71" spans="1:17" x14ac:dyDescent="0.2">
      <c r="A71" s="188" t="s">
        <v>213</v>
      </c>
      <c r="B71" s="189">
        <v>1947.3130000000001</v>
      </c>
      <c r="C71" s="190">
        <v>8482.9509999999991</v>
      </c>
      <c r="D71" s="189">
        <v>696.20299999999997</v>
      </c>
      <c r="E71" s="191" t="s">
        <v>176</v>
      </c>
      <c r="F71" s="192">
        <v>3359.5549999999998</v>
      </c>
      <c r="G71" s="193">
        <v>14316.566999999999</v>
      </c>
      <c r="H71" s="194">
        <v>657.51900000000001</v>
      </c>
      <c r="I71" s="165"/>
      <c r="J71" s="316" t="s">
        <v>141</v>
      </c>
      <c r="K71" s="190">
        <v>309.12</v>
      </c>
      <c r="L71" s="189">
        <v>1337.55</v>
      </c>
      <c r="M71" s="192">
        <v>77</v>
      </c>
      <c r="N71" s="192" t="s">
        <v>137</v>
      </c>
      <c r="O71" s="193">
        <v>462.98200000000003</v>
      </c>
      <c r="P71" s="194">
        <v>1968.317</v>
      </c>
      <c r="Q71" s="194">
        <v>104.99299999999999</v>
      </c>
    </row>
    <row r="72" spans="1:17" x14ac:dyDescent="0.2">
      <c r="A72" s="188" t="s">
        <v>240</v>
      </c>
      <c r="B72" s="189">
        <v>1876.443</v>
      </c>
      <c r="C72" s="190">
        <v>8157.9210000000003</v>
      </c>
      <c r="D72" s="189">
        <v>783</v>
      </c>
      <c r="E72" s="191" t="s">
        <v>213</v>
      </c>
      <c r="F72" s="192">
        <v>3048.0659999999998</v>
      </c>
      <c r="G72" s="193">
        <v>12976.704</v>
      </c>
      <c r="H72" s="194">
        <v>640.71</v>
      </c>
      <c r="I72" s="165"/>
      <c r="J72" s="316" t="s">
        <v>79</v>
      </c>
      <c r="K72" s="190">
        <v>214.04400000000001</v>
      </c>
      <c r="L72" s="189">
        <v>930.19899999999996</v>
      </c>
      <c r="M72" s="192">
        <v>55.453000000000003</v>
      </c>
      <c r="N72" s="192" t="s">
        <v>157</v>
      </c>
      <c r="O72" s="193">
        <v>417.21800000000002</v>
      </c>
      <c r="P72" s="194">
        <v>1769.973</v>
      </c>
      <c r="Q72" s="194">
        <v>66.040000000000006</v>
      </c>
    </row>
    <row r="73" spans="1:17" x14ac:dyDescent="0.2">
      <c r="A73" s="188" t="s">
        <v>219</v>
      </c>
      <c r="B73" s="189">
        <v>1736.6579999999999</v>
      </c>
      <c r="C73" s="190">
        <v>7532.7110000000002</v>
      </c>
      <c r="D73" s="189">
        <v>560.60500000000002</v>
      </c>
      <c r="E73" s="191" t="s">
        <v>141</v>
      </c>
      <c r="F73" s="192">
        <v>3027.31</v>
      </c>
      <c r="G73" s="193">
        <v>12913.224</v>
      </c>
      <c r="H73" s="194">
        <v>608.89</v>
      </c>
      <c r="I73" s="165"/>
      <c r="J73" s="316" t="s">
        <v>234</v>
      </c>
      <c r="K73" s="190">
        <v>138.13300000000001</v>
      </c>
      <c r="L73" s="189">
        <v>596.79</v>
      </c>
      <c r="M73" s="192">
        <v>40</v>
      </c>
      <c r="N73" s="192" t="s">
        <v>79</v>
      </c>
      <c r="O73" s="193">
        <v>348.59699999999998</v>
      </c>
      <c r="P73" s="194">
        <v>1491.7819999999999</v>
      </c>
      <c r="Q73" s="194">
        <v>71.721999999999994</v>
      </c>
    </row>
    <row r="74" spans="1:17" ht="13.5" thickBot="1" x14ac:dyDescent="0.25">
      <c r="A74" s="195" t="s">
        <v>138</v>
      </c>
      <c r="B74" s="196">
        <v>1472.58</v>
      </c>
      <c r="C74" s="197">
        <v>6437.7610000000004</v>
      </c>
      <c r="D74" s="196">
        <v>502.93099999999998</v>
      </c>
      <c r="E74" s="198" t="s">
        <v>160</v>
      </c>
      <c r="F74" s="199">
        <v>2341.5650000000001</v>
      </c>
      <c r="G74" s="200">
        <v>9993.6139999999996</v>
      </c>
      <c r="H74" s="201">
        <v>449.12700000000001</v>
      </c>
      <c r="I74" s="165"/>
      <c r="J74" s="317" t="s">
        <v>160</v>
      </c>
      <c r="K74" s="197">
        <v>114.52200000000001</v>
      </c>
      <c r="L74" s="196">
        <v>501.65100000000001</v>
      </c>
      <c r="M74" s="199">
        <v>47.915999999999997</v>
      </c>
      <c r="N74" s="199" t="s">
        <v>160</v>
      </c>
      <c r="O74" s="200">
        <v>273.33699999999999</v>
      </c>
      <c r="P74" s="201">
        <v>1157.3420000000001</v>
      </c>
      <c r="Q74" s="201">
        <v>53.917999999999999</v>
      </c>
    </row>
    <row r="78" spans="1:17" ht="16.5" x14ac:dyDescent="0.25">
      <c r="A78" s="160" t="s">
        <v>147</v>
      </c>
      <c r="B78" s="160"/>
      <c r="C78" s="160"/>
      <c r="D78" s="160"/>
      <c r="E78" s="160"/>
      <c r="F78" s="160"/>
      <c r="G78" s="160"/>
      <c r="H78" s="161"/>
      <c r="I78" s="161"/>
      <c r="J78" s="160" t="s">
        <v>148</v>
      </c>
      <c r="K78" s="160"/>
      <c r="L78" s="160"/>
      <c r="M78" s="160"/>
      <c r="N78" s="160"/>
      <c r="O78" s="202"/>
      <c r="P78" s="202"/>
      <c r="Q78" s="165"/>
    </row>
    <row r="79" spans="1:17" ht="16.5" x14ac:dyDescent="0.25">
      <c r="A79" s="160" t="s">
        <v>259</v>
      </c>
      <c r="B79" s="160"/>
      <c r="C79" s="160"/>
      <c r="D79" s="160"/>
      <c r="E79" s="160"/>
      <c r="F79" s="160"/>
      <c r="G79" s="160"/>
      <c r="H79" s="161"/>
      <c r="I79" s="161"/>
      <c r="J79" s="160" t="s">
        <v>259</v>
      </c>
      <c r="K79" s="160"/>
      <c r="L79" s="160"/>
      <c r="M79" s="160"/>
      <c r="N79" s="160"/>
      <c r="O79" s="202"/>
      <c r="P79" s="202"/>
      <c r="Q79" s="165"/>
    </row>
    <row r="80" spans="1:17" ht="13.5" thickBot="1" x14ac:dyDescent="0.25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5"/>
      <c r="O80" s="165"/>
      <c r="P80" s="165"/>
      <c r="Q80" s="165"/>
    </row>
    <row r="81" spans="1:17" ht="21" thickBot="1" x14ac:dyDescent="0.35">
      <c r="A81" s="162" t="s">
        <v>129</v>
      </c>
      <c r="B81" s="163"/>
      <c r="C81" s="163"/>
      <c r="D81" s="163"/>
      <c r="E81" s="163"/>
      <c r="F81" s="163"/>
      <c r="G81" s="163"/>
      <c r="H81" s="164"/>
      <c r="I81" s="165"/>
      <c r="J81" s="162" t="s">
        <v>130</v>
      </c>
      <c r="K81" s="163"/>
      <c r="L81" s="163"/>
      <c r="M81" s="163"/>
      <c r="N81" s="163"/>
      <c r="O81" s="163"/>
      <c r="P81" s="163"/>
      <c r="Q81" s="164"/>
    </row>
    <row r="82" spans="1:17" ht="16.5" thickBot="1" x14ac:dyDescent="0.3">
      <c r="A82" s="166" t="s">
        <v>260</v>
      </c>
      <c r="B82" s="167"/>
      <c r="C82" s="168"/>
      <c r="D82" s="169"/>
      <c r="E82" s="166" t="s">
        <v>261</v>
      </c>
      <c r="F82" s="167"/>
      <c r="G82" s="168"/>
      <c r="H82" s="169"/>
      <c r="I82" s="165"/>
      <c r="J82" s="166" t="s">
        <v>260</v>
      </c>
      <c r="K82" s="167"/>
      <c r="L82" s="168"/>
      <c r="M82" s="169"/>
      <c r="N82" s="166" t="s">
        <v>261</v>
      </c>
      <c r="O82" s="167"/>
      <c r="P82" s="168"/>
      <c r="Q82" s="169"/>
    </row>
    <row r="83" spans="1:17" ht="29.25" thickBot="1" x14ac:dyDescent="0.25">
      <c r="A83" s="170" t="s">
        <v>131</v>
      </c>
      <c r="B83" s="171" t="s">
        <v>104</v>
      </c>
      <c r="C83" s="172" t="s">
        <v>165</v>
      </c>
      <c r="D83" s="173" t="s">
        <v>132</v>
      </c>
      <c r="E83" s="170" t="s">
        <v>131</v>
      </c>
      <c r="F83" s="171" t="s">
        <v>104</v>
      </c>
      <c r="G83" s="172" t="s">
        <v>165</v>
      </c>
      <c r="H83" s="173" t="s">
        <v>132</v>
      </c>
      <c r="I83" s="165"/>
      <c r="J83" s="170" t="s">
        <v>131</v>
      </c>
      <c r="K83" s="171" t="s">
        <v>104</v>
      </c>
      <c r="L83" s="172" t="s">
        <v>165</v>
      </c>
      <c r="M83" s="173" t="s">
        <v>132</v>
      </c>
      <c r="N83" s="170" t="s">
        <v>131</v>
      </c>
      <c r="O83" s="171" t="s">
        <v>104</v>
      </c>
      <c r="P83" s="172" t="s">
        <v>165</v>
      </c>
      <c r="Q83" s="173" t="s">
        <v>132</v>
      </c>
    </row>
    <row r="84" spans="1:17" ht="15" thickBot="1" x14ac:dyDescent="0.25">
      <c r="A84" s="174" t="s">
        <v>118</v>
      </c>
      <c r="B84" s="175">
        <v>570245.78599999996</v>
      </c>
      <c r="C84" s="176">
        <v>2475138.0129999998</v>
      </c>
      <c r="D84" s="177">
        <v>215523.489</v>
      </c>
      <c r="E84" s="178" t="s">
        <v>118</v>
      </c>
      <c r="F84" s="179">
        <v>680834.47199999995</v>
      </c>
      <c r="G84" s="180">
        <v>2909845.0129999998</v>
      </c>
      <c r="H84" s="177">
        <v>223851.03099999999</v>
      </c>
      <c r="I84" s="165"/>
      <c r="J84" s="174" t="s">
        <v>118</v>
      </c>
      <c r="K84" s="175">
        <v>249930.57399999999</v>
      </c>
      <c r="L84" s="176">
        <v>1084389.064</v>
      </c>
      <c r="M84" s="177">
        <v>77143.903000000006</v>
      </c>
      <c r="N84" s="178" t="s">
        <v>118</v>
      </c>
      <c r="O84" s="179">
        <v>295650.60100000002</v>
      </c>
      <c r="P84" s="180">
        <v>1264004.2169999999</v>
      </c>
      <c r="Q84" s="177">
        <v>83640.324999999997</v>
      </c>
    </row>
    <row r="85" spans="1:17" x14ac:dyDescent="0.2">
      <c r="A85" s="181" t="s">
        <v>137</v>
      </c>
      <c r="B85" s="182">
        <v>74484.278999999995</v>
      </c>
      <c r="C85" s="183">
        <v>323276.93099999998</v>
      </c>
      <c r="D85" s="182">
        <v>26825.88</v>
      </c>
      <c r="E85" s="184" t="s">
        <v>77</v>
      </c>
      <c r="F85" s="185">
        <v>83794.895000000004</v>
      </c>
      <c r="G85" s="186">
        <v>358040.14199999999</v>
      </c>
      <c r="H85" s="187">
        <v>32833.468000000001</v>
      </c>
      <c r="I85" s="165"/>
      <c r="J85" s="181" t="s">
        <v>77</v>
      </c>
      <c r="K85" s="182">
        <v>88271.07</v>
      </c>
      <c r="L85" s="183">
        <v>383118.35399999999</v>
      </c>
      <c r="M85" s="182">
        <v>32554.496999999999</v>
      </c>
      <c r="N85" s="184" t="s">
        <v>77</v>
      </c>
      <c r="O85" s="185">
        <v>104808.772</v>
      </c>
      <c r="P85" s="186">
        <v>448419.83299999998</v>
      </c>
      <c r="Q85" s="187">
        <v>34840.559000000001</v>
      </c>
    </row>
    <row r="86" spans="1:17" x14ac:dyDescent="0.2">
      <c r="A86" s="188" t="s">
        <v>77</v>
      </c>
      <c r="B86" s="189">
        <v>72148.240999999995</v>
      </c>
      <c r="C86" s="190">
        <v>313171.98800000001</v>
      </c>
      <c r="D86" s="189">
        <v>34138.421999999999</v>
      </c>
      <c r="E86" s="191" t="s">
        <v>137</v>
      </c>
      <c r="F86" s="192">
        <v>74779.312000000005</v>
      </c>
      <c r="G86" s="193">
        <v>319379.51899999997</v>
      </c>
      <c r="H86" s="194">
        <v>23512.43</v>
      </c>
      <c r="I86" s="165"/>
      <c r="J86" s="188" t="s">
        <v>222</v>
      </c>
      <c r="K86" s="189">
        <v>30641.956999999999</v>
      </c>
      <c r="L86" s="190">
        <v>132895.91500000001</v>
      </c>
      <c r="M86" s="189">
        <v>10568.33</v>
      </c>
      <c r="N86" s="191" t="s">
        <v>222</v>
      </c>
      <c r="O86" s="192">
        <v>41844.186000000002</v>
      </c>
      <c r="P86" s="193">
        <v>178790.04800000001</v>
      </c>
      <c r="Q86" s="194">
        <v>12661.456</v>
      </c>
    </row>
    <row r="87" spans="1:17" x14ac:dyDescent="0.2">
      <c r="A87" s="188" t="s">
        <v>133</v>
      </c>
      <c r="B87" s="189">
        <v>45395.665000000001</v>
      </c>
      <c r="C87" s="190">
        <v>196781.45300000001</v>
      </c>
      <c r="D87" s="189">
        <v>15321.107</v>
      </c>
      <c r="E87" s="191" t="s">
        <v>133</v>
      </c>
      <c r="F87" s="192">
        <v>63782.974000000002</v>
      </c>
      <c r="G87" s="193">
        <v>272442.45799999998</v>
      </c>
      <c r="H87" s="194">
        <v>18346.519</v>
      </c>
      <c r="I87" s="165"/>
      <c r="J87" s="188" t="s">
        <v>133</v>
      </c>
      <c r="K87" s="189">
        <v>29247.741999999998</v>
      </c>
      <c r="L87" s="190">
        <v>126902.875</v>
      </c>
      <c r="M87" s="189">
        <v>6115.78</v>
      </c>
      <c r="N87" s="191" t="s">
        <v>133</v>
      </c>
      <c r="O87" s="192">
        <v>30873.605</v>
      </c>
      <c r="P87" s="193">
        <v>132023.47500000001</v>
      </c>
      <c r="Q87" s="194">
        <v>6223.9560000000001</v>
      </c>
    </row>
    <row r="88" spans="1:17" x14ac:dyDescent="0.2">
      <c r="A88" s="188" t="s">
        <v>144</v>
      </c>
      <c r="B88" s="189">
        <v>41055.122000000003</v>
      </c>
      <c r="C88" s="190">
        <v>178167.739</v>
      </c>
      <c r="D88" s="189">
        <v>13474.058000000001</v>
      </c>
      <c r="E88" s="191" t="s">
        <v>144</v>
      </c>
      <c r="F88" s="192">
        <v>45152.705999999998</v>
      </c>
      <c r="G88" s="193">
        <v>193068.14499999999</v>
      </c>
      <c r="H88" s="194">
        <v>13968.612999999999</v>
      </c>
      <c r="I88" s="165"/>
      <c r="J88" s="188" t="s">
        <v>143</v>
      </c>
      <c r="K88" s="189">
        <v>25278.37</v>
      </c>
      <c r="L88" s="190">
        <v>109583.042</v>
      </c>
      <c r="M88" s="189">
        <v>7775.5569999999998</v>
      </c>
      <c r="N88" s="191" t="s">
        <v>143</v>
      </c>
      <c r="O88" s="192">
        <v>25589.376</v>
      </c>
      <c r="P88" s="193">
        <v>109394.277</v>
      </c>
      <c r="Q88" s="194">
        <v>6763.6409999999996</v>
      </c>
    </row>
    <row r="89" spans="1:17" x14ac:dyDescent="0.2">
      <c r="A89" s="188" t="s">
        <v>79</v>
      </c>
      <c r="B89" s="189">
        <v>35622.218000000001</v>
      </c>
      <c r="C89" s="190">
        <v>154554.34599999999</v>
      </c>
      <c r="D89" s="189">
        <v>13308.858</v>
      </c>
      <c r="E89" s="191" t="s">
        <v>79</v>
      </c>
      <c r="F89" s="192">
        <v>44208.947999999997</v>
      </c>
      <c r="G89" s="193">
        <v>188928.269</v>
      </c>
      <c r="H89" s="194">
        <v>14301.531000000001</v>
      </c>
      <c r="I89" s="165"/>
      <c r="J89" s="188" t="s">
        <v>137</v>
      </c>
      <c r="K89" s="189">
        <v>21607.796999999999</v>
      </c>
      <c r="L89" s="190">
        <v>93749.682000000001</v>
      </c>
      <c r="M89" s="189">
        <v>6168.1</v>
      </c>
      <c r="N89" s="191" t="s">
        <v>137</v>
      </c>
      <c r="O89" s="192">
        <v>22424.557000000001</v>
      </c>
      <c r="P89" s="193">
        <v>95818.607999999993</v>
      </c>
      <c r="Q89" s="194">
        <v>5995.18</v>
      </c>
    </row>
    <row r="90" spans="1:17" x14ac:dyDescent="0.2">
      <c r="A90" s="188" t="s">
        <v>141</v>
      </c>
      <c r="B90" s="189">
        <v>28661.287</v>
      </c>
      <c r="C90" s="190">
        <v>124313.273</v>
      </c>
      <c r="D90" s="189">
        <v>11198.782999999999</v>
      </c>
      <c r="E90" s="191" t="s">
        <v>141</v>
      </c>
      <c r="F90" s="192">
        <v>31932.852999999999</v>
      </c>
      <c r="G90" s="193">
        <v>136257.644</v>
      </c>
      <c r="H90" s="194">
        <v>10307.325000000001</v>
      </c>
      <c r="I90" s="165"/>
      <c r="J90" s="188" t="s">
        <v>76</v>
      </c>
      <c r="K90" s="189">
        <v>21264.626</v>
      </c>
      <c r="L90" s="190">
        <v>92278.130999999994</v>
      </c>
      <c r="M90" s="189">
        <v>6188.74</v>
      </c>
      <c r="N90" s="191" t="s">
        <v>76</v>
      </c>
      <c r="O90" s="192">
        <v>21198.469000000001</v>
      </c>
      <c r="P90" s="193">
        <v>90842.956000000006</v>
      </c>
      <c r="Q90" s="194">
        <v>5666.8469999999998</v>
      </c>
    </row>
    <row r="91" spans="1:17" x14ac:dyDescent="0.2">
      <c r="A91" s="188" t="s">
        <v>143</v>
      </c>
      <c r="B91" s="189">
        <v>26273.923999999999</v>
      </c>
      <c r="C91" s="190">
        <v>113937.47900000001</v>
      </c>
      <c r="D91" s="189">
        <v>6480.076</v>
      </c>
      <c r="E91" s="191" t="s">
        <v>140</v>
      </c>
      <c r="F91" s="192">
        <v>31290.817999999999</v>
      </c>
      <c r="G91" s="193">
        <v>133935.78599999999</v>
      </c>
      <c r="H91" s="194">
        <v>10070.105</v>
      </c>
      <c r="I91" s="165"/>
      <c r="J91" s="188" t="s">
        <v>144</v>
      </c>
      <c r="K91" s="189">
        <v>7272.8270000000002</v>
      </c>
      <c r="L91" s="190">
        <v>31579.275000000001</v>
      </c>
      <c r="M91" s="189">
        <v>1719.806</v>
      </c>
      <c r="N91" s="191" t="s">
        <v>144</v>
      </c>
      <c r="O91" s="192">
        <v>8467.9930000000004</v>
      </c>
      <c r="P91" s="193">
        <v>36174.519999999997</v>
      </c>
      <c r="Q91" s="194">
        <v>2188.8319999999999</v>
      </c>
    </row>
    <row r="92" spans="1:17" x14ac:dyDescent="0.2">
      <c r="A92" s="188" t="s">
        <v>146</v>
      </c>
      <c r="B92" s="189">
        <v>25106.977999999999</v>
      </c>
      <c r="C92" s="190">
        <v>108879.181</v>
      </c>
      <c r="D92" s="189">
        <v>10882.428</v>
      </c>
      <c r="E92" s="191" t="s">
        <v>146</v>
      </c>
      <c r="F92" s="192">
        <v>29417.811000000002</v>
      </c>
      <c r="G92" s="193">
        <v>125800.52899999999</v>
      </c>
      <c r="H92" s="194">
        <v>11666.986999999999</v>
      </c>
      <c r="I92" s="165"/>
      <c r="J92" s="188" t="s">
        <v>135</v>
      </c>
      <c r="K92" s="189">
        <v>5911.4390000000003</v>
      </c>
      <c r="L92" s="190">
        <v>25609.752</v>
      </c>
      <c r="M92" s="189">
        <v>977.23400000000004</v>
      </c>
      <c r="N92" s="191" t="s">
        <v>136</v>
      </c>
      <c r="O92" s="192">
        <v>8121.549</v>
      </c>
      <c r="P92" s="193">
        <v>34661.896999999997</v>
      </c>
      <c r="Q92" s="194">
        <v>1679.5609999999999</v>
      </c>
    </row>
    <row r="93" spans="1:17" x14ac:dyDescent="0.2">
      <c r="A93" s="188" t="s">
        <v>140</v>
      </c>
      <c r="B93" s="189">
        <v>22226.499</v>
      </c>
      <c r="C93" s="190">
        <v>96637.718999999997</v>
      </c>
      <c r="D93" s="189">
        <v>8186.9409999999998</v>
      </c>
      <c r="E93" s="191" t="s">
        <v>222</v>
      </c>
      <c r="F93" s="192">
        <v>24035.991999999998</v>
      </c>
      <c r="G93" s="193">
        <v>102713.382</v>
      </c>
      <c r="H93" s="194">
        <v>8314.6859999999997</v>
      </c>
      <c r="I93" s="165"/>
      <c r="J93" s="188" t="s">
        <v>136</v>
      </c>
      <c r="K93" s="189">
        <v>5084.5829999999996</v>
      </c>
      <c r="L93" s="190">
        <v>22012.953000000001</v>
      </c>
      <c r="M93" s="189">
        <v>1052.2460000000001</v>
      </c>
      <c r="N93" s="191" t="s">
        <v>135</v>
      </c>
      <c r="O93" s="192">
        <v>7840.7690000000002</v>
      </c>
      <c r="P93" s="193">
        <v>33475.629999999997</v>
      </c>
      <c r="Q93" s="194">
        <v>1480.0740000000001</v>
      </c>
    </row>
    <row r="94" spans="1:17" x14ac:dyDescent="0.2">
      <c r="A94" s="188" t="s">
        <v>149</v>
      </c>
      <c r="B94" s="189">
        <v>15518.498</v>
      </c>
      <c r="C94" s="190">
        <v>67577.032999999996</v>
      </c>
      <c r="D94" s="189">
        <v>5970.634</v>
      </c>
      <c r="E94" s="191" t="s">
        <v>143</v>
      </c>
      <c r="F94" s="192">
        <v>21316.196</v>
      </c>
      <c r="G94" s="193">
        <v>91125.058000000005</v>
      </c>
      <c r="H94" s="194">
        <v>5882.7529999999997</v>
      </c>
      <c r="I94" s="165"/>
      <c r="J94" s="188" t="s">
        <v>160</v>
      </c>
      <c r="K94" s="189">
        <v>2725.1289999999999</v>
      </c>
      <c r="L94" s="190">
        <v>11853.873</v>
      </c>
      <c r="M94" s="189">
        <v>1170.5429999999999</v>
      </c>
      <c r="N94" s="191" t="s">
        <v>176</v>
      </c>
      <c r="O94" s="192">
        <v>4198.3360000000002</v>
      </c>
      <c r="P94" s="193">
        <v>17901.383000000002</v>
      </c>
      <c r="Q94" s="194">
        <v>690.32600000000002</v>
      </c>
    </row>
    <row r="95" spans="1:17" x14ac:dyDescent="0.2">
      <c r="A95" s="188" t="s">
        <v>142</v>
      </c>
      <c r="B95" s="189">
        <v>15014.675999999999</v>
      </c>
      <c r="C95" s="190">
        <v>65169.946000000004</v>
      </c>
      <c r="D95" s="189">
        <v>6638.8130000000001</v>
      </c>
      <c r="E95" s="191" t="s">
        <v>136</v>
      </c>
      <c r="F95" s="192">
        <v>18648.246999999999</v>
      </c>
      <c r="G95" s="193">
        <v>79653.237999999998</v>
      </c>
      <c r="H95" s="194">
        <v>6679.4629999999997</v>
      </c>
      <c r="I95" s="165"/>
      <c r="J95" s="188" t="s">
        <v>134</v>
      </c>
      <c r="K95" s="189">
        <v>2298.2530000000002</v>
      </c>
      <c r="L95" s="190">
        <v>9951.3080000000009</v>
      </c>
      <c r="M95" s="189">
        <v>408.18099999999998</v>
      </c>
      <c r="N95" s="191" t="s">
        <v>160</v>
      </c>
      <c r="O95" s="192">
        <v>3766.5059999999999</v>
      </c>
      <c r="P95" s="193">
        <v>16074.788</v>
      </c>
      <c r="Q95" s="194">
        <v>1498.915</v>
      </c>
    </row>
    <row r="96" spans="1:17" x14ac:dyDescent="0.2">
      <c r="A96" s="188" t="s">
        <v>222</v>
      </c>
      <c r="B96" s="189">
        <v>14197.013000000001</v>
      </c>
      <c r="C96" s="190">
        <v>61623.302000000003</v>
      </c>
      <c r="D96" s="189">
        <v>5885.42</v>
      </c>
      <c r="E96" s="191" t="s">
        <v>149</v>
      </c>
      <c r="F96" s="192">
        <v>15060.717000000001</v>
      </c>
      <c r="G96" s="193">
        <v>64236.631999999998</v>
      </c>
      <c r="H96" s="194">
        <v>5383.8649999999998</v>
      </c>
      <c r="I96" s="165"/>
      <c r="J96" s="188" t="s">
        <v>141</v>
      </c>
      <c r="K96" s="189">
        <v>1891.8009999999999</v>
      </c>
      <c r="L96" s="190">
        <v>8249.7870000000003</v>
      </c>
      <c r="M96" s="189">
        <v>403.35700000000003</v>
      </c>
      <c r="N96" s="191" t="s">
        <v>141</v>
      </c>
      <c r="O96" s="192">
        <v>2626.5349999999999</v>
      </c>
      <c r="P96" s="193">
        <v>11172.637000000001</v>
      </c>
      <c r="Q96" s="194">
        <v>437.83100000000002</v>
      </c>
    </row>
    <row r="97" spans="1:17" x14ac:dyDescent="0.2">
      <c r="A97" s="188" t="s">
        <v>136</v>
      </c>
      <c r="B97" s="189">
        <v>13774.913</v>
      </c>
      <c r="C97" s="190">
        <v>59779.896999999997</v>
      </c>
      <c r="D97" s="189">
        <v>5035.3969999999999</v>
      </c>
      <c r="E97" s="191" t="s">
        <v>219</v>
      </c>
      <c r="F97" s="192">
        <v>14347.762000000001</v>
      </c>
      <c r="G97" s="193">
        <v>61444.160000000003</v>
      </c>
      <c r="H97" s="194">
        <v>3996.3870000000002</v>
      </c>
      <c r="I97" s="165"/>
      <c r="J97" s="188" t="s">
        <v>176</v>
      </c>
      <c r="K97" s="189">
        <v>1678.7</v>
      </c>
      <c r="L97" s="190">
        <v>7299.0169999999998</v>
      </c>
      <c r="M97" s="189">
        <v>286.11</v>
      </c>
      <c r="N97" s="191" t="s">
        <v>138</v>
      </c>
      <c r="O97" s="192">
        <v>2282.6179999999999</v>
      </c>
      <c r="P97" s="193">
        <v>9747.0689999999995</v>
      </c>
      <c r="Q97" s="194">
        <v>876.61699999999996</v>
      </c>
    </row>
    <row r="98" spans="1:17" x14ac:dyDescent="0.2">
      <c r="A98" s="188" t="s">
        <v>219</v>
      </c>
      <c r="B98" s="189">
        <v>10124.967000000001</v>
      </c>
      <c r="C98" s="190">
        <v>44019.828000000001</v>
      </c>
      <c r="D98" s="189">
        <v>3332.5659999999998</v>
      </c>
      <c r="E98" s="191" t="s">
        <v>142</v>
      </c>
      <c r="F98" s="192">
        <v>13502.894</v>
      </c>
      <c r="G98" s="193">
        <v>57679.743000000002</v>
      </c>
      <c r="H98" s="194">
        <v>4657.7359999999999</v>
      </c>
      <c r="I98" s="165"/>
      <c r="J98" s="188" t="s">
        <v>138</v>
      </c>
      <c r="K98" s="189">
        <v>1645.104</v>
      </c>
      <c r="L98" s="190">
        <v>7128.2039999999997</v>
      </c>
      <c r="M98" s="189">
        <v>434.69600000000003</v>
      </c>
      <c r="N98" s="191" t="s">
        <v>134</v>
      </c>
      <c r="O98" s="192">
        <v>2061.7249999999999</v>
      </c>
      <c r="P98" s="193">
        <v>8810.4590000000007</v>
      </c>
      <c r="Q98" s="194">
        <v>410.71800000000002</v>
      </c>
    </row>
    <row r="99" spans="1:17" x14ac:dyDescent="0.2">
      <c r="A99" s="188" t="s">
        <v>135</v>
      </c>
      <c r="B99" s="189">
        <v>10038.795</v>
      </c>
      <c r="C99" s="190">
        <v>43586.535000000003</v>
      </c>
      <c r="D99" s="189">
        <v>3791.4859999999999</v>
      </c>
      <c r="E99" s="191" t="s">
        <v>76</v>
      </c>
      <c r="F99" s="192">
        <v>13144.344999999999</v>
      </c>
      <c r="G99" s="193">
        <v>56090.51</v>
      </c>
      <c r="H99" s="194">
        <v>4050.2310000000002</v>
      </c>
      <c r="I99" s="165"/>
      <c r="J99" s="188" t="s">
        <v>202</v>
      </c>
      <c r="K99" s="189">
        <v>906.42200000000003</v>
      </c>
      <c r="L99" s="190">
        <v>3937.5770000000002</v>
      </c>
      <c r="M99" s="189">
        <v>258.11</v>
      </c>
      <c r="N99" s="191" t="s">
        <v>202</v>
      </c>
      <c r="O99" s="192">
        <v>2000.8579999999999</v>
      </c>
      <c r="P99" s="193">
        <v>8529.3330000000005</v>
      </c>
      <c r="Q99" s="194">
        <v>520.18200000000002</v>
      </c>
    </row>
    <row r="100" spans="1:17" ht="13.5" thickBot="1" x14ac:dyDescent="0.25">
      <c r="A100" s="195" t="s">
        <v>160</v>
      </c>
      <c r="B100" s="196">
        <v>9994.0470000000005</v>
      </c>
      <c r="C100" s="197">
        <v>43381.107000000004</v>
      </c>
      <c r="D100" s="196">
        <v>3522.5529999999999</v>
      </c>
      <c r="E100" s="198" t="s">
        <v>234</v>
      </c>
      <c r="F100" s="199">
        <v>12783.93</v>
      </c>
      <c r="G100" s="200">
        <v>54583.127999999997</v>
      </c>
      <c r="H100" s="201">
        <v>3649.8809999999999</v>
      </c>
      <c r="I100" s="165"/>
      <c r="J100" s="195" t="s">
        <v>221</v>
      </c>
      <c r="K100" s="196">
        <v>782.73699999999997</v>
      </c>
      <c r="L100" s="197">
        <v>3406.9920000000002</v>
      </c>
      <c r="M100" s="196">
        <v>330.36</v>
      </c>
      <c r="N100" s="198" t="s">
        <v>139</v>
      </c>
      <c r="O100" s="199">
        <v>1809.57</v>
      </c>
      <c r="P100" s="200">
        <v>7781.4470000000001</v>
      </c>
      <c r="Q100" s="201">
        <v>459.25900000000001</v>
      </c>
    </row>
    <row r="102" spans="1:17" ht="14.25" x14ac:dyDescent="0.2">
      <c r="A102" s="93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U48" sqref="U48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6" t="s">
        <v>123</v>
      </c>
    </row>
    <row r="3" spans="1:21" x14ac:dyDescent="0.2">
      <c r="I3" s="243"/>
      <c r="J3" s="243"/>
    </row>
    <row r="4" spans="1:21" x14ac:dyDescent="0.2">
      <c r="B4" t="s">
        <v>248</v>
      </c>
    </row>
    <row r="5" spans="1:21" ht="20.25" x14ac:dyDescent="0.3">
      <c r="B5" s="92" t="s">
        <v>121</v>
      </c>
      <c r="H5" s="243"/>
      <c r="L5" s="214"/>
      <c r="M5" s="214"/>
      <c r="N5" s="74"/>
      <c r="O5" s="74"/>
      <c r="P5" s="217"/>
      <c r="Q5" s="74"/>
      <c r="R5" s="74"/>
      <c r="S5" s="74"/>
    </row>
    <row r="6" spans="1:21" ht="27.75" thickBot="1" x14ac:dyDescent="0.4">
      <c r="B6" s="91" t="s">
        <v>118</v>
      </c>
      <c r="F6" s="74"/>
      <c r="G6" s="74"/>
    </row>
    <row r="7" spans="1:21" ht="14.25" x14ac:dyDescent="0.2">
      <c r="A7" s="321"/>
      <c r="B7" s="322"/>
      <c r="C7" s="76"/>
      <c r="D7" s="77" t="s">
        <v>100</v>
      </c>
      <c r="E7" s="78"/>
      <c r="F7" s="78"/>
      <c r="G7" s="78"/>
      <c r="H7" s="78"/>
      <c r="I7" s="79"/>
      <c r="J7" s="77" t="s">
        <v>101</v>
      </c>
      <c r="K7" s="78"/>
      <c r="L7" s="78"/>
      <c r="M7" s="78"/>
      <c r="N7" s="78"/>
      <c r="O7" s="79"/>
      <c r="P7" s="77" t="s">
        <v>120</v>
      </c>
      <c r="Q7" s="89"/>
      <c r="R7" s="146"/>
      <c r="S7" s="147"/>
    </row>
    <row r="8" spans="1:21" ht="14.25" x14ac:dyDescent="0.2">
      <c r="A8" s="321"/>
      <c r="B8" s="323" t="s">
        <v>102</v>
      </c>
      <c r="C8" s="80" t="s">
        <v>103</v>
      </c>
      <c r="D8" s="81" t="s">
        <v>104</v>
      </c>
      <c r="E8" s="81"/>
      <c r="F8" s="81" t="s">
        <v>165</v>
      </c>
      <c r="G8" s="81"/>
      <c r="H8" s="81" t="s">
        <v>105</v>
      </c>
      <c r="I8" s="82"/>
      <c r="J8" s="81" t="s">
        <v>104</v>
      </c>
      <c r="K8" s="81"/>
      <c r="L8" s="81" t="s">
        <v>165</v>
      </c>
      <c r="M8" s="81"/>
      <c r="N8" s="81" t="s">
        <v>105</v>
      </c>
      <c r="O8" s="82"/>
      <c r="P8" s="81" t="s">
        <v>104</v>
      </c>
      <c r="Q8" s="81"/>
      <c r="R8" s="148" t="s">
        <v>165</v>
      </c>
      <c r="S8" s="90"/>
    </row>
    <row r="9" spans="1:21" ht="13.5" thickBot="1" x14ac:dyDescent="0.25">
      <c r="A9" s="321"/>
      <c r="B9" s="324"/>
      <c r="C9" s="83"/>
      <c r="D9" s="234" t="s">
        <v>257</v>
      </c>
      <c r="E9" s="223" t="s">
        <v>258</v>
      </c>
      <c r="F9" s="222" t="s">
        <v>257</v>
      </c>
      <c r="G9" s="223" t="s">
        <v>258</v>
      </c>
      <c r="H9" s="225" t="s">
        <v>257</v>
      </c>
      <c r="I9" s="226" t="s">
        <v>258</v>
      </c>
      <c r="J9" s="236" t="s">
        <v>257</v>
      </c>
      <c r="K9" s="109" t="s">
        <v>258</v>
      </c>
      <c r="L9" s="149" t="s">
        <v>257</v>
      </c>
      <c r="M9" s="109" t="s">
        <v>258</v>
      </c>
      <c r="N9" s="108" t="s">
        <v>257</v>
      </c>
      <c r="O9" s="110" t="s">
        <v>258</v>
      </c>
      <c r="P9" s="236" t="s">
        <v>257</v>
      </c>
      <c r="Q9" s="109" t="s">
        <v>258</v>
      </c>
      <c r="R9" s="150" t="s">
        <v>257</v>
      </c>
      <c r="S9" s="111" t="s">
        <v>258</v>
      </c>
    </row>
    <row r="10" spans="1:21" ht="15.75" x14ac:dyDescent="0.25">
      <c r="A10" s="321"/>
      <c r="B10" s="327" t="s">
        <v>106</v>
      </c>
      <c r="C10" s="274"/>
      <c r="D10" s="235">
        <f t="shared" ref="D10:Q10" si="0">SUM(D11:D16)</f>
        <v>1343576.2849999999</v>
      </c>
      <c r="E10" s="224">
        <f t="shared" si="0"/>
        <v>1825251.7340000002</v>
      </c>
      <c r="F10" s="227">
        <f>SUM(F11:F16)</f>
        <v>5832840.5829999996</v>
      </c>
      <c r="G10" s="228">
        <f>SUM(G11:G16)</f>
        <v>7801362.6940000001</v>
      </c>
      <c r="H10" s="233">
        <f t="shared" si="0"/>
        <v>1209047.5919999999</v>
      </c>
      <c r="I10" s="237">
        <f t="shared" si="0"/>
        <v>1222381.6540000001</v>
      </c>
      <c r="J10" s="235">
        <f t="shared" si="0"/>
        <v>726542.43699999992</v>
      </c>
      <c r="K10" s="211">
        <f t="shared" si="0"/>
        <v>802539.19099999999</v>
      </c>
      <c r="L10" s="212">
        <f t="shared" si="0"/>
        <v>3152638.3880000003</v>
      </c>
      <c r="M10" s="211">
        <f t="shared" si="0"/>
        <v>3430830.7540000007</v>
      </c>
      <c r="N10" s="213">
        <f t="shared" si="0"/>
        <v>548777.14199999999</v>
      </c>
      <c r="O10" s="239">
        <f t="shared" si="0"/>
        <v>524487.21399999992</v>
      </c>
      <c r="P10" s="235">
        <f t="shared" si="0"/>
        <v>617033.848</v>
      </c>
      <c r="Q10" s="204">
        <f t="shared" si="0"/>
        <v>1022712.5429999999</v>
      </c>
      <c r="R10" s="203">
        <f>SUM(R11:R16)</f>
        <v>2680202.1950000003</v>
      </c>
      <c r="S10" s="204">
        <f>SUM(S11:S16)</f>
        <v>4370531.9400000004</v>
      </c>
      <c r="T10" s="216"/>
      <c r="U10" s="348"/>
    </row>
    <row r="11" spans="1:21" x14ac:dyDescent="0.2">
      <c r="A11" s="321"/>
      <c r="B11" s="328" t="s">
        <v>107</v>
      </c>
      <c r="C11" s="266" t="s">
        <v>185</v>
      </c>
      <c r="D11" s="267">
        <v>250485.86799999999</v>
      </c>
      <c r="E11" s="268">
        <v>352164.89</v>
      </c>
      <c r="F11" s="151">
        <v>1087532.7150000001</v>
      </c>
      <c r="G11" s="85">
        <v>1504552.7830000001</v>
      </c>
      <c r="H11" s="267">
        <v>560411.86800000002</v>
      </c>
      <c r="I11" s="269">
        <v>543776.973</v>
      </c>
      <c r="J11" s="267">
        <v>115210.103</v>
      </c>
      <c r="K11" s="268">
        <v>145888.52499999999</v>
      </c>
      <c r="L11" s="151">
        <v>499895.82500000001</v>
      </c>
      <c r="M11" s="85">
        <v>622643.77899999998</v>
      </c>
      <c r="N11" s="267">
        <v>235290.68900000001</v>
      </c>
      <c r="O11" s="269">
        <v>189085.93700000001</v>
      </c>
      <c r="P11" s="270">
        <v>135275.76499999998</v>
      </c>
      <c r="Q11" s="271">
        <v>206276.36500000002</v>
      </c>
      <c r="R11" s="152">
        <f t="shared" ref="Q11:S16" si="1">F11-L11</f>
        <v>587636.89000000013</v>
      </c>
      <c r="S11" s="153">
        <f t="shared" si="1"/>
        <v>881909.00400000007</v>
      </c>
      <c r="T11" s="216"/>
      <c r="U11" s="348"/>
    </row>
    <row r="12" spans="1:21" x14ac:dyDescent="0.2">
      <c r="A12" s="321"/>
      <c r="B12" s="328" t="s">
        <v>108</v>
      </c>
      <c r="C12" s="266" t="s">
        <v>109</v>
      </c>
      <c r="D12" s="267">
        <v>173783.67600000001</v>
      </c>
      <c r="E12" s="268">
        <v>231844.65700000001</v>
      </c>
      <c r="F12" s="151">
        <v>754473.75399999996</v>
      </c>
      <c r="G12" s="85">
        <v>992592.56</v>
      </c>
      <c r="H12" s="267">
        <v>102163.855</v>
      </c>
      <c r="I12" s="269">
        <v>113307.86500000001</v>
      </c>
      <c r="J12" s="267">
        <v>214339.75899999999</v>
      </c>
      <c r="K12" s="268">
        <v>145182.06099999999</v>
      </c>
      <c r="L12" s="151">
        <v>930281.93799999997</v>
      </c>
      <c r="M12" s="85">
        <v>621944.96299999999</v>
      </c>
      <c r="N12" s="267">
        <v>106887.319</v>
      </c>
      <c r="O12" s="269">
        <v>85708.667000000001</v>
      </c>
      <c r="P12" s="270">
        <v>-40556.082999999984</v>
      </c>
      <c r="Q12" s="271">
        <f t="shared" si="1"/>
        <v>86662.59600000002</v>
      </c>
      <c r="R12" s="152">
        <f t="shared" si="1"/>
        <v>-175808.18400000001</v>
      </c>
      <c r="S12" s="153">
        <f t="shared" si="1"/>
        <v>370647.59700000007</v>
      </c>
      <c r="T12" s="216"/>
      <c r="U12" s="348"/>
    </row>
    <row r="13" spans="1:21" x14ac:dyDescent="0.2">
      <c r="A13" s="321"/>
      <c r="B13" s="328" t="s">
        <v>110</v>
      </c>
      <c r="C13" s="266" t="s">
        <v>111</v>
      </c>
      <c r="D13" s="267">
        <v>94370.582999999999</v>
      </c>
      <c r="E13" s="268">
        <v>109383.662</v>
      </c>
      <c r="F13" s="151">
        <v>409734.32900000003</v>
      </c>
      <c r="G13" s="85">
        <v>467677.804</v>
      </c>
      <c r="H13" s="267">
        <v>85174.361999999994</v>
      </c>
      <c r="I13" s="269">
        <v>89807.288</v>
      </c>
      <c r="J13" s="267">
        <v>65351.608</v>
      </c>
      <c r="K13" s="268">
        <v>76708.316000000006</v>
      </c>
      <c r="L13" s="151">
        <v>283477.02799999999</v>
      </c>
      <c r="M13" s="85">
        <v>328096.26500000001</v>
      </c>
      <c r="N13" s="267">
        <v>56878.180999999997</v>
      </c>
      <c r="O13" s="269">
        <v>67321.285999999993</v>
      </c>
      <c r="P13" s="270">
        <v>29018.974999999999</v>
      </c>
      <c r="Q13" s="271">
        <v>32675.34599999999</v>
      </c>
      <c r="R13" s="152">
        <f t="shared" si="1"/>
        <v>126257.30100000004</v>
      </c>
      <c r="S13" s="153">
        <f t="shared" si="1"/>
        <v>139581.53899999999</v>
      </c>
      <c r="T13" s="216"/>
      <c r="U13" s="348"/>
    </row>
    <row r="14" spans="1:21" x14ac:dyDescent="0.2">
      <c r="A14" s="321"/>
      <c r="B14" s="328" t="s">
        <v>112</v>
      </c>
      <c r="C14" s="266" t="s">
        <v>113</v>
      </c>
      <c r="D14" s="267">
        <v>134406.31099999999</v>
      </c>
      <c r="E14" s="268">
        <v>201735.42800000001</v>
      </c>
      <c r="F14" s="151">
        <v>583726.83200000005</v>
      </c>
      <c r="G14" s="85">
        <v>862643.11</v>
      </c>
      <c r="H14" s="267">
        <v>203081.00399999999</v>
      </c>
      <c r="I14" s="269">
        <v>198136.66800000001</v>
      </c>
      <c r="J14" s="267">
        <v>28061.276999999998</v>
      </c>
      <c r="K14" s="268">
        <v>43596.271999999997</v>
      </c>
      <c r="L14" s="151">
        <v>121779.807</v>
      </c>
      <c r="M14" s="85">
        <v>186215.00899999999</v>
      </c>
      <c r="N14" s="267">
        <v>57745.372000000003</v>
      </c>
      <c r="O14" s="269">
        <v>80812.642999999996</v>
      </c>
      <c r="P14" s="270">
        <v>106345.03399999999</v>
      </c>
      <c r="Q14" s="271">
        <v>158139.15600000002</v>
      </c>
      <c r="R14" s="152">
        <f t="shared" si="1"/>
        <v>461947.02500000002</v>
      </c>
      <c r="S14" s="153">
        <f t="shared" si="1"/>
        <v>676428.10100000002</v>
      </c>
      <c r="T14" s="216"/>
      <c r="U14" s="348"/>
    </row>
    <row r="15" spans="1:21" x14ac:dyDescent="0.2">
      <c r="A15" s="321"/>
      <c r="B15" s="328" t="s">
        <v>114</v>
      </c>
      <c r="C15" s="266" t="s">
        <v>115</v>
      </c>
      <c r="D15" s="267">
        <v>120284.061</v>
      </c>
      <c r="E15" s="268">
        <v>249288.625</v>
      </c>
      <c r="F15" s="151">
        <v>522234.94</v>
      </c>
      <c r="G15" s="85">
        <v>1064051.4240000001</v>
      </c>
      <c r="H15" s="267">
        <v>42693.014000000003</v>
      </c>
      <c r="I15" s="269">
        <v>53501.828999999998</v>
      </c>
      <c r="J15" s="267">
        <v>53649.116000000002</v>
      </c>
      <c r="K15" s="268">
        <v>95513.415999999997</v>
      </c>
      <c r="L15" s="151">
        <v>232814.726</v>
      </c>
      <c r="M15" s="85">
        <v>407926.52100000001</v>
      </c>
      <c r="N15" s="267">
        <v>14831.678</v>
      </c>
      <c r="O15" s="269">
        <v>17918.356</v>
      </c>
      <c r="P15" s="270">
        <v>66634.945000000007</v>
      </c>
      <c r="Q15" s="271">
        <v>153775.209</v>
      </c>
      <c r="R15" s="152">
        <f t="shared" si="1"/>
        <v>289420.21400000004</v>
      </c>
      <c r="S15" s="153">
        <f t="shared" si="1"/>
        <v>656124.90300000017</v>
      </c>
      <c r="T15" s="216"/>
      <c r="U15" s="348"/>
    </row>
    <row r="16" spans="1:21" ht="13.5" thickBot="1" x14ac:dyDescent="0.25">
      <c r="A16" s="321"/>
      <c r="B16" s="329" t="s">
        <v>116</v>
      </c>
      <c r="C16" s="275" t="s">
        <v>117</v>
      </c>
      <c r="D16" s="276">
        <v>570245.78599999996</v>
      </c>
      <c r="E16" s="277">
        <v>680834.47199999995</v>
      </c>
      <c r="F16" s="154">
        <v>2475138.0129999998</v>
      </c>
      <c r="G16" s="87">
        <v>2909845.0129999998</v>
      </c>
      <c r="H16" s="276">
        <v>215523.489</v>
      </c>
      <c r="I16" s="278">
        <v>223851.03099999999</v>
      </c>
      <c r="J16" s="276">
        <v>249930.57399999999</v>
      </c>
      <c r="K16" s="277">
        <v>295650.60100000002</v>
      </c>
      <c r="L16" s="154">
        <v>1084389.064</v>
      </c>
      <c r="M16" s="87">
        <v>1264004.2169999999</v>
      </c>
      <c r="N16" s="276">
        <v>77143.903000000006</v>
      </c>
      <c r="O16" s="278">
        <v>83640.324999999997</v>
      </c>
      <c r="P16" s="279">
        <v>320315.21199999994</v>
      </c>
      <c r="Q16" s="280">
        <v>385183.87099999993</v>
      </c>
      <c r="R16" s="155">
        <f t="shared" si="1"/>
        <v>1390748.9489999998</v>
      </c>
      <c r="S16" s="156">
        <f t="shared" si="1"/>
        <v>1645840.7959999999</v>
      </c>
      <c r="U16" s="348"/>
    </row>
    <row r="17" spans="1:19" x14ac:dyDescent="0.2">
      <c r="E17" s="205"/>
      <c r="G17" s="205"/>
      <c r="H17" s="205"/>
      <c r="I17" s="205"/>
      <c r="L17" s="205"/>
      <c r="M17" s="205"/>
      <c r="N17" s="205"/>
      <c r="O17" s="205"/>
      <c r="R17" s="301"/>
    </row>
    <row r="18" spans="1:19" ht="27.75" thickBot="1" x14ac:dyDescent="0.4">
      <c r="B18" s="91" t="s">
        <v>122</v>
      </c>
      <c r="G18" s="205"/>
      <c r="I18" s="205"/>
      <c r="L18" s="205"/>
    </row>
    <row r="19" spans="1:19" ht="14.25" x14ac:dyDescent="0.2">
      <c r="A19" s="321"/>
      <c r="B19" s="322"/>
      <c r="C19" s="157"/>
      <c r="D19" s="77" t="s">
        <v>100</v>
      </c>
      <c r="E19" s="78"/>
      <c r="F19" s="78"/>
      <c r="G19" s="78"/>
      <c r="H19" s="78"/>
      <c r="I19" s="79"/>
      <c r="J19" s="77" t="s">
        <v>101</v>
      </c>
      <c r="K19" s="78"/>
      <c r="L19" s="78"/>
      <c r="M19" s="78"/>
      <c r="N19" s="78"/>
      <c r="O19" s="79"/>
      <c r="P19" s="242" t="s">
        <v>120</v>
      </c>
      <c r="Q19" s="89"/>
      <c r="R19" s="146"/>
      <c r="S19" s="147"/>
    </row>
    <row r="20" spans="1:19" ht="14.25" x14ac:dyDescent="0.2">
      <c r="A20" s="321"/>
      <c r="B20" s="323" t="s">
        <v>102</v>
      </c>
      <c r="C20" s="158" t="s">
        <v>103</v>
      </c>
      <c r="D20" s="81" t="s">
        <v>104</v>
      </c>
      <c r="E20" s="81"/>
      <c r="F20" s="81" t="s">
        <v>165</v>
      </c>
      <c r="G20" s="81"/>
      <c r="H20" s="81" t="s">
        <v>105</v>
      </c>
      <c r="I20" s="82"/>
      <c r="J20" s="81" t="s">
        <v>104</v>
      </c>
      <c r="K20" s="81"/>
      <c r="L20" s="81" t="s">
        <v>165</v>
      </c>
      <c r="M20" s="81"/>
      <c r="N20" s="81" t="s">
        <v>105</v>
      </c>
      <c r="O20" s="82"/>
      <c r="P20" s="148" t="s">
        <v>104</v>
      </c>
      <c r="Q20" s="81"/>
      <c r="R20" s="148" t="s">
        <v>165</v>
      </c>
      <c r="S20" s="90"/>
    </row>
    <row r="21" spans="1:19" ht="13.5" thickBot="1" x14ac:dyDescent="0.25">
      <c r="A21" s="321"/>
      <c r="B21" s="324"/>
      <c r="C21" s="159"/>
      <c r="D21" s="234" t="s">
        <v>257</v>
      </c>
      <c r="E21" s="223" t="s">
        <v>258</v>
      </c>
      <c r="F21" s="222" t="s">
        <v>257</v>
      </c>
      <c r="G21" s="223" t="s">
        <v>258</v>
      </c>
      <c r="H21" s="225" t="s">
        <v>257</v>
      </c>
      <c r="I21" s="226" t="s">
        <v>258</v>
      </c>
      <c r="J21" s="236" t="s">
        <v>257</v>
      </c>
      <c r="K21" s="109" t="s">
        <v>258</v>
      </c>
      <c r="L21" s="149" t="s">
        <v>257</v>
      </c>
      <c r="M21" s="109" t="s">
        <v>258</v>
      </c>
      <c r="N21" s="108" t="s">
        <v>257</v>
      </c>
      <c r="O21" s="110" t="s">
        <v>258</v>
      </c>
      <c r="P21" s="236" t="s">
        <v>257</v>
      </c>
      <c r="Q21" s="109" t="s">
        <v>258</v>
      </c>
      <c r="R21" s="150" t="s">
        <v>257</v>
      </c>
      <c r="S21" s="111" t="s">
        <v>258</v>
      </c>
    </row>
    <row r="22" spans="1:19" ht="15.75" x14ac:dyDescent="0.25">
      <c r="A22" s="321"/>
      <c r="B22" s="327" t="s">
        <v>106</v>
      </c>
      <c r="C22" s="238"/>
      <c r="D22" s="235">
        <f t="shared" ref="D22:S22" si="2">SUM(D23:D28)</f>
        <v>9.0050000000000008</v>
      </c>
      <c r="E22" s="211">
        <f t="shared" si="2"/>
        <v>10.536999999999999</v>
      </c>
      <c r="F22" s="212">
        <f t="shared" si="2"/>
        <v>38.902999999999999</v>
      </c>
      <c r="G22" s="211">
        <f t="shared" si="2"/>
        <v>45.048000000000002</v>
      </c>
      <c r="H22" s="213">
        <f t="shared" si="2"/>
        <v>1.9950000000000001</v>
      </c>
      <c r="I22" s="239">
        <f t="shared" si="2"/>
        <v>1.401</v>
      </c>
      <c r="J22" s="235">
        <f t="shared" si="2"/>
        <v>0</v>
      </c>
      <c r="K22" s="211">
        <f t="shared" si="2"/>
        <v>0</v>
      </c>
      <c r="L22" s="212">
        <f>SUM(L23:L28)</f>
        <v>0</v>
      </c>
      <c r="M22" s="211">
        <f>SUM(M23:M28)</f>
        <v>0</v>
      </c>
      <c r="N22" s="213">
        <f t="shared" si="2"/>
        <v>0</v>
      </c>
      <c r="O22" s="239">
        <f t="shared" si="2"/>
        <v>0</v>
      </c>
      <c r="P22" s="235">
        <f t="shared" si="2"/>
        <v>9.0050000000000008</v>
      </c>
      <c r="Q22" s="224">
        <f t="shared" si="2"/>
        <v>10.536999999999999</v>
      </c>
      <c r="R22" s="337">
        <f t="shared" si="2"/>
        <v>38.902999999999999</v>
      </c>
      <c r="S22" s="204">
        <f t="shared" si="2"/>
        <v>45.048000000000002</v>
      </c>
    </row>
    <row r="23" spans="1:19" x14ac:dyDescent="0.2">
      <c r="A23" s="321"/>
      <c r="B23" s="328" t="s">
        <v>107</v>
      </c>
      <c r="C23" s="266" t="s">
        <v>185</v>
      </c>
      <c r="D23" s="267"/>
      <c r="E23" s="268"/>
      <c r="F23" s="84"/>
      <c r="G23" s="85"/>
      <c r="H23" s="267"/>
      <c r="I23" s="269"/>
      <c r="J23" s="209"/>
      <c r="K23" s="85"/>
      <c r="L23" s="151"/>
      <c r="M23" s="85"/>
      <c r="N23" s="84"/>
      <c r="O23" s="240"/>
      <c r="P23" s="270"/>
      <c r="Q23" s="335"/>
      <c r="R23" s="338"/>
      <c r="S23" s="153"/>
    </row>
    <row r="24" spans="1:19" x14ac:dyDescent="0.2">
      <c r="A24" s="321"/>
      <c r="B24" s="328" t="s">
        <v>108</v>
      </c>
      <c r="C24" s="266" t="s">
        <v>109</v>
      </c>
      <c r="D24" s="267"/>
      <c r="E24" s="268">
        <v>10.039</v>
      </c>
      <c r="F24" s="84"/>
      <c r="G24" s="85">
        <v>42.933999999999997</v>
      </c>
      <c r="H24" s="267"/>
      <c r="I24" s="269">
        <v>1.345</v>
      </c>
      <c r="J24" s="209"/>
      <c r="K24" s="85"/>
      <c r="L24" s="151"/>
      <c r="M24" s="85"/>
      <c r="N24" s="84"/>
      <c r="O24" s="240"/>
      <c r="P24" s="270"/>
      <c r="Q24" s="335">
        <f t="shared" ref="P24:S28" si="3">E24-K24</f>
        <v>10.039</v>
      </c>
      <c r="R24" s="338"/>
      <c r="S24" s="153">
        <f t="shared" si="3"/>
        <v>42.933999999999997</v>
      </c>
    </row>
    <row r="25" spans="1:19" x14ac:dyDescent="0.2">
      <c r="A25" s="321"/>
      <c r="B25" s="328" t="s">
        <v>110</v>
      </c>
      <c r="C25" s="266" t="s">
        <v>111</v>
      </c>
      <c r="D25" s="267"/>
      <c r="E25" s="268">
        <v>0.43</v>
      </c>
      <c r="F25" s="84"/>
      <c r="G25" s="85">
        <v>1.825</v>
      </c>
      <c r="H25" s="267"/>
      <c r="I25" s="269">
        <v>3.2000000000000001E-2</v>
      </c>
      <c r="J25" s="209"/>
      <c r="K25" s="85"/>
      <c r="L25" s="151"/>
      <c r="M25" s="85"/>
      <c r="N25" s="84"/>
      <c r="O25" s="240"/>
      <c r="P25" s="270"/>
      <c r="Q25" s="335">
        <f t="shared" si="3"/>
        <v>0.43</v>
      </c>
      <c r="R25" s="338"/>
      <c r="S25" s="153">
        <f t="shared" si="3"/>
        <v>1.825</v>
      </c>
    </row>
    <row r="26" spans="1:19" x14ac:dyDescent="0.2">
      <c r="A26" s="321"/>
      <c r="B26" s="328" t="s">
        <v>112</v>
      </c>
      <c r="C26" s="266" t="s">
        <v>113</v>
      </c>
      <c r="D26" s="267"/>
      <c r="E26" s="268">
        <v>6.8000000000000005E-2</v>
      </c>
      <c r="F26" s="84"/>
      <c r="G26" s="85">
        <v>0.28899999999999998</v>
      </c>
      <c r="H26" s="267"/>
      <c r="I26" s="269">
        <v>2.4E-2</v>
      </c>
      <c r="J26" s="209"/>
      <c r="K26" s="85"/>
      <c r="L26" s="151"/>
      <c r="M26" s="85"/>
      <c r="N26" s="84"/>
      <c r="O26" s="240"/>
      <c r="P26" s="270"/>
      <c r="Q26" s="335">
        <f t="shared" si="3"/>
        <v>6.8000000000000005E-2</v>
      </c>
      <c r="R26" s="338"/>
      <c r="S26" s="153">
        <f t="shared" si="3"/>
        <v>0.28899999999999998</v>
      </c>
    </row>
    <row r="27" spans="1:19" x14ac:dyDescent="0.2">
      <c r="A27" s="321"/>
      <c r="B27" s="328" t="s">
        <v>114</v>
      </c>
      <c r="C27" s="266" t="s">
        <v>115</v>
      </c>
      <c r="D27" s="267"/>
      <c r="E27" s="268"/>
      <c r="F27" s="84"/>
      <c r="G27" s="85"/>
      <c r="H27" s="267"/>
      <c r="I27" s="269"/>
      <c r="J27" s="209"/>
      <c r="K27" s="85"/>
      <c r="L27" s="151"/>
      <c r="M27" s="85"/>
      <c r="N27" s="84"/>
      <c r="O27" s="240"/>
      <c r="P27" s="270"/>
      <c r="Q27" s="335"/>
      <c r="R27" s="338"/>
      <c r="S27" s="153"/>
    </row>
    <row r="28" spans="1:19" ht="13.5" thickBot="1" x14ac:dyDescent="0.25">
      <c r="A28" s="321"/>
      <c r="B28" s="329" t="s">
        <v>116</v>
      </c>
      <c r="C28" s="275" t="s">
        <v>117</v>
      </c>
      <c r="D28" s="276">
        <v>9.0050000000000008</v>
      </c>
      <c r="E28" s="277"/>
      <c r="F28" s="86">
        <v>38.902999999999999</v>
      </c>
      <c r="G28" s="87"/>
      <c r="H28" s="276">
        <v>1.9950000000000001</v>
      </c>
      <c r="I28" s="278"/>
      <c r="J28" s="210"/>
      <c r="K28" s="87"/>
      <c r="L28" s="154"/>
      <c r="M28" s="87"/>
      <c r="N28" s="86"/>
      <c r="O28" s="241"/>
      <c r="P28" s="279">
        <f t="shared" si="3"/>
        <v>9.0050000000000008</v>
      </c>
      <c r="Q28" s="336"/>
      <c r="R28" s="339">
        <f t="shared" si="3"/>
        <v>38.902999999999999</v>
      </c>
      <c r="S28" s="156"/>
    </row>
    <row r="29" spans="1:19" x14ac:dyDescent="0.2">
      <c r="G29" s="205"/>
      <c r="H29" s="205"/>
    </row>
    <row r="30" spans="1:19" ht="27" customHeight="1" thickBot="1" x14ac:dyDescent="0.4">
      <c r="B30" s="91" t="s">
        <v>173</v>
      </c>
      <c r="G30" s="205"/>
    </row>
    <row r="31" spans="1:19" ht="14.25" x14ac:dyDescent="0.2">
      <c r="A31" s="321"/>
      <c r="B31" s="322"/>
      <c r="C31" s="157"/>
      <c r="D31" s="77" t="s">
        <v>100</v>
      </c>
      <c r="E31" s="78"/>
      <c r="F31" s="78"/>
      <c r="G31" s="78"/>
      <c r="H31" s="78"/>
      <c r="I31" s="79"/>
      <c r="J31" s="77" t="s">
        <v>101</v>
      </c>
      <c r="K31" s="78"/>
      <c r="L31" s="78"/>
      <c r="M31" s="78"/>
      <c r="N31" s="78"/>
      <c r="O31" s="79"/>
      <c r="P31" s="77" t="s">
        <v>120</v>
      </c>
      <c r="Q31" s="89"/>
      <c r="R31" s="146"/>
      <c r="S31" s="147"/>
    </row>
    <row r="32" spans="1:19" ht="14.25" x14ac:dyDescent="0.2">
      <c r="A32" s="321"/>
      <c r="B32" s="323" t="s">
        <v>102</v>
      </c>
      <c r="C32" s="158" t="s">
        <v>103</v>
      </c>
      <c r="D32" s="81" t="s">
        <v>104</v>
      </c>
      <c r="E32" s="81"/>
      <c r="F32" s="81" t="s">
        <v>165</v>
      </c>
      <c r="G32" s="81"/>
      <c r="H32" s="81" t="s">
        <v>105</v>
      </c>
      <c r="I32" s="82"/>
      <c r="J32" s="81" t="s">
        <v>104</v>
      </c>
      <c r="K32" s="81"/>
      <c r="L32" s="81" t="s">
        <v>165</v>
      </c>
      <c r="M32" s="81"/>
      <c r="N32" s="81" t="s">
        <v>105</v>
      </c>
      <c r="O32" s="82"/>
      <c r="P32" s="81" t="s">
        <v>104</v>
      </c>
      <c r="Q32" s="81"/>
      <c r="R32" s="148" t="s">
        <v>165</v>
      </c>
      <c r="S32" s="90"/>
    </row>
    <row r="33" spans="1:21" ht="13.5" thickBot="1" x14ac:dyDescent="0.25">
      <c r="A33" s="321"/>
      <c r="B33" s="324"/>
      <c r="C33" s="159"/>
      <c r="D33" s="234" t="s">
        <v>257</v>
      </c>
      <c r="E33" s="223" t="s">
        <v>258</v>
      </c>
      <c r="F33" s="222" t="s">
        <v>257</v>
      </c>
      <c r="G33" s="223" t="s">
        <v>258</v>
      </c>
      <c r="H33" s="225" t="s">
        <v>257</v>
      </c>
      <c r="I33" s="226" t="s">
        <v>258</v>
      </c>
      <c r="J33" s="236" t="s">
        <v>257</v>
      </c>
      <c r="K33" s="109" t="s">
        <v>258</v>
      </c>
      <c r="L33" s="149" t="s">
        <v>257</v>
      </c>
      <c r="M33" s="109" t="s">
        <v>258</v>
      </c>
      <c r="N33" s="108" t="s">
        <v>257</v>
      </c>
      <c r="O33" s="110" t="s">
        <v>258</v>
      </c>
      <c r="P33" s="236" t="s">
        <v>257</v>
      </c>
      <c r="Q33" s="109" t="s">
        <v>258</v>
      </c>
      <c r="R33" s="150" t="s">
        <v>257</v>
      </c>
      <c r="S33" s="111" t="s">
        <v>258</v>
      </c>
      <c r="T33" s="375"/>
    </row>
    <row r="34" spans="1:21" ht="15.75" x14ac:dyDescent="0.25">
      <c r="A34" s="321"/>
      <c r="B34" s="327" t="s">
        <v>106</v>
      </c>
      <c r="C34" s="238"/>
      <c r="D34" s="235">
        <f t="shared" ref="D34:S34" si="4">SUM(D35:D40)</f>
        <v>254174.299</v>
      </c>
      <c r="E34" s="211">
        <f t="shared" si="4"/>
        <v>390320.03499999997</v>
      </c>
      <c r="F34" s="212">
        <f t="shared" si="4"/>
        <v>1103461.0729999999</v>
      </c>
      <c r="G34" s="211">
        <f t="shared" si="4"/>
        <v>1667297.2339999999</v>
      </c>
      <c r="H34" s="213">
        <f t="shared" si="4"/>
        <v>397928.69900000002</v>
      </c>
      <c r="I34" s="239">
        <f t="shared" si="4"/>
        <v>455278.18400000001</v>
      </c>
      <c r="J34" s="235">
        <f t="shared" si="4"/>
        <v>242361.04</v>
      </c>
      <c r="K34" s="211">
        <f t="shared" si="4"/>
        <v>288169.74300000002</v>
      </c>
      <c r="L34" s="212">
        <f t="shared" si="4"/>
        <v>1051727.409</v>
      </c>
      <c r="M34" s="211">
        <f t="shared" si="4"/>
        <v>1232712.2569999998</v>
      </c>
      <c r="N34" s="213">
        <f t="shared" si="4"/>
        <v>163388.133</v>
      </c>
      <c r="O34" s="224">
        <f t="shared" si="4"/>
        <v>173495.57700000002</v>
      </c>
      <c r="P34" s="383">
        <f t="shared" si="4"/>
        <v>11813.258999999991</v>
      </c>
      <c r="Q34" s="204">
        <f t="shared" si="4"/>
        <v>102150.292</v>
      </c>
      <c r="R34" s="203">
        <f t="shared" si="4"/>
        <v>51733.664000000048</v>
      </c>
      <c r="S34" s="204">
        <f t="shared" si="4"/>
        <v>434584.97699999996</v>
      </c>
      <c r="T34" s="375"/>
    </row>
    <row r="35" spans="1:21" x14ac:dyDescent="0.2">
      <c r="A35" s="321"/>
      <c r="B35" s="328" t="s">
        <v>107</v>
      </c>
      <c r="C35" s="266" t="s">
        <v>185</v>
      </c>
      <c r="D35" s="267">
        <v>124504.342</v>
      </c>
      <c r="E35" s="268">
        <v>225343.307</v>
      </c>
      <c r="F35" s="151">
        <v>540342.09199999995</v>
      </c>
      <c r="G35" s="85">
        <v>962999.27599999995</v>
      </c>
      <c r="H35" s="267">
        <v>293788.37199999997</v>
      </c>
      <c r="I35" s="269">
        <v>356517.69500000001</v>
      </c>
      <c r="J35" s="318">
        <v>24796.838</v>
      </c>
      <c r="K35" s="268">
        <v>27934.59</v>
      </c>
      <c r="L35" s="151">
        <v>107530.811</v>
      </c>
      <c r="M35" s="85">
        <v>119436.693</v>
      </c>
      <c r="N35" s="267">
        <v>35566.989000000001</v>
      </c>
      <c r="O35" s="381">
        <v>33667.921000000002</v>
      </c>
      <c r="P35" s="384">
        <f t="shared" ref="P35:R40" si="5">D35-J35</f>
        <v>99707.504000000001</v>
      </c>
      <c r="Q35" s="271">
        <f t="shared" ref="Q35:S40" si="6">E35-K35</f>
        <v>197408.717</v>
      </c>
      <c r="R35" s="152">
        <f t="shared" si="5"/>
        <v>432811.28099999996</v>
      </c>
      <c r="S35" s="153">
        <f t="shared" si="6"/>
        <v>843562.58299999998</v>
      </c>
      <c r="T35" s="375"/>
      <c r="U35" s="301"/>
    </row>
    <row r="36" spans="1:21" x14ac:dyDescent="0.2">
      <c r="A36" s="321"/>
      <c r="B36" s="328" t="s">
        <v>108</v>
      </c>
      <c r="C36" s="266" t="s">
        <v>109</v>
      </c>
      <c r="D36" s="267">
        <v>17326.468000000001</v>
      </c>
      <c r="E36" s="268">
        <v>21735.661</v>
      </c>
      <c r="F36" s="151">
        <v>75384.319000000003</v>
      </c>
      <c r="G36" s="85">
        <v>92621.98</v>
      </c>
      <c r="H36" s="267">
        <v>12351.52</v>
      </c>
      <c r="I36" s="269">
        <v>13797.832</v>
      </c>
      <c r="J36" s="318">
        <v>66834.402000000002</v>
      </c>
      <c r="K36" s="268">
        <v>77331.595000000001</v>
      </c>
      <c r="L36" s="151">
        <v>290139.07299999997</v>
      </c>
      <c r="M36" s="85">
        <v>330997.02399999998</v>
      </c>
      <c r="N36" s="267">
        <v>47509.531999999999</v>
      </c>
      <c r="O36" s="381">
        <v>53986.343999999997</v>
      </c>
      <c r="P36" s="384">
        <f t="shared" si="5"/>
        <v>-49507.934000000001</v>
      </c>
      <c r="Q36" s="271">
        <f t="shared" si="6"/>
        <v>-55595.934000000001</v>
      </c>
      <c r="R36" s="152">
        <f t="shared" si="5"/>
        <v>-214754.75399999996</v>
      </c>
      <c r="S36" s="153">
        <f t="shared" si="6"/>
        <v>-238375.04399999999</v>
      </c>
    </row>
    <row r="37" spans="1:21" x14ac:dyDescent="0.2">
      <c r="A37" s="321"/>
      <c r="B37" s="328" t="s">
        <v>110</v>
      </c>
      <c r="C37" s="266" t="s">
        <v>111</v>
      </c>
      <c r="D37" s="267">
        <v>7900.0320000000002</v>
      </c>
      <c r="E37" s="268">
        <v>7926.4110000000001</v>
      </c>
      <c r="F37" s="151">
        <v>34309.667000000001</v>
      </c>
      <c r="G37" s="85">
        <v>33902.171999999999</v>
      </c>
      <c r="H37" s="267">
        <v>7911.1229999999996</v>
      </c>
      <c r="I37" s="269">
        <v>6874.9279999999999</v>
      </c>
      <c r="J37" s="318">
        <v>41618.6</v>
      </c>
      <c r="K37" s="268">
        <v>36406.379000000001</v>
      </c>
      <c r="L37" s="151">
        <v>180519.34299999999</v>
      </c>
      <c r="M37" s="85">
        <v>155688.47399999999</v>
      </c>
      <c r="N37" s="267">
        <v>37909.095999999998</v>
      </c>
      <c r="O37" s="381">
        <v>32902.9</v>
      </c>
      <c r="P37" s="384">
        <f t="shared" si="5"/>
        <v>-33718.567999999999</v>
      </c>
      <c r="Q37" s="271">
        <f t="shared" si="6"/>
        <v>-28479.968000000001</v>
      </c>
      <c r="R37" s="152">
        <f t="shared" si="5"/>
        <v>-146209.67599999998</v>
      </c>
      <c r="S37" s="153">
        <f t="shared" si="6"/>
        <v>-121786.302</v>
      </c>
      <c r="T37" s="375"/>
    </row>
    <row r="38" spans="1:21" x14ac:dyDescent="0.2">
      <c r="A38" s="321"/>
      <c r="B38" s="328" t="s">
        <v>112</v>
      </c>
      <c r="C38" s="266" t="s">
        <v>113</v>
      </c>
      <c r="D38" s="267">
        <v>12188.284</v>
      </c>
      <c r="E38" s="268">
        <v>14017.531999999999</v>
      </c>
      <c r="F38" s="151">
        <v>52836.561000000002</v>
      </c>
      <c r="G38" s="85">
        <v>59819.19</v>
      </c>
      <c r="H38" s="267">
        <v>41735.370000000003</v>
      </c>
      <c r="I38" s="269">
        <v>35532.555</v>
      </c>
      <c r="J38" s="318">
        <v>7506.174</v>
      </c>
      <c r="K38" s="268">
        <v>10736.04</v>
      </c>
      <c r="L38" s="151">
        <v>32574.472000000002</v>
      </c>
      <c r="M38" s="85">
        <v>45933.271999999997</v>
      </c>
      <c r="N38" s="267">
        <v>5745.5529999999999</v>
      </c>
      <c r="O38" s="381">
        <v>12056.089</v>
      </c>
      <c r="P38" s="384">
        <f t="shared" si="5"/>
        <v>4682.1099999999997</v>
      </c>
      <c r="Q38" s="271">
        <f t="shared" si="6"/>
        <v>3281.4919999999984</v>
      </c>
      <c r="R38" s="152">
        <f t="shared" si="5"/>
        <v>20262.089</v>
      </c>
      <c r="S38" s="153">
        <f t="shared" si="6"/>
        <v>13885.918000000005</v>
      </c>
      <c r="T38" s="375"/>
    </row>
    <row r="39" spans="1:21" x14ac:dyDescent="0.2">
      <c r="A39" s="321"/>
      <c r="B39" s="328" t="s">
        <v>114</v>
      </c>
      <c r="C39" s="266" t="s">
        <v>115</v>
      </c>
      <c r="D39" s="267">
        <v>20106.932000000001</v>
      </c>
      <c r="E39" s="268">
        <v>37502.228999999999</v>
      </c>
      <c r="F39" s="151">
        <v>87416.445999999996</v>
      </c>
      <c r="G39" s="85">
        <v>159914.47399999999</v>
      </c>
      <c r="H39" s="267">
        <v>8003.8919999999998</v>
      </c>
      <c r="I39" s="269">
        <v>9721.7060000000001</v>
      </c>
      <c r="J39" s="318">
        <v>13333.956</v>
      </c>
      <c r="K39" s="268">
        <v>30952.366999999998</v>
      </c>
      <c r="L39" s="151">
        <v>57845.356</v>
      </c>
      <c r="M39" s="85">
        <v>132236.96100000001</v>
      </c>
      <c r="N39" s="267">
        <v>4102.4660000000003</v>
      </c>
      <c r="O39" s="381">
        <v>6041.7640000000001</v>
      </c>
      <c r="P39" s="384">
        <f t="shared" si="5"/>
        <v>6772.9760000000006</v>
      </c>
      <c r="Q39" s="271">
        <f t="shared" si="6"/>
        <v>6549.862000000001</v>
      </c>
      <c r="R39" s="152">
        <f t="shared" si="5"/>
        <v>29571.089999999997</v>
      </c>
      <c r="S39" s="153">
        <f t="shared" si="6"/>
        <v>27677.512999999977</v>
      </c>
    </row>
    <row r="40" spans="1:21" ht="13.5" thickBot="1" x14ac:dyDescent="0.25">
      <c r="A40" s="321"/>
      <c r="B40" s="329" t="s">
        <v>116</v>
      </c>
      <c r="C40" s="275" t="s">
        <v>117</v>
      </c>
      <c r="D40" s="276">
        <v>72148.240999999995</v>
      </c>
      <c r="E40" s="277">
        <v>83794.895000000004</v>
      </c>
      <c r="F40" s="154">
        <v>313171.98800000001</v>
      </c>
      <c r="G40" s="87">
        <v>358040.14199999999</v>
      </c>
      <c r="H40" s="276">
        <v>34138.421999999999</v>
      </c>
      <c r="I40" s="278">
        <v>32833.468000000001</v>
      </c>
      <c r="J40" s="319">
        <v>88271.07</v>
      </c>
      <c r="K40" s="277">
        <v>104808.772</v>
      </c>
      <c r="L40" s="154">
        <v>383118.35399999999</v>
      </c>
      <c r="M40" s="87">
        <v>448419.83299999998</v>
      </c>
      <c r="N40" s="276">
        <v>32554.496999999999</v>
      </c>
      <c r="O40" s="382">
        <v>34840.559000000001</v>
      </c>
      <c r="P40" s="385">
        <f t="shared" si="5"/>
        <v>-16122.829000000012</v>
      </c>
      <c r="Q40" s="280">
        <f t="shared" si="6"/>
        <v>-21013.876999999993</v>
      </c>
      <c r="R40" s="155">
        <f t="shared" si="5"/>
        <v>-69946.36599999998</v>
      </c>
      <c r="S40" s="156">
        <f t="shared" si="6"/>
        <v>-90379.690999999992</v>
      </c>
    </row>
    <row r="41" spans="1:21" x14ac:dyDescent="0.2">
      <c r="G41" s="205"/>
      <c r="H41" s="205"/>
      <c r="L41" s="205"/>
    </row>
    <row r="42" spans="1:21" ht="27.75" thickBot="1" x14ac:dyDescent="0.4">
      <c r="B42" s="91" t="s">
        <v>201</v>
      </c>
      <c r="H42" s="205"/>
    </row>
    <row r="43" spans="1:21" ht="14.25" x14ac:dyDescent="0.2">
      <c r="A43" s="321"/>
      <c r="B43" s="322"/>
      <c r="C43" s="157"/>
      <c r="D43" s="242" t="s">
        <v>100</v>
      </c>
      <c r="E43" s="78"/>
      <c r="F43" s="78"/>
      <c r="G43" s="78"/>
      <c r="H43" s="78"/>
      <c r="I43" s="79"/>
      <c r="J43" s="77" t="s">
        <v>101</v>
      </c>
      <c r="K43" s="78"/>
      <c r="L43" s="78"/>
      <c r="M43" s="78"/>
      <c r="N43" s="78"/>
      <c r="O43" s="79"/>
      <c r="P43" s="77" t="s">
        <v>120</v>
      </c>
      <c r="Q43" s="89"/>
      <c r="R43" s="146"/>
      <c r="S43" s="147"/>
    </row>
    <row r="44" spans="1:21" ht="14.25" x14ac:dyDescent="0.2">
      <c r="A44" s="321"/>
      <c r="B44" s="323" t="s">
        <v>102</v>
      </c>
      <c r="C44" s="158" t="s">
        <v>103</v>
      </c>
      <c r="D44" s="148" t="s">
        <v>104</v>
      </c>
      <c r="E44" s="81"/>
      <c r="F44" s="81" t="s">
        <v>165</v>
      </c>
      <c r="G44" s="81"/>
      <c r="H44" s="81" t="s">
        <v>105</v>
      </c>
      <c r="I44" s="82"/>
      <c r="J44" s="81" t="s">
        <v>104</v>
      </c>
      <c r="K44" s="81"/>
      <c r="L44" s="81" t="s">
        <v>165</v>
      </c>
      <c r="M44" s="81"/>
      <c r="N44" s="81" t="s">
        <v>105</v>
      </c>
      <c r="O44" s="82"/>
      <c r="P44" s="81" t="s">
        <v>104</v>
      </c>
      <c r="Q44" s="81"/>
      <c r="R44" s="148" t="s">
        <v>165</v>
      </c>
      <c r="S44" s="90"/>
    </row>
    <row r="45" spans="1:21" ht="13.5" thickBot="1" x14ac:dyDescent="0.25">
      <c r="A45" s="321"/>
      <c r="B45" s="324"/>
      <c r="C45" s="159"/>
      <c r="D45" s="236" t="s">
        <v>257</v>
      </c>
      <c r="E45" s="109" t="s">
        <v>258</v>
      </c>
      <c r="F45" s="149" t="s">
        <v>257</v>
      </c>
      <c r="G45" s="109" t="s">
        <v>258</v>
      </c>
      <c r="H45" s="108" t="s">
        <v>257</v>
      </c>
      <c r="I45" s="110" t="s">
        <v>258</v>
      </c>
      <c r="J45" s="236" t="s">
        <v>257</v>
      </c>
      <c r="K45" s="109" t="s">
        <v>258</v>
      </c>
      <c r="L45" s="149" t="s">
        <v>257</v>
      </c>
      <c r="M45" s="109" t="s">
        <v>258</v>
      </c>
      <c r="N45" s="108" t="s">
        <v>257</v>
      </c>
      <c r="O45" s="110" t="s">
        <v>258</v>
      </c>
      <c r="P45" s="236" t="s">
        <v>257</v>
      </c>
      <c r="Q45" s="109" t="s">
        <v>258</v>
      </c>
      <c r="R45" s="150" t="s">
        <v>257</v>
      </c>
      <c r="S45" s="111" t="s">
        <v>258</v>
      </c>
    </row>
    <row r="46" spans="1:21" ht="15.75" x14ac:dyDescent="0.25">
      <c r="A46" s="321"/>
      <c r="B46" s="281" t="s">
        <v>106</v>
      </c>
      <c r="C46" s="282"/>
      <c r="D46" s="235">
        <f t="shared" ref="D46:S46" si="7">SUM(D47:D52)</f>
        <v>994989.50200000009</v>
      </c>
      <c r="E46" s="211">
        <f t="shared" si="7"/>
        <v>1382012.5759999999</v>
      </c>
      <c r="F46" s="212">
        <f>(SUM(F47:F52))/1</f>
        <v>4318244.1390000004</v>
      </c>
      <c r="G46" s="211">
        <f>(SUM(G47:G52))/1</f>
        <v>5905764.6260000002</v>
      </c>
      <c r="H46" s="213">
        <f t="shared" si="7"/>
        <v>872241.63600000006</v>
      </c>
      <c r="I46" s="239">
        <f t="shared" si="7"/>
        <v>930281.73199999996</v>
      </c>
      <c r="J46" s="235">
        <f t="shared" si="7"/>
        <v>725818.15800000005</v>
      </c>
      <c r="K46" s="211">
        <f t="shared" si="7"/>
        <v>798807.42699999991</v>
      </c>
      <c r="L46" s="212">
        <f>(SUM(L47:L52))/1</f>
        <v>3149493.4110000003</v>
      </c>
      <c r="M46" s="211">
        <f>(SUM(M47:M52))/1</f>
        <v>3415005.4570000004</v>
      </c>
      <c r="N46" s="213">
        <f t="shared" si="7"/>
        <v>548546.87199999997</v>
      </c>
      <c r="O46" s="224">
        <f t="shared" si="7"/>
        <v>522825.29000000004</v>
      </c>
      <c r="P46" s="383">
        <f t="shared" si="7"/>
        <v>269171.34400000004</v>
      </c>
      <c r="Q46" s="204">
        <f t="shared" si="7"/>
        <v>583205.14899999998</v>
      </c>
      <c r="R46" s="203">
        <f t="shared" si="7"/>
        <v>1168750.7279999999</v>
      </c>
      <c r="S46" s="204">
        <f t="shared" si="7"/>
        <v>2490759.1689999998</v>
      </c>
    </row>
    <row r="47" spans="1:21" x14ac:dyDescent="0.2">
      <c r="A47" s="321"/>
      <c r="B47" s="320" t="s">
        <v>107</v>
      </c>
      <c r="C47" s="272" t="s">
        <v>185</v>
      </c>
      <c r="D47" s="209">
        <v>200425.12100000001</v>
      </c>
      <c r="E47" s="85">
        <v>313158.696</v>
      </c>
      <c r="F47" s="151">
        <v>869943.14800000004</v>
      </c>
      <c r="G47" s="85">
        <v>1338274.6459999999</v>
      </c>
      <c r="H47" s="84">
        <v>419474.522</v>
      </c>
      <c r="I47" s="240">
        <v>469510.429</v>
      </c>
      <c r="J47" s="209">
        <v>115209.96400000001</v>
      </c>
      <c r="K47" s="85">
        <v>145060.79399999999</v>
      </c>
      <c r="L47" s="151">
        <v>499895.21799999999</v>
      </c>
      <c r="M47" s="85">
        <v>619138.65</v>
      </c>
      <c r="N47" s="84">
        <v>235290.52799999999</v>
      </c>
      <c r="O47" s="386">
        <v>188740.5</v>
      </c>
      <c r="P47" s="388">
        <f t="shared" ref="P47:S52" si="8">D47-J47</f>
        <v>85215.157000000007</v>
      </c>
      <c r="Q47" s="207">
        <f t="shared" si="8"/>
        <v>168097.902</v>
      </c>
      <c r="R47" s="152">
        <f t="shared" si="8"/>
        <v>370047.93000000005</v>
      </c>
      <c r="S47" s="153">
        <f t="shared" si="8"/>
        <v>719135.99599999993</v>
      </c>
    </row>
    <row r="48" spans="1:21" x14ac:dyDescent="0.2">
      <c r="A48" s="321"/>
      <c r="B48" s="325" t="s">
        <v>108</v>
      </c>
      <c r="C48" s="272" t="s">
        <v>109</v>
      </c>
      <c r="D48" s="209">
        <v>78026.877999999997</v>
      </c>
      <c r="E48" s="85">
        <v>95440.945999999996</v>
      </c>
      <c r="F48" s="151">
        <v>338834.71299999999</v>
      </c>
      <c r="G48" s="85">
        <v>409000.82199999999</v>
      </c>
      <c r="H48" s="84">
        <v>50316.673999999999</v>
      </c>
      <c r="I48" s="240">
        <v>44830.949000000001</v>
      </c>
      <c r="J48" s="209">
        <v>214200.87</v>
      </c>
      <c r="K48" s="85">
        <v>145022.00899999999</v>
      </c>
      <c r="L48" s="151">
        <v>929680.52899999998</v>
      </c>
      <c r="M48" s="85">
        <v>621260.40099999995</v>
      </c>
      <c r="N48" s="84">
        <v>106786.90700000001</v>
      </c>
      <c r="O48" s="386">
        <v>85608.601999999999</v>
      </c>
      <c r="P48" s="388">
        <f t="shared" si="8"/>
        <v>-136173.992</v>
      </c>
      <c r="Q48" s="207">
        <f t="shared" si="8"/>
        <v>-49581.062999999995</v>
      </c>
      <c r="R48" s="152">
        <f t="shared" si="8"/>
        <v>-590845.81599999999</v>
      </c>
      <c r="S48" s="153">
        <f t="shared" si="8"/>
        <v>-212259.57899999997</v>
      </c>
    </row>
    <row r="49" spans="1:19" x14ac:dyDescent="0.2">
      <c r="A49" s="321"/>
      <c r="B49" s="325" t="s">
        <v>110</v>
      </c>
      <c r="C49" s="272" t="s">
        <v>111</v>
      </c>
      <c r="D49" s="209">
        <v>90098.554999999993</v>
      </c>
      <c r="E49" s="85">
        <v>101091.867</v>
      </c>
      <c r="F49" s="151">
        <v>391158.73599999998</v>
      </c>
      <c r="G49" s="85">
        <v>432243.96600000001</v>
      </c>
      <c r="H49" s="84">
        <v>82116.100000000006</v>
      </c>
      <c r="I49" s="240">
        <v>84596.335000000006</v>
      </c>
      <c r="J49" s="209">
        <v>65342.976999999999</v>
      </c>
      <c r="K49" s="85">
        <v>76684.332999999999</v>
      </c>
      <c r="L49" s="151">
        <v>283439.25799999997</v>
      </c>
      <c r="M49" s="85">
        <v>327993.84399999998</v>
      </c>
      <c r="N49" s="84">
        <v>56877.192000000003</v>
      </c>
      <c r="O49" s="386">
        <v>67307.668999999994</v>
      </c>
      <c r="P49" s="388">
        <f t="shared" si="8"/>
        <v>24755.577999999994</v>
      </c>
      <c r="Q49" s="207">
        <f t="shared" si="8"/>
        <v>24407.534</v>
      </c>
      <c r="R49" s="152">
        <f t="shared" si="8"/>
        <v>107719.478</v>
      </c>
      <c r="S49" s="153">
        <f t="shared" si="8"/>
        <v>104250.12200000003</v>
      </c>
    </row>
    <row r="50" spans="1:19" x14ac:dyDescent="0.2">
      <c r="A50" s="321"/>
      <c r="B50" s="325" t="s">
        <v>112</v>
      </c>
      <c r="C50" s="272" t="s">
        <v>113</v>
      </c>
      <c r="D50" s="209">
        <v>70715.482000000004</v>
      </c>
      <c r="E50" s="85">
        <v>117660.088</v>
      </c>
      <c r="F50" s="151">
        <v>306780.68</v>
      </c>
      <c r="G50" s="85">
        <v>502816.56099999999</v>
      </c>
      <c r="H50" s="84">
        <v>110702.28</v>
      </c>
      <c r="I50" s="240">
        <v>107108.94100000001</v>
      </c>
      <c r="J50" s="209">
        <v>28023.871999999999</v>
      </c>
      <c r="K50" s="85">
        <v>43010.686000000002</v>
      </c>
      <c r="L50" s="151">
        <v>121618.15399999999</v>
      </c>
      <c r="M50" s="85">
        <v>183733.2</v>
      </c>
      <c r="N50" s="84">
        <v>57697.214</v>
      </c>
      <c r="O50" s="386">
        <v>80082.038</v>
      </c>
      <c r="P50" s="388">
        <f t="shared" si="8"/>
        <v>42691.61</v>
      </c>
      <c r="Q50" s="207">
        <f t="shared" si="8"/>
        <v>74649.402000000002</v>
      </c>
      <c r="R50" s="152">
        <f t="shared" si="8"/>
        <v>185162.52600000001</v>
      </c>
      <c r="S50" s="153">
        <f t="shared" si="8"/>
        <v>319083.36099999998</v>
      </c>
    </row>
    <row r="51" spans="1:19" x14ac:dyDescent="0.2">
      <c r="A51" s="321"/>
      <c r="B51" s="325" t="s">
        <v>114</v>
      </c>
      <c r="C51" s="272" t="s">
        <v>115</v>
      </c>
      <c r="D51" s="209">
        <v>107041.164</v>
      </c>
      <c r="E51" s="85">
        <v>233583.35500000001</v>
      </c>
      <c r="F51" s="151">
        <v>464678.37199999997</v>
      </c>
      <c r="G51" s="85">
        <v>997037.89800000004</v>
      </c>
      <c r="H51" s="84">
        <v>37992.398000000001</v>
      </c>
      <c r="I51" s="240">
        <v>50136.222999999998</v>
      </c>
      <c r="J51" s="209">
        <v>53510.983</v>
      </c>
      <c r="K51" s="85">
        <v>94023.402000000002</v>
      </c>
      <c r="L51" s="151">
        <v>232217.93599999999</v>
      </c>
      <c r="M51" s="85">
        <v>401625.30599999998</v>
      </c>
      <c r="N51" s="84">
        <v>14791.678</v>
      </c>
      <c r="O51" s="386">
        <v>17555.151999999998</v>
      </c>
      <c r="P51" s="388">
        <f t="shared" si="8"/>
        <v>53530.181000000004</v>
      </c>
      <c r="Q51" s="207">
        <f t="shared" si="8"/>
        <v>139559.95300000001</v>
      </c>
      <c r="R51" s="152">
        <f t="shared" si="8"/>
        <v>232460.43599999999</v>
      </c>
      <c r="S51" s="153">
        <f t="shared" si="8"/>
        <v>595412.59200000006</v>
      </c>
    </row>
    <row r="52" spans="1:19" ht="13.5" thickBot="1" x14ac:dyDescent="0.25">
      <c r="A52" s="321"/>
      <c r="B52" s="326" t="s">
        <v>116</v>
      </c>
      <c r="C52" s="273" t="s">
        <v>117</v>
      </c>
      <c r="D52" s="210">
        <v>448682.30200000003</v>
      </c>
      <c r="E52" s="87">
        <v>521077.62400000001</v>
      </c>
      <c r="F52" s="154">
        <v>1946848.49</v>
      </c>
      <c r="G52" s="87">
        <v>2226390.733</v>
      </c>
      <c r="H52" s="86">
        <v>171639.66200000001</v>
      </c>
      <c r="I52" s="241">
        <v>174098.85500000001</v>
      </c>
      <c r="J52" s="210">
        <v>249529.492</v>
      </c>
      <c r="K52" s="87">
        <v>295006.20299999998</v>
      </c>
      <c r="L52" s="154">
        <v>1082642.3160000001</v>
      </c>
      <c r="M52" s="87">
        <v>1261254.0560000001</v>
      </c>
      <c r="N52" s="86">
        <v>77103.353000000003</v>
      </c>
      <c r="O52" s="387">
        <v>83531.328999999998</v>
      </c>
      <c r="P52" s="389">
        <f t="shared" si="8"/>
        <v>199152.81000000003</v>
      </c>
      <c r="Q52" s="208">
        <f t="shared" si="8"/>
        <v>226071.42100000003</v>
      </c>
      <c r="R52" s="155">
        <f t="shared" si="8"/>
        <v>864206.17399999988</v>
      </c>
      <c r="S52" s="156">
        <f t="shared" si="8"/>
        <v>965136.67699999991</v>
      </c>
    </row>
    <row r="53" spans="1:19" x14ac:dyDescent="0.2">
      <c r="J53" s="205"/>
      <c r="O53" s="205"/>
    </row>
    <row r="54" spans="1:19" ht="14.25" x14ac:dyDescent="0.2">
      <c r="C54" s="93" t="s">
        <v>124</v>
      </c>
      <c r="H54" s="205"/>
      <c r="I54" s="205"/>
      <c r="J54" s="205"/>
      <c r="K54" s="205"/>
      <c r="L54" s="205"/>
      <c r="M54" s="205"/>
      <c r="Q54" s="301"/>
    </row>
    <row r="55" spans="1:19" x14ac:dyDescent="0.2">
      <c r="G55" s="205"/>
      <c r="J55" s="205"/>
      <c r="K55" s="205"/>
      <c r="L55" s="205"/>
      <c r="N55" s="205"/>
      <c r="O55" s="205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M84"/>
  <sheetViews>
    <sheetView workbookViewId="0">
      <selection activeCell="N62" sqref="N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9" ht="13.5" thickBot="1" x14ac:dyDescent="0.25">
      <c r="BF1" s="142"/>
    </row>
    <row r="3" spans="2:169" x14ac:dyDescent="0.2">
      <c r="B3" s="59" t="s">
        <v>81</v>
      </c>
    </row>
    <row r="5" spans="2:169" x14ac:dyDescent="0.2">
      <c r="B5" t="s">
        <v>119</v>
      </c>
    </row>
    <row r="6" spans="2:169" x14ac:dyDescent="0.2">
      <c r="BL6" s="144"/>
      <c r="BZ6" s="74"/>
    </row>
    <row r="7" spans="2:169" ht="13.5" thickBot="1" x14ac:dyDescent="0.25"/>
    <row r="8" spans="2:169" ht="16.5" thickBot="1" x14ac:dyDescent="0.25">
      <c r="B8" s="47" t="s">
        <v>64</v>
      </c>
      <c r="C8" s="48" t="s">
        <v>54</v>
      </c>
      <c r="D8" s="48" t="s">
        <v>65</v>
      </c>
      <c r="E8" s="48" t="s">
        <v>66</v>
      </c>
      <c r="F8" s="48" t="s">
        <v>67</v>
      </c>
      <c r="G8" s="48" t="s">
        <v>68</v>
      </c>
      <c r="H8" s="48" t="s">
        <v>69</v>
      </c>
      <c r="I8" s="48" t="s">
        <v>70</v>
      </c>
      <c r="J8" s="48" t="s">
        <v>71</v>
      </c>
      <c r="K8" s="49" t="s">
        <v>72</v>
      </c>
      <c r="L8" s="49" t="s">
        <v>73</v>
      </c>
      <c r="M8" s="49" t="s">
        <v>74</v>
      </c>
      <c r="N8" s="49" t="s">
        <v>75</v>
      </c>
      <c r="O8" s="49" t="s">
        <v>97</v>
      </c>
      <c r="P8" s="49" t="s">
        <v>65</v>
      </c>
      <c r="Q8" s="49" t="s">
        <v>66</v>
      </c>
      <c r="R8" s="49" t="s">
        <v>67</v>
      </c>
      <c r="S8" s="49" t="s">
        <v>68</v>
      </c>
      <c r="T8" s="49" t="s">
        <v>69</v>
      </c>
      <c r="U8" s="49" t="s">
        <v>70</v>
      </c>
      <c r="V8" s="49" t="s">
        <v>71</v>
      </c>
      <c r="W8" s="49" t="s">
        <v>72</v>
      </c>
      <c r="X8" s="49" t="s">
        <v>73</v>
      </c>
      <c r="Y8" s="49" t="s">
        <v>74</v>
      </c>
      <c r="Z8" s="49" t="s">
        <v>75</v>
      </c>
      <c r="AA8" s="49" t="s">
        <v>99</v>
      </c>
      <c r="AB8" s="88" t="s">
        <v>65</v>
      </c>
      <c r="AC8" s="88" t="s">
        <v>66</v>
      </c>
      <c r="AD8" s="49" t="s">
        <v>67</v>
      </c>
      <c r="AE8" s="49" t="s">
        <v>68</v>
      </c>
      <c r="AF8" s="49" t="s">
        <v>69</v>
      </c>
      <c r="AG8" s="49" t="s">
        <v>70</v>
      </c>
      <c r="AH8" s="49" t="s">
        <v>71</v>
      </c>
      <c r="AI8" s="49" t="s">
        <v>72</v>
      </c>
      <c r="AJ8" s="49" t="s">
        <v>73</v>
      </c>
      <c r="AK8" s="49" t="s">
        <v>74</v>
      </c>
      <c r="AL8" s="49" t="s">
        <v>75</v>
      </c>
      <c r="AM8" s="49" t="s">
        <v>152</v>
      </c>
      <c r="AN8" s="49" t="s">
        <v>65</v>
      </c>
      <c r="AO8" s="49" t="s">
        <v>66</v>
      </c>
      <c r="AP8" s="49" t="s">
        <v>67</v>
      </c>
      <c r="AQ8" s="49" t="s">
        <v>68</v>
      </c>
      <c r="AR8" s="49" t="s">
        <v>69</v>
      </c>
      <c r="AS8" s="49" t="s">
        <v>70</v>
      </c>
      <c r="AT8" s="49" t="s">
        <v>71</v>
      </c>
      <c r="AU8" s="49" t="s">
        <v>72</v>
      </c>
      <c r="AV8" s="49" t="s">
        <v>73</v>
      </c>
      <c r="AW8" s="49" t="s">
        <v>74</v>
      </c>
      <c r="AX8" s="49" t="s">
        <v>75</v>
      </c>
      <c r="AY8" s="49" t="s">
        <v>156</v>
      </c>
      <c r="AZ8" s="49" t="s">
        <v>65</v>
      </c>
      <c r="BA8" s="49" t="s">
        <v>66</v>
      </c>
      <c r="BB8" s="49" t="s">
        <v>67</v>
      </c>
      <c r="BC8" s="49" t="s">
        <v>68</v>
      </c>
      <c r="BD8" s="49" t="s">
        <v>69</v>
      </c>
      <c r="BE8" s="49" t="s">
        <v>70</v>
      </c>
      <c r="BF8" s="49" t="s">
        <v>71</v>
      </c>
      <c r="BG8" s="49" t="s">
        <v>72</v>
      </c>
      <c r="BH8" s="49" t="s">
        <v>73</v>
      </c>
      <c r="BI8" s="49" t="s">
        <v>74</v>
      </c>
      <c r="BJ8" s="49" t="s">
        <v>75</v>
      </c>
      <c r="BK8" s="141" t="s">
        <v>159</v>
      </c>
      <c r="BL8" s="145" t="s">
        <v>65</v>
      </c>
      <c r="BM8" s="49" t="s">
        <v>66</v>
      </c>
      <c r="BN8" s="49" t="s">
        <v>67</v>
      </c>
      <c r="BO8" s="49" t="s">
        <v>68</v>
      </c>
      <c r="BP8" s="49" t="s">
        <v>69</v>
      </c>
      <c r="BQ8" s="49" t="s">
        <v>70</v>
      </c>
      <c r="BR8" s="49" t="s">
        <v>71</v>
      </c>
      <c r="BS8" s="49" t="s">
        <v>72</v>
      </c>
      <c r="BT8" s="49" t="s">
        <v>73</v>
      </c>
      <c r="BU8" s="49" t="s">
        <v>74</v>
      </c>
      <c r="BV8" s="49" t="s">
        <v>75</v>
      </c>
      <c r="BW8" s="49" t="s">
        <v>164</v>
      </c>
      <c r="BX8" s="49" t="s">
        <v>65</v>
      </c>
      <c r="BY8" s="49" t="s">
        <v>66</v>
      </c>
      <c r="BZ8" s="49" t="s">
        <v>67</v>
      </c>
      <c r="CA8" s="49" t="s">
        <v>68</v>
      </c>
      <c r="CB8" s="49" t="s">
        <v>69</v>
      </c>
      <c r="CC8" s="49" t="s">
        <v>70</v>
      </c>
      <c r="CD8" s="49" t="s">
        <v>71</v>
      </c>
      <c r="CE8" s="49" t="s">
        <v>72</v>
      </c>
      <c r="CF8" s="49" t="s">
        <v>73</v>
      </c>
      <c r="CG8" s="49" t="s">
        <v>74</v>
      </c>
      <c r="CH8" s="49" t="s">
        <v>75</v>
      </c>
      <c r="CI8" s="49" t="s">
        <v>172</v>
      </c>
      <c r="CJ8" s="49" t="s">
        <v>65</v>
      </c>
      <c r="CK8" s="49" t="s">
        <v>66</v>
      </c>
      <c r="CL8" s="49" t="s">
        <v>67</v>
      </c>
      <c r="CM8" s="49" t="s">
        <v>68</v>
      </c>
      <c r="CN8" s="49" t="s">
        <v>69</v>
      </c>
      <c r="CO8" s="49" t="s">
        <v>70</v>
      </c>
      <c r="CP8" s="49" t="s">
        <v>71</v>
      </c>
      <c r="CQ8" s="49" t="s">
        <v>72</v>
      </c>
      <c r="CR8" s="49" t="s">
        <v>73</v>
      </c>
      <c r="CS8" s="49" t="s">
        <v>74</v>
      </c>
      <c r="CT8" s="49" t="s">
        <v>75</v>
      </c>
      <c r="CU8" s="49" t="s">
        <v>174</v>
      </c>
      <c r="CV8" s="49" t="s">
        <v>65</v>
      </c>
      <c r="CW8" s="49" t="s">
        <v>66</v>
      </c>
      <c r="CX8" s="49" t="s">
        <v>67</v>
      </c>
      <c r="CY8" s="49" t="s">
        <v>68</v>
      </c>
      <c r="CZ8" s="49" t="s">
        <v>69</v>
      </c>
      <c r="DA8" s="49" t="s">
        <v>70</v>
      </c>
      <c r="DB8" s="49" t="s">
        <v>71</v>
      </c>
      <c r="DC8" s="49" t="s">
        <v>72</v>
      </c>
      <c r="DD8" s="49" t="s">
        <v>73</v>
      </c>
      <c r="DE8" s="49" t="s">
        <v>74</v>
      </c>
      <c r="DF8" s="49" t="s">
        <v>75</v>
      </c>
      <c r="DG8" s="49" t="s">
        <v>182</v>
      </c>
      <c r="DH8" s="49" t="s">
        <v>65</v>
      </c>
      <c r="DI8" s="49" t="s">
        <v>66</v>
      </c>
      <c r="DJ8" s="49" t="s">
        <v>67</v>
      </c>
      <c r="DK8" s="49" t="s">
        <v>68</v>
      </c>
      <c r="DL8" s="49" t="s">
        <v>69</v>
      </c>
      <c r="DM8" s="49" t="s">
        <v>70</v>
      </c>
      <c r="DN8" s="49" t="s">
        <v>71</v>
      </c>
      <c r="DO8" s="49" t="s">
        <v>72</v>
      </c>
      <c r="DP8" s="49" t="s">
        <v>73</v>
      </c>
      <c r="DQ8" s="49" t="s">
        <v>74</v>
      </c>
      <c r="DR8" s="49" t="s">
        <v>75</v>
      </c>
      <c r="DS8" s="49" t="s">
        <v>203</v>
      </c>
      <c r="DT8" s="49" t="s">
        <v>65</v>
      </c>
      <c r="DU8" s="49" t="s">
        <v>66</v>
      </c>
      <c r="DV8" s="49" t="s">
        <v>67</v>
      </c>
      <c r="DW8" s="49" t="s">
        <v>68</v>
      </c>
      <c r="DX8" s="49" t="s">
        <v>69</v>
      </c>
      <c r="DY8" s="49" t="s">
        <v>70</v>
      </c>
      <c r="DZ8" s="49" t="s">
        <v>71</v>
      </c>
      <c r="EA8" s="49" t="s">
        <v>72</v>
      </c>
      <c r="EB8" s="49" t="s">
        <v>73</v>
      </c>
      <c r="EC8" s="49" t="s">
        <v>74</v>
      </c>
      <c r="ED8" s="49" t="s">
        <v>75</v>
      </c>
      <c r="EE8" s="49" t="s">
        <v>205</v>
      </c>
      <c r="EF8" s="49" t="s">
        <v>65</v>
      </c>
      <c r="EG8" s="49" t="s">
        <v>66</v>
      </c>
      <c r="EH8" s="49" t="s">
        <v>67</v>
      </c>
      <c r="EI8" s="49" t="s">
        <v>68</v>
      </c>
      <c r="EJ8" s="49" t="s">
        <v>69</v>
      </c>
      <c r="EK8" s="49" t="s">
        <v>70</v>
      </c>
      <c r="EL8" s="49" t="s">
        <v>71</v>
      </c>
      <c r="EM8" s="49" t="s">
        <v>72</v>
      </c>
      <c r="EN8" s="49" t="s">
        <v>73</v>
      </c>
      <c r="EO8" s="49" t="s">
        <v>74</v>
      </c>
      <c r="EP8" s="49" t="s">
        <v>75</v>
      </c>
      <c r="EQ8" s="49" t="s">
        <v>211</v>
      </c>
      <c r="ER8" s="49" t="s">
        <v>65</v>
      </c>
      <c r="ES8" s="49" t="s">
        <v>66</v>
      </c>
      <c r="ET8" s="49" t="s">
        <v>67</v>
      </c>
      <c r="EU8" s="49" t="s">
        <v>68</v>
      </c>
      <c r="EV8" s="49" t="s">
        <v>69</v>
      </c>
      <c r="EW8" s="49" t="s">
        <v>70</v>
      </c>
      <c r="EX8" s="49" t="s">
        <v>71</v>
      </c>
      <c r="EY8" s="49" t="s">
        <v>72</v>
      </c>
      <c r="EZ8" s="49" t="s">
        <v>73</v>
      </c>
      <c r="FA8" s="49" t="s">
        <v>74</v>
      </c>
      <c r="FB8" s="49" t="s">
        <v>75</v>
      </c>
      <c r="FC8" s="49" t="s">
        <v>231</v>
      </c>
      <c r="FD8" s="49" t="s">
        <v>65</v>
      </c>
      <c r="FE8" s="49" t="s">
        <v>66</v>
      </c>
      <c r="FF8" s="49" t="s">
        <v>67</v>
      </c>
      <c r="FG8" s="49" t="s">
        <v>68</v>
      </c>
      <c r="FH8" s="49" t="s">
        <v>69</v>
      </c>
      <c r="FI8" s="49" t="s">
        <v>70</v>
      </c>
      <c r="FJ8" s="49" t="s">
        <v>71</v>
      </c>
      <c r="FK8" s="49" t="s">
        <v>72</v>
      </c>
      <c r="FL8" s="49" t="s">
        <v>73</v>
      </c>
      <c r="FM8" s="49" t="s">
        <v>74</v>
      </c>
    </row>
    <row r="9" spans="2:169" x14ac:dyDescent="0.2">
      <c r="B9" s="50" t="s">
        <v>76</v>
      </c>
      <c r="C9" s="51">
        <v>29.22</v>
      </c>
      <c r="D9" s="51">
        <v>29.04</v>
      </c>
      <c r="E9" s="51">
        <v>27.18</v>
      </c>
      <c r="F9" s="51">
        <v>24.74</v>
      </c>
      <c r="G9" s="51">
        <v>25.75</v>
      </c>
      <c r="H9" s="51">
        <v>26.44</v>
      </c>
      <c r="I9" s="51">
        <v>28.42</v>
      </c>
      <c r="J9" s="51">
        <v>30.56</v>
      </c>
      <c r="K9" s="52">
        <v>30.77</v>
      </c>
      <c r="L9" s="52">
        <v>30.4</v>
      </c>
      <c r="M9" s="52">
        <v>30.16</v>
      </c>
      <c r="N9" s="52">
        <v>29.77</v>
      </c>
      <c r="O9" s="52">
        <v>30.84</v>
      </c>
      <c r="P9" s="52">
        <v>30.26</v>
      </c>
      <c r="Q9" s="52">
        <v>28.46</v>
      </c>
      <c r="R9" s="52">
        <v>26.59</v>
      </c>
      <c r="S9" s="52">
        <v>26.18</v>
      </c>
      <c r="T9" s="52">
        <v>26.72</v>
      </c>
      <c r="U9" s="52">
        <v>28.19</v>
      </c>
      <c r="V9" s="52">
        <v>30.52</v>
      </c>
      <c r="W9" s="52">
        <v>32.65</v>
      </c>
      <c r="X9" s="52">
        <v>32.340000000000003</v>
      </c>
      <c r="Y9" s="52">
        <v>32.29</v>
      </c>
      <c r="Z9" s="52">
        <v>32.22</v>
      </c>
      <c r="AA9" s="52">
        <v>30.84</v>
      </c>
      <c r="AB9" s="52">
        <v>30.26</v>
      </c>
      <c r="AC9" s="52">
        <v>28.46</v>
      </c>
      <c r="AD9" s="52">
        <v>26.59</v>
      </c>
      <c r="AE9" s="52">
        <v>26.18</v>
      </c>
      <c r="AF9" s="52">
        <v>26.72</v>
      </c>
      <c r="AG9" s="52">
        <v>28.19</v>
      </c>
      <c r="AH9" s="52">
        <v>30.52</v>
      </c>
      <c r="AI9" s="52">
        <v>31.16</v>
      </c>
      <c r="AJ9" s="52">
        <v>31.04</v>
      </c>
      <c r="AK9" s="52">
        <v>31.24</v>
      </c>
      <c r="AL9" s="52">
        <v>31.04</v>
      </c>
      <c r="AM9" s="132">
        <v>30.45</v>
      </c>
      <c r="AN9" s="132">
        <v>28.97</v>
      </c>
      <c r="AO9" s="132">
        <v>28.37</v>
      </c>
      <c r="AP9" s="132">
        <v>26.32</v>
      </c>
      <c r="AQ9" s="132">
        <v>26.32</v>
      </c>
      <c r="AR9" s="132">
        <v>27.2</v>
      </c>
      <c r="AS9" s="132">
        <v>30.85</v>
      </c>
      <c r="AT9" s="132">
        <v>32.47</v>
      </c>
      <c r="AU9" s="132">
        <v>33.659999999999997</v>
      </c>
      <c r="AV9" s="132">
        <v>37.79</v>
      </c>
      <c r="AW9" s="132">
        <v>37.950000000000003</v>
      </c>
      <c r="AX9" s="132">
        <v>36.270000000000003</v>
      </c>
      <c r="AY9" s="132">
        <v>40.94</v>
      </c>
      <c r="AZ9" s="132">
        <v>40.229999999999997</v>
      </c>
      <c r="BA9" s="132">
        <v>38.54</v>
      </c>
      <c r="BB9" s="132">
        <v>33.590000000000003</v>
      </c>
      <c r="BC9" s="132">
        <v>33.479999999999997</v>
      </c>
      <c r="BD9" s="132">
        <v>34.31</v>
      </c>
      <c r="BE9" s="132">
        <v>35.86</v>
      </c>
      <c r="BF9" s="132">
        <v>37.69</v>
      </c>
      <c r="BG9" s="132">
        <v>38.78</v>
      </c>
      <c r="BH9" s="132">
        <v>34.39</v>
      </c>
      <c r="BI9" s="132">
        <v>34.21</v>
      </c>
      <c r="BJ9" s="132">
        <v>33.619999999999997</v>
      </c>
      <c r="BK9" s="132">
        <v>32.5</v>
      </c>
      <c r="BL9" s="132">
        <v>34.869999999999997</v>
      </c>
      <c r="BM9" s="132">
        <v>32.03</v>
      </c>
      <c r="BN9" s="132">
        <v>24.27</v>
      </c>
      <c r="BO9" s="132">
        <v>26.89</v>
      </c>
      <c r="BP9" s="132">
        <v>27.02</v>
      </c>
      <c r="BQ9" s="132">
        <v>28.79</v>
      </c>
      <c r="BR9" s="132">
        <v>29.95</v>
      </c>
      <c r="BS9" s="132">
        <v>31.01</v>
      </c>
      <c r="BT9" s="132">
        <v>29.3</v>
      </c>
      <c r="BU9" s="132">
        <v>28.68</v>
      </c>
      <c r="BV9" s="132">
        <v>28.9</v>
      </c>
      <c r="BW9" s="132">
        <v>30.99</v>
      </c>
      <c r="BX9" s="132">
        <v>29.89</v>
      </c>
      <c r="BY9" s="132">
        <v>28.4</v>
      </c>
      <c r="BZ9" s="132">
        <v>27.67</v>
      </c>
      <c r="CA9" s="132">
        <v>27.85</v>
      </c>
      <c r="CB9" s="132">
        <v>29.66</v>
      </c>
      <c r="CC9" s="132">
        <v>31.25</v>
      </c>
      <c r="CD9" s="132">
        <v>33.96</v>
      </c>
      <c r="CE9" s="132">
        <v>34.299999999999997</v>
      </c>
      <c r="CF9" s="132">
        <v>32.39</v>
      </c>
      <c r="CG9" s="132">
        <v>32.47</v>
      </c>
      <c r="CH9" s="132">
        <v>32.11</v>
      </c>
      <c r="CI9" s="132">
        <v>33.049999999999997</v>
      </c>
      <c r="CJ9" s="132">
        <v>32.979999999999997</v>
      </c>
      <c r="CK9" s="132">
        <v>31.95</v>
      </c>
      <c r="CL9" s="132">
        <v>30.35</v>
      </c>
      <c r="CM9" s="132">
        <v>30.64</v>
      </c>
      <c r="CN9" s="132">
        <v>33.58</v>
      </c>
      <c r="CO9" s="132">
        <v>35.46</v>
      </c>
      <c r="CP9" s="132">
        <v>35.61</v>
      </c>
      <c r="CQ9" s="132">
        <v>36.44</v>
      </c>
      <c r="CR9" s="132">
        <v>34.58</v>
      </c>
      <c r="CS9" s="132">
        <v>33.130000000000003</v>
      </c>
      <c r="CT9" s="132">
        <v>32.21</v>
      </c>
      <c r="CU9" s="132">
        <v>34.159999999999997</v>
      </c>
      <c r="CV9" s="132">
        <v>34.49</v>
      </c>
      <c r="CW9" s="132">
        <v>32.74</v>
      </c>
      <c r="CX9" s="132">
        <v>29.9</v>
      </c>
      <c r="CY9" s="132">
        <v>29.7</v>
      </c>
      <c r="CZ9" s="132">
        <v>32.18</v>
      </c>
      <c r="DA9" s="132">
        <v>32.67</v>
      </c>
      <c r="DB9" s="132">
        <v>32.11</v>
      </c>
      <c r="DC9" s="132">
        <v>32.28</v>
      </c>
      <c r="DD9" s="132">
        <v>31.22</v>
      </c>
      <c r="DE9" s="132">
        <v>31.35</v>
      </c>
      <c r="DF9" s="132">
        <v>30.59</v>
      </c>
      <c r="DG9" s="132">
        <v>32.61</v>
      </c>
      <c r="DH9" s="132">
        <v>32.880000000000003</v>
      </c>
      <c r="DI9" s="132">
        <v>30.9</v>
      </c>
      <c r="DJ9" s="132">
        <v>32</v>
      </c>
      <c r="DK9" s="132">
        <v>32.299999999999997</v>
      </c>
      <c r="DL9" s="132">
        <v>34.74</v>
      </c>
      <c r="DM9" s="132">
        <v>36.090000000000003</v>
      </c>
      <c r="DN9" s="132">
        <v>36.44</v>
      </c>
      <c r="DO9" s="132">
        <v>37.22</v>
      </c>
      <c r="DP9" s="132">
        <v>36.69</v>
      </c>
      <c r="DQ9" s="132">
        <v>35.83</v>
      </c>
      <c r="DR9" s="132">
        <v>37.869999999999997</v>
      </c>
      <c r="DS9" s="132">
        <v>38.53</v>
      </c>
      <c r="DT9" s="132">
        <v>38.24</v>
      </c>
      <c r="DU9" s="132">
        <v>36.44</v>
      </c>
      <c r="DV9" s="132">
        <v>33.83</v>
      </c>
      <c r="DW9" s="132">
        <v>33.61</v>
      </c>
      <c r="DX9" s="132">
        <v>35.909999999999997</v>
      </c>
      <c r="DY9" s="132">
        <v>37.229999999999997</v>
      </c>
      <c r="DZ9" s="132">
        <v>38.26</v>
      </c>
      <c r="EA9" s="132">
        <v>38.47</v>
      </c>
      <c r="EB9" s="132">
        <v>36.25</v>
      </c>
      <c r="EC9" s="132">
        <v>34.93</v>
      </c>
      <c r="ED9" s="132">
        <v>33.21</v>
      </c>
      <c r="EE9" s="132">
        <v>33.200000000000003</v>
      </c>
      <c r="EF9" s="132">
        <v>31.52</v>
      </c>
      <c r="EG9" s="132">
        <v>30.33</v>
      </c>
      <c r="EH9" s="132">
        <v>29.93</v>
      </c>
      <c r="EI9" s="132">
        <v>29.64</v>
      </c>
      <c r="EJ9" s="132">
        <v>30.11</v>
      </c>
      <c r="EK9" s="132">
        <v>30.94</v>
      </c>
      <c r="EL9" s="132">
        <v>32.46</v>
      </c>
      <c r="EM9" s="132">
        <v>32.229999999999997</v>
      </c>
      <c r="EN9" s="132">
        <v>31.52</v>
      </c>
      <c r="EO9" s="132">
        <v>31.1</v>
      </c>
      <c r="EP9" s="132">
        <v>30.16</v>
      </c>
      <c r="EQ9" s="132">
        <v>29.07</v>
      </c>
      <c r="ER9" s="132">
        <v>28.89</v>
      </c>
      <c r="ES9" s="132">
        <v>27.96</v>
      </c>
      <c r="ET9" s="132">
        <v>28.43</v>
      </c>
      <c r="EU9" s="132">
        <v>28.78</v>
      </c>
      <c r="EV9" s="132">
        <v>28.65</v>
      </c>
      <c r="EW9" s="132">
        <v>28.4</v>
      </c>
      <c r="EX9" s="132">
        <v>29.42</v>
      </c>
      <c r="EY9" s="132">
        <v>30.2</v>
      </c>
      <c r="EZ9" s="132">
        <v>31.59</v>
      </c>
      <c r="FA9" s="132">
        <v>32.340000000000003</v>
      </c>
      <c r="FB9" s="132">
        <v>32.72</v>
      </c>
      <c r="FC9" s="132">
        <v>34.229999999999997</v>
      </c>
      <c r="FD9" s="132">
        <v>33.26</v>
      </c>
      <c r="FE9" s="132">
        <v>30.49</v>
      </c>
      <c r="FF9" s="132">
        <v>33.61</v>
      </c>
      <c r="FG9" s="132">
        <v>32.43</v>
      </c>
      <c r="FH9" s="132">
        <v>32.32</v>
      </c>
      <c r="FI9" s="132">
        <v>34.04</v>
      </c>
      <c r="FJ9" s="132">
        <v>34.979999999999997</v>
      </c>
      <c r="FK9" s="132">
        <v>36.6</v>
      </c>
      <c r="FL9" s="132">
        <v>36.17</v>
      </c>
      <c r="FM9" s="132"/>
    </row>
    <row r="10" spans="2:169" x14ac:dyDescent="0.2">
      <c r="B10" s="50" t="s">
        <v>77</v>
      </c>
      <c r="C10" s="51">
        <v>28.64</v>
      </c>
      <c r="D10" s="51">
        <v>28.12</v>
      </c>
      <c r="E10" s="51">
        <v>27.71</v>
      </c>
      <c r="F10" s="51">
        <v>27.65</v>
      </c>
      <c r="G10" s="51">
        <v>27.99</v>
      </c>
      <c r="H10" s="51">
        <v>27.78</v>
      </c>
      <c r="I10" s="51">
        <v>27.87</v>
      </c>
      <c r="J10" s="51">
        <v>28.44</v>
      </c>
      <c r="K10" s="52">
        <v>29.69</v>
      </c>
      <c r="L10" s="52">
        <v>30.99</v>
      </c>
      <c r="M10" s="52">
        <v>31.5</v>
      </c>
      <c r="N10" s="52">
        <v>30.52</v>
      </c>
      <c r="O10" s="52">
        <v>27.25</v>
      </c>
      <c r="P10" s="52">
        <v>26.75</v>
      </c>
      <c r="Q10" s="52">
        <v>26.45</v>
      </c>
      <c r="R10" s="52">
        <v>26.3</v>
      </c>
      <c r="S10" s="52">
        <v>26.15</v>
      </c>
      <c r="T10" s="52">
        <v>26.32</v>
      </c>
      <c r="U10" s="52">
        <v>26.35</v>
      </c>
      <c r="V10" s="52">
        <v>26.7</v>
      </c>
      <c r="W10" s="52">
        <v>28.77</v>
      </c>
      <c r="X10" s="52">
        <v>29.69</v>
      </c>
      <c r="Y10" s="52">
        <v>30.19</v>
      </c>
      <c r="Z10" s="52">
        <v>29.51</v>
      </c>
      <c r="AA10" s="52">
        <v>27.25</v>
      </c>
      <c r="AB10" s="52">
        <v>26.75</v>
      </c>
      <c r="AC10" s="52">
        <v>26.45</v>
      </c>
      <c r="AD10" s="52">
        <v>26.3</v>
      </c>
      <c r="AE10" s="52">
        <v>26.15</v>
      </c>
      <c r="AF10" s="52">
        <v>26.32</v>
      </c>
      <c r="AG10" s="52">
        <v>26.35</v>
      </c>
      <c r="AH10" s="52">
        <v>26.7</v>
      </c>
      <c r="AI10" s="52">
        <v>27.45</v>
      </c>
      <c r="AJ10" s="52">
        <v>27.87</v>
      </c>
      <c r="AK10" s="52">
        <v>28</v>
      </c>
      <c r="AL10" s="52">
        <v>27.75</v>
      </c>
      <c r="AM10" s="132">
        <v>27.05</v>
      </c>
      <c r="AN10" s="132">
        <v>27.15</v>
      </c>
      <c r="AO10" s="132">
        <v>27.15</v>
      </c>
      <c r="AP10" s="132">
        <v>27.4</v>
      </c>
      <c r="AQ10" s="132">
        <v>27.5</v>
      </c>
      <c r="AR10" s="132">
        <v>29.1</v>
      </c>
      <c r="AS10" s="132">
        <v>31.85</v>
      </c>
      <c r="AT10" s="132">
        <v>35</v>
      </c>
      <c r="AU10" s="132">
        <v>37</v>
      </c>
      <c r="AV10" s="132">
        <v>40.5</v>
      </c>
      <c r="AW10" s="132">
        <v>41</v>
      </c>
      <c r="AX10" s="132">
        <v>40.799999999999997</v>
      </c>
      <c r="AY10" s="132">
        <v>38.5</v>
      </c>
      <c r="AZ10" s="132">
        <v>37</v>
      </c>
      <c r="BA10" s="132">
        <v>35.299999999999997</v>
      </c>
      <c r="BB10" s="132">
        <v>34</v>
      </c>
      <c r="BC10" s="132">
        <v>34</v>
      </c>
      <c r="BD10" s="132">
        <v>32.799999999999997</v>
      </c>
      <c r="BE10" s="132">
        <v>33.6</v>
      </c>
      <c r="BF10" s="132">
        <v>34.1</v>
      </c>
      <c r="BG10" s="132">
        <v>33.4</v>
      </c>
      <c r="BH10" s="132">
        <v>31.8</v>
      </c>
      <c r="BI10" s="132">
        <v>29.8</v>
      </c>
      <c r="BJ10" s="132">
        <v>27.8</v>
      </c>
      <c r="BK10" s="132">
        <v>26</v>
      </c>
      <c r="BL10" s="132">
        <v>25.2</v>
      </c>
      <c r="BM10" s="132">
        <v>24</v>
      </c>
      <c r="BN10" s="132">
        <v>23</v>
      </c>
      <c r="BO10" s="132">
        <v>22.4</v>
      </c>
      <c r="BP10" s="132">
        <v>22</v>
      </c>
      <c r="BQ10" s="132">
        <v>22</v>
      </c>
      <c r="BR10" s="132">
        <v>22.18</v>
      </c>
      <c r="BS10" s="132">
        <v>22.07</v>
      </c>
      <c r="BT10" s="132">
        <v>23.1</v>
      </c>
      <c r="BU10" s="132">
        <v>25.5</v>
      </c>
      <c r="BV10" s="132">
        <v>26</v>
      </c>
      <c r="BW10" s="132">
        <v>28.4</v>
      </c>
      <c r="BX10" s="132">
        <v>28.14</v>
      </c>
      <c r="BY10" s="132">
        <v>27.95</v>
      </c>
      <c r="BZ10" s="132">
        <v>28.37</v>
      </c>
      <c r="CA10" s="132">
        <v>29.41</v>
      </c>
      <c r="CB10" s="132">
        <v>30.07</v>
      </c>
      <c r="CC10" s="132">
        <v>30.59</v>
      </c>
      <c r="CD10" s="132">
        <v>31.83</v>
      </c>
      <c r="CE10" s="132">
        <v>33.4</v>
      </c>
      <c r="CF10" s="132">
        <v>34.409999999999997</v>
      </c>
      <c r="CG10" s="132">
        <v>34.65</v>
      </c>
      <c r="CH10" s="132">
        <v>34.42</v>
      </c>
      <c r="CI10" s="132">
        <v>33.119999999999997</v>
      </c>
      <c r="CJ10" s="132">
        <v>33.200000000000003</v>
      </c>
      <c r="CK10" s="132">
        <v>34.06</v>
      </c>
      <c r="CL10" s="132">
        <v>34.18</v>
      </c>
      <c r="CM10" s="132">
        <v>34.44</v>
      </c>
      <c r="CN10" s="132">
        <v>34.39</v>
      </c>
      <c r="CO10" s="132">
        <v>34.53</v>
      </c>
      <c r="CP10" s="132">
        <v>34.729999999999997</v>
      </c>
      <c r="CQ10" s="132">
        <v>35.479999999999997</v>
      </c>
      <c r="CR10" s="132">
        <v>36.42</v>
      </c>
      <c r="CS10" s="132">
        <v>36.9</v>
      </c>
      <c r="CT10" s="132">
        <v>35.71</v>
      </c>
      <c r="CU10" s="132">
        <v>33.75</v>
      </c>
      <c r="CV10" s="132">
        <v>33.4</v>
      </c>
      <c r="CW10" s="132">
        <v>32.700000000000003</v>
      </c>
      <c r="CX10" s="132">
        <v>31.95</v>
      </c>
      <c r="CY10" s="132">
        <v>30.85</v>
      </c>
      <c r="CZ10" s="132">
        <v>29.15</v>
      </c>
      <c r="DA10" s="132">
        <v>29.04</v>
      </c>
      <c r="DB10" s="132">
        <v>29.13</v>
      </c>
      <c r="DC10" s="132">
        <v>30.84</v>
      </c>
      <c r="DD10" s="132">
        <v>33.6</v>
      </c>
      <c r="DE10" s="132">
        <v>34.97</v>
      </c>
      <c r="DF10" s="132">
        <v>35.020000000000003</v>
      </c>
      <c r="DG10" s="132">
        <v>34.770000000000003</v>
      </c>
      <c r="DH10" s="132">
        <v>34.58</v>
      </c>
      <c r="DI10" s="132">
        <v>34.68</v>
      </c>
      <c r="DJ10" s="132">
        <v>34.65</v>
      </c>
      <c r="DK10" s="132">
        <v>32.99</v>
      </c>
      <c r="DL10" s="132">
        <v>36.1</v>
      </c>
      <c r="DM10" s="132">
        <v>37.56</v>
      </c>
      <c r="DN10" s="132">
        <v>37.700000000000003</v>
      </c>
      <c r="DO10" s="132">
        <v>40</v>
      </c>
      <c r="DP10" s="132">
        <v>41.74</v>
      </c>
      <c r="DQ10" s="132">
        <v>42.46</v>
      </c>
      <c r="DR10" s="132">
        <v>42.24</v>
      </c>
      <c r="DS10" s="132">
        <v>41.26</v>
      </c>
      <c r="DT10" s="132">
        <v>40.94</v>
      </c>
      <c r="DU10" s="132">
        <v>40.549999999999997</v>
      </c>
      <c r="DV10" s="132">
        <v>39.72</v>
      </c>
      <c r="DW10" s="132">
        <v>38.869999999999997</v>
      </c>
      <c r="DX10" s="132">
        <v>37.97</v>
      </c>
      <c r="DY10" s="132">
        <v>37.18</v>
      </c>
      <c r="DZ10" s="132">
        <v>37.090000000000003</v>
      </c>
      <c r="EA10" s="132">
        <v>36.44</v>
      </c>
      <c r="EB10" s="132">
        <v>35.14</v>
      </c>
      <c r="EC10" s="132">
        <v>33.99</v>
      </c>
      <c r="ED10" s="132">
        <v>32.479999999999997</v>
      </c>
      <c r="EE10" s="132">
        <v>31.52</v>
      </c>
      <c r="EF10" s="132">
        <v>31.52</v>
      </c>
      <c r="EG10" s="132">
        <v>30.79</v>
      </c>
      <c r="EH10" s="132">
        <v>30.85</v>
      </c>
      <c r="EI10" s="132">
        <v>29.83</v>
      </c>
      <c r="EJ10" s="132">
        <v>28.83</v>
      </c>
      <c r="EK10" s="132">
        <v>27.94</v>
      </c>
      <c r="EL10" s="132">
        <v>27.78</v>
      </c>
      <c r="EM10" s="132">
        <v>28.38</v>
      </c>
      <c r="EN10" s="132">
        <v>29.5</v>
      </c>
      <c r="EO10" s="132">
        <v>29.77</v>
      </c>
      <c r="EP10" s="132">
        <v>29.74</v>
      </c>
      <c r="EQ10" s="132">
        <v>28.87</v>
      </c>
      <c r="ER10" s="132">
        <v>28.13</v>
      </c>
      <c r="ES10" s="132">
        <v>27.31</v>
      </c>
      <c r="ET10" s="132">
        <v>25.74</v>
      </c>
      <c r="EU10" s="132">
        <v>23.96</v>
      </c>
      <c r="EV10" s="132">
        <v>23.22</v>
      </c>
      <c r="EW10" s="132">
        <v>23.42</v>
      </c>
      <c r="EX10" s="132">
        <v>24.3</v>
      </c>
      <c r="EY10" s="132">
        <v>26.37</v>
      </c>
      <c r="EZ10" s="132">
        <v>30.42</v>
      </c>
      <c r="FA10" s="132">
        <v>33.14</v>
      </c>
      <c r="FB10" s="132">
        <v>33.67</v>
      </c>
      <c r="FC10" s="132">
        <v>34.130000000000003</v>
      </c>
      <c r="FD10" s="132">
        <v>33.97</v>
      </c>
      <c r="FE10" s="132">
        <v>33.56</v>
      </c>
      <c r="FF10" s="132">
        <v>33.49</v>
      </c>
      <c r="FG10" s="132">
        <v>33.83</v>
      </c>
      <c r="FH10" s="132">
        <v>34.380000000000003</v>
      </c>
      <c r="FI10" s="132">
        <v>35.89</v>
      </c>
      <c r="FJ10" s="132">
        <v>37.44</v>
      </c>
      <c r="FK10" s="132">
        <v>39.39</v>
      </c>
      <c r="FL10" s="132">
        <v>40.340000000000003</v>
      </c>
      <c r="FM10" s="132"/>
    </row>
    <row r="11" spans="2:169" x14ac:dyDescent="0.2">
      <c r="B11" s="50" t="s">
        <v>78</v>
      </c>
      <c r="C11" s="51"/>
      <c r="D11" s="51"/>
      <c r="E11" s="51"/>
      <c r="F11" s="51"/>
      <c r="G11" s="51">
        <v>16.899999999999999</v>
      </c>
      <c r="H11" s="51">
        <v>20.7</v>
      </c>
      <c r="I11" s="51">
        <v>22</v>
      </c>
      <c r="J11" s="51">
        <v>22.23</v>
      </c>
      <c r="K11" s="52">
        <v>22.8</v>
      </c>
      <c r="L11" s="52">
        <v>23.4</v>
      </c>
      <c r="M11" s="52">
        <v>24.7</v>
      </c>
      <c r="N11" s="52">
        <v>25.5</v>
      </c>
      <c r="O11" s="52">
        <v>26.62</v>
      </c>
      <c r="P11" s="52">
        <v>26.41</v>
      </c>
      <c r="Q11" s="52">
        <v>25.8</v>
      </c>
      <c r="R11" s="52">
        <v>25.19</v>
      </c>
      <c r="S11" s="52">
        <v>24.91</v>
      </c>
      <c r="T11" s="52">
        <v>23.95</v>
      </c>
      <c r="U11" s="52">
        <v>23.97</v>
      </c>
      <c r="V11" s="52">
        <v>24.59</v>
      </c>
      <c r="W11" s="52">
        <v>24.97</v>
      </c>
      <c r="X11" s="52">
        <v>25.28</v>
      </c>
      <c r="Y11" s="52">
        <v>25.4</v>
      </c>
      <c r="Z11" s="52">
        <v>26.91</v>
      </c>
      <c r="AA11" s="52">
        <v>26.62</v>
      </c>
      <c r="AB11" s="52">
        <v>26.41</v>
      </c>
      <c r="AC11" s="52">
        <v>25.8</v>
      </c>
      <c r="AD11" s="52">
        <v>25.19</v>
      </c>
      <c r="AE11" s="52">
        <v>24.91</v>
      </c>
      <c r="AF11" s="52">
        <v>23.95</v>
      </c>
      <c r="AG11" s="52">
        <v>23.97</v>
      </c>
      <c r="AH11" s="52">
        <v>24.59</v>
      </c>
      <c r="AI11" s="52">
        <v>24.61</v>
      </c>
      <c r="AJ11" s="52">
        <v>25.5</v>
      </c>
      <c r="AK11" s="52">
        <v>26.68</v>
      </c>
      <c r="AL11" s="52">
        <v>26.82</v>
      </c>
      <c r="AM11" s="132">
        <v>26.49</v>
      </c>
      <c r="AN11" s="132">
        <v>26.52</v>
      </c>
      <c r="AO11" s="132">
        <v>26.62</v>
      </c>
      <c r="AP11" s="132">
        <v>26.94</v>
      </c>
      <c r="AQ11" s="132">
        <v>27.26</v>
      </c>
      <c r="AR11" s="132">
        <v>27.02</v>
      </c>
      <c r="AS11" s="132">
        <v>28.09</v>
      </c>
      <c r="AT11" s="132">
        <v>28.84</v>
      </c>
      <c r="AU11" s="132">
        <v>30.9</v>
      </c>
      <c r="AV11" s="132">
        <v>33.47</v>
      </c>
      <c r="AW11" s="132">
        <v>35.69</v>
      </c>
      <c r="AX11" s="132">
        <v>36.700000000000003</v>
      </c>
      <c r="AY11" s="132">
        <v>34.299999999999997</v>
      </c>
      <c r="AZ11" s="132">
        <v>33.799999999999997</v>
      </c>
      <c r="BA11" s="132">
        <v>33.22</v>
      </c>
      <c r="BB11" s="132">
        <v>32.43</v>
      </c>
      <c r="BC11" s="132">
        <v>31.46</v>
      </c>
      <c r="BD11" s="132">
        <v>30.73</v>
      </c>
      <c r="BE11" s="132">
        <v>31.14</v>
      </c>
      <c r="BF11" s="132">
        <v>30.32</v>
      </c>
      <c r="BG11" s="132">
        <v>29.46</v>
      </c>
      <c r="BH11" s="132">
        <v>27.16</v>
      </c>
      <c r="BI11" s="132">
        <v>25.78</v>
      </c>
      <c r="BJ11" s="132">
        <v>24.02</v>
      </c>
      <c r="BK11" s="132">
        <v>22.27</v>
      </c>
      <c r="BL11" s="132">
        <v>20.28</v>
      </c>
      <c r="BM11" s="132">
        <v>20.5</v>
      </c>
      <c r="BN11" s="132">
        <v>21.05</v>
      </c>
      <c r="BO11" s="132">
        <v>21</v>
      </c>
      <c r="BP11" s="132">
        <v>20.54</v>
      </c>
      <c r="BQ11" s="132">
        <v>21.33</v>
      </c>
      <c r="BR11" s="132">
        <v>22.45</v>
      </c>
      <c r="BS11" s="132">
        <v>22.73</v>
      </c>
      <c r="BT11" s="132">
        <v>23.18</v>
      </c>
      <c r="BU11" s="132">
        <v>25.23</v>
      </c>
      <c r="BV11" s="132">
        <v>25.73</v>
      </c>
      <c r="BW11" s="132">
        <v>26.02</v>
      </c>
      <c r="BX11" s="132">
        <v>26.6</v>
      </c>
      <c r="BY11" s="132">
        <v>26.92</v>
      </c>
      <c r="BZ11" s="132">
        <v>26.91</v>
      </c>
      <c r="CA11" s="132">
        <v>25.81</v>
      </c>
      <c r="CB11" s="132">
        <v>25.6</v>
      </c>
      <c r="CC11" s="132">
        <v>25.82</v>
      </c>
      <c r="CD11" s="132">
        <v>27.19</v>
      </c>
      <c r="CE11" s="132">
        <v>28.2</v>
      </c>
      <c r="CF11" s="132">
        <v>28.94</v>
      </c>
      <c r="CG11" s="132">
        <v>30.1</v>
      </c>
      <c r="CH11" s="132">
        <v>29.79</v>
      </c>
      <c r="CI11" s="132">
        <v>30.02</v>
      </c>
      <c r="CJ11" s="132">
        <v>30.26</v>
      </c>
      <c r="CK11" s="132">
        <v>30.28</v>
      </c>
      <c r="CL11" s="132">
        <v>30.24</v>
      </c>
      <c r="CM11" s="132">
        <v>30.24</v>
      </c>
      <c r="CN11" s="132">
        <v>29.9</v>
      </c>
      <c r="CO11" s="132">
        <v>30.08</v>
      </c>
      <c r="CP11" s="132">
        <v>29.13</v>
      </c>
      <c r="CQ11" s="132">
        <v>27.98</v>
      </c>
      <c r="CR11" s="132">
        <v>28.33</v>
      </c>
      <c r="CS11" s="132">
        <v>28.91</v>
      </c>
      <c r="CT11" s="132">
        <v>28.74</v>
      </c>
      <c r="CU11" s="132">
        <v>28.82</v>
      </c>
      <c r="CV11" s="132">
        <v>30.34</v>
      </c>
      <c r="CW11" s="132">
        <v>30.25</v>
      </c>
      <c r="CX11" s="132">
        <v>28.79</v>
      </c>
      <c r="CY11" s="132">
        <v>27.46</v>
      </c>
      <c r="CZ11" s="132">
        <v>26.84</v>
      </c>
      <c r="DA11" s="132">
        <v>27.34</v>
      </c>
      <c r="DB11" s="132">
        <v>28.19</v>
      </c>
      <c r="DC11" s="132">
        <v>28.13</v>
      </c>
      <c r="DD11" s="132">
        <v>28.95</v>
      </c>
      <c r="DE11" s="132">
        <v>29.73</v>
      </c>
      <c r="DF11" s="132">
        <v>30.1</v>
      </c>
      <c r="DG11" s="132">
        <v>29.75</v>
      </c>
      <c r="DH11" s="132">
        <v>29.63</v>
      </c>
      <c r="DI11" s="132">
        <v>30.02</v>
      </c>
      <c r="DJ11" s="132">
        <v>30.26</v>
      </c>
      <c r="DK11" s="132">
        <v>30.03</v>
      </c>
      <c r="DL11" s="132">
        <v>29.48</v>
      </c>
      <c r="DM11" s="132">
        <v>30.21</v>
      </c>
      <c r="DN11" s="132">
        <v>31.17</v>
      </c>
      <c r="DO11" s="132">
        <v>32.64</v>
      </c>
      <c r="DP11" s="132">
        <v>34.07</v>
      </c>
      <c r="DQ11" s="132">
        <v>36.549999999999997</v>
      </c>
      <c r="DR11" s="132">
        <v>37.17</v>
      </c>
      <c r="DS11" s="132">
        <v>35.799999999999997</v>
      </c>
      <c r="DT11" s="132">
        <v>35.6</v>
      </c>
      <c r="DU11" s="132">
        <v>35.159999999999997</v>
      </c>
      <c r="DV11" s="132">
        <v>33.83</v>
      </c>
      <c r="DW11" s="132">
        <v>32.94</v>
      </c>
      <c r="DX11" s="132">
        <v>32.43</v>
      </c>
      <c r="DY11" s="132">
        <v>32.04</v>
      </c>
      <c r="DZ11" s="132">
        <v>30.18</v>
      </c>
      <c r="EA11" s="132">
        <v>29.74</v>
      </c>
      <c r="EB11" s="132">
        <v>29.64</v>
      </c>
      <c r="EC11" s="132">
        <v>29.61</v>
      </c>
      <c r="ED11" s="132">
        <v>29.98</v>
      </c>
      <c r="EE11" s="132">
        <v>28.55</v>
      </c>
      <c r="EF11" s="132">
        <v>29.09</v>
      </c>
      <c r="EG11" s="132">
        <v>29.57</v>
      </c>
      <c r="EH11" s="132">
        <v>29.35</v>
      </c>
      <c r="EI11" s="132">
        <v>28.23</v>
      </c>
      <c r="EJ11" s="132">
        <v>26.98</v>
      </c>
      <c r="EK11" s="132">
        <v>26.96</v>
      </c>
      <c r="EL11" s="132">
        <v>26.54</v>
      </c>
      <c r="EM11" s="132">
        <v>26.56</v>
      </c>
      <c r="EN11" s="132">
        <v>27.31</v>
      </c>
      <c r="EO11" s="132">
        <v>27.41</v>
      </c>
      <c r="EP11" s="132">
        <v>27.39</v>
      </c>
      <c r="EQ11" s="132">
        <v>26.14</v>
      </c>
      <c r="ER11" s="132">
        <v>25.6</v>
      </c>
      <c r="ES11" s="132">
        <v>25.71</v>
      </c>
      <c r="ET11" s="132">
        <v>24.43</v>
      </c>
      <c r="EU11" s="132">
        <v>23.33</v>
      </c>
      <c r="EV11" s="132">
        <v>23.12</v>
      </c>
      <c r="EW11" s="132">
        <v>23.29</v>
      </c>
      <c r="EX11" s="132">
        <v>24.95</v>
      </c>
      <c r="EY11" s="132">
        <v>26.41</v>
      </c>
      <c r="EZ11" s="132">
        <v>28.3</v>
      </c>
      <c r="FA11" s="132">
        <v>29.62</v>
      </c>
      <c r="FB11" s="132">
        <v>30.67</v>
      </c>
      <c r="FC11" s="132">
        <v>30.21</v>
      </c>
      <c r="FD11" s="132">
        <v>30.57</v>
      </c>
      <c r="FE11" s="132">
        <v>30.52</v>
      </c>
      <c r="FF11" s="132">
        <v>30.66</v>
      </c>
      <c r="FG11" s="132">
        <v>30.95</v>
      </c>
      <c r="FH11" s="132">
        <v>31.25</v>
      </c>
      <c r="FI11" s="132">
        <v>31.64</v>
      </c>
      <c r="FJ11" s="132">
        <v>32.57</v>
      </c>
      <c r="FK11" s="132">
        <v>33.71</v>
      </c>
      <c r="FL11" s="132">
        <v>34.75</v>
      </c>
      <c r="FM11" s="132"/>
    </row>
    <row r="12" spans="2:169" x14ac:dyDescent="0.2">
      <c r="B12" s="53" t="s">
        <v>79</v>
      </c>
      <c r="C12" s="54">
        <v>22.51</v>
      </c>
      <c r="D12" s="54">
        <v>22.79</v>
      </c>
      <c r="E12" s="54">
        <v>22.97</v>
      </c>
      <c r="F12" s="54">
        <v>23.01</v>
      </c>
      <c r="G12" s="54">
        <v>22.26</v>
      </c>
      <c r="H12" s="54">
        <v>22.61</v>
      </c>
      <c r="I12" s="54">
        <v>22.68</v>
      </c>
      <c r="J12" s="54">
        <v>22.61</v>
      </c>
      <c r="K12" s="55">
        <v>22.87</v>
      </c>
      <c r="L12" s="55">
        <v>23.35</v>
      </c>
      <c r="M12" s="55">
        <v>23.88</v>
      </c>
      <c r="N12" s="55">
        <v>24.43</v>
      </c>
      <c r="O12" s="55">
        <v>25.11</v>
      </c>
      <c r="P12" s="55">
        <v>25.11</v>
      </c>
      <c r="Q12" s="55">
        <v>25.28</v>
      </c>
      <c r="R12" s="55">
        <v>24.53</v>
      </c>
      <c r="S12" s="55">
        <v>24.61</v>
      </c>
      <c r="T12" s="55">
        <v>24.29</v>
      </c>
      <c r="U12" s="55">
        <v>23.73</v>
      </c>
      <c r="V12" s="55">
        <v>24.18</v>
      </c>
      <c r="W12" s="55">
        <v>24.37</v>
      </c>
      <c r="X12" s="55">
        <v>24.04</v>
      </c>
      <c r="Y12" s="55">
        <v>24.45</v>
      </c>
      <c r="Z12" s="55">
        <v>25.15</v>
      </c>
      <c r="AA12" s="55">
        <v>25.11</v>
      </c>
      <c r="AB12" s="55">
        <v>25.11</v>
      </c>
      <c r="AC12" s="55">
        <v>25.28</v>
      </c>
      <c r="AD12" s="55">
        <v>24.53</v>
      </c>
      <c r="AE12" s="55">
        <v>24.61</v>
      </c>
      <c r="AF12" s="55">
        <v>24.29</v>
      </c>
      <c r="AG12" s="55">
        <v>23.73</v>
      </c>
      <c r="AH12" s="55">
        <v>24.18</v>
      </c>
      <c r="AI12" s="55">
        <v>24.74</v>
      </c>
      <c r="AJ12" s="55">
        <v>25.3</v>
      </c>
      <c r="AK12" s="55">
        <v>26.22</v>
      </c>
      <c r="AL12" s="55">
        <v>27.06</v>
      </c>
      <c r="AM12" s="133">
        <v>27.39</v>
      </c>
      <c r="AN12" s="133">
        <v>27.46</v>
      </c>
      <c r="AO12" s="133">
        <v>28.24</v>
      </c>
      <c r="AP12" s="133">
        <v>27.8</v>
      </c>
      <c r="AQ12" s="133">
        <v>27.57</v>
      </c>
      <c r="AR12" s="133">
        <v>27.2</v>
      </c>
      <c r="AS12" s="133">
        <v>27.75</v>
      </c>
      <c r="AT12" s="133">
        <v>27.82</v>
      </c>
      <c r="AU12" s="133">
        <v>28.85</v>
      </c>
      <c r="AV12" s="133">
        <v>30.9</v>
      </c>
      <c r="AW12" s="133">
        <v>32.68</v>
      </c>
      <c r="AX12" s="133">
        <v>33.729999999999997</v>
      </c>
      <c r="AY12" s="133">
        <v>35.22</v>
      </c>
      <c r="AZ12" s="133">
        <v>35.22</v>
      </c>
      <c r="BA12" s="133">
        <v>35.61</v>
      </c>
      <c r="BB12" s="133">
        <v>33.869999999999997</v>
      </c>
      <c r="BC12" s="133">
        <v>33.44</v>
      </c>
      <c r="BD12" s="133">
        <v>33.28</v>
      </c>
      <c r="BE12" s="133">
        <v>32.32</v>
      </c>
      <c r="BF12" s="133">
        <v>31.61</v>
      </c>
      <c r="BG12" s="133">
        <v>31.24</v>
      </c>
      <c r="BH12" s="133">
        <v>30.45</v>
      </c>
      <c r="BI12" s="133">
        <v>27.99</v>
      </c>
      <c r="BJ12" s="133">
        <v>27.3</v>
      </c>
      <c r="BK12" s="133">
        <v>24.39</v>
      </c>
      <c r="BL12" s="133">
        <v>21.39</v>
      </c>
      <c r="BM12" s="133">
        <v>18.7</v>
      </c>
      <c r="BN12" s="133">
        <v>17.68</v>
      </c>
      <c r="BO12" s="133">
        <v>17.670000000000002</v>
      </c>
      <c r="BP12" s="133">
        <v>18</v>
      </c>
      <c r="BQ12" s="133">
        <v>18.600000000000001</v>
      </c>
      <c r="BR12" s="133">
        <v>19.54</v>
      </c>
      <c r="BS12" s="133">
        <v>20.96</v>
      </c>
      <c r="BT12" s="133">
        <v>23.24</v>
      </c>
      <c r="BU12" s="133">
        <v>25.16</v>
      </c>
      <c r="BV12" s="133">
        <v>25.99</v>
      </c>
      <c r="BW12" s="133">
        <v>25.84</v>
      </c>
      <c r="BX12" s="133">
        <v>25.84</v>
      </c>
      <c r="BY12" s="133">
        <v>26.08</v>
      </c>
      <c r="BZ12" s="133">
        <v>26.03</v>
      </c>
      <c r="CA12" s="133">
        <v>26.09</v>
      </c>
      <c r="CB12" s="133">
        <v>26.35</v>
      </c>
      <c r="CC12" s="133">
        <v>26.59</v>
      </c>
      <c r="CD12" s="133">
        <v>26.96</v>
      </c>
      <c r="CE12" s="133">
        <v>27.93</v>
      </c>
      <c r="CF12" s="133">
        <v>29.27</v>
      </c>
      <c r="CG12" s="133">
        <v>29.93</v>
      </c>
      <c r="CH12" s="133">
        <v>30.57</v>
      </c>
      <c r="CI12" s="133">
        <v>30.86</v>
      </c>
      <c r="CJ12" s="133">
        <v>31.21</v>
      </c>
      <c r="CK12" s="133">
        <v>31.21</v>
      </c>
      <c r="CL12" s="133">
        <v>31.79</v>
      </c>
      <c r="CM12" s="133">
        <v>31.64</v>
      </c>
      <c r="CN12" s="133">
        <v>31.61</v>
      </c>
      <c r="CO12" s="133">
        <v>31.39</v>
      </c>
      <c r="CP12" s="133">
        <v>31.58</v>
      </c>
      <c r="CQ12" s="133">
        <v>31.65</v>
      </c>
      <c r="CR12" s="133">
        <v>32.01</v>
      </c>
      <c r="CS12" s="133">
        <v>32.31</v>
      </c>
      <c r="CT12" s="133">
        <v>32.21</v>
      </c>
      <c r="CU12" s="133">
        <v>31.72</v>
      </c>
      <c r="CV12" s="133">
        <v>31.63</v>
      </c>
      <c r="CW12" s="133">
        <v>30.84</v>
      </c>
      <c r="CX12" s="133">
        <v>29.75</v>
      </c>
      <c r="CY12" s="133">
        <v>30.52</v>
      </c>
      <c r="CZ12" s="133">
        <v>27.69</v>
      </c>
      <c r="DA12" s="133">
        <v>27.18</v>
      </c>
      <c r="DB12" s="133">
        <v>27.24</v>
      </c>
      <c r="DC12" s="133">
        <v>28.05</v>
      </c>
      <c r="DD12" s="133">
        <v>29.33</v>
      </c>
      <c r="DE12" s="133">
        <v>30.43</v>
      </c>
      <c r="DF12" s="133">
        <v>31.03</v>
      </c>
      <c r="DG12" s="133">
        <v>31.4</v>
      </c>
      <c r="DH12" s="133">
        <v>31.66</v>
      </c>
      <c r="DI12" s="133">
        <v>31.73</v>
      </c>
      <c r="DJ12" s="133">
        <v>31.78</v>
      </c>
      <c r="DK12" s="133">
        <v>31.54</v>
      </c>
      <c r="DL12" s="133">
        <v>31.72</v>
      </c>
      <c r="DM12" s="133">
        <v>32.020000000000003</v>
      </c>
      <c r="DN12" s="133">
        <v>32.28</v>
      </c>
      <c r="DO12" s="133">
        <v>33.299999999999997</v>
      </c>
      <c r="DP12" s="133">
        <v>34.409999999999997</v>
      </c>
      <c r="DQ12" s="133">
        <v>35.03</v>
      </c>
      <c r="DR12" s="133">
        <v>35.549999999999997</v>
      </c>
      <c r="DS12" s="133">
        <v>35.799999999999997</v>
      </c>
      <c r="DT12" s="133">
        <v>35.950000000000003</v>
      </c>
      <c r="DU12" s="133">
        <v>35.799999999999997</v>
      </c>
      <c r="DV12" s="133">
        <v>35.049999999999997</v>
      </c>
      <c r="DW12" s="133">
        <v>34.47</v>
      </c>
      <c r="DX12" s="133">
        <v>33.630000000000003</v>
      </c>
      <c r="DY12" s="133">
        <v>33.18</v>
      </c>
      <c r="DZ12" s="133">
        <v>32.840000000000003</v>
      </c>
      <c r="EA12" s="133">
        <v>32.630000000000003</v>
      </c>
      <c r="EB12" s="133">
        <v>32.49</v>
      </c>
      <c r="EC12" s="133">
        <v>32.06</v>
      </c>
      <c r="ED12" s="133">
        <v>31.79</v>
      </c>
      <c r="EE12" s="133">
        <v>30.79</v>
      </c>
      <c r="EF12" s="133">
        <v>29.92</v>
      </c>
      <c r="EG12" s="133">
        <v>29.41</v>
      </c>
      <c r="EH12" s="133">
        <v>29.08</v>
      </c>
      <c r="EI12" s="133">
        <v>27.89</v>
      </c>
      <c r="EJ12" s="133">
        <v>27</v>
      </c>
      <c r="EK12" s="133">
        <v>26.43</v>
      </c>
      <c r="EL12" s="133">
        <v>26.25</v>
      </c>
      <c r="EM12" s="133">
        <v>26.63</v>
      </c>
      <c r="EN12" s="133">
        <v>27.08</v>
      </c>
      <c r="EO12" s="133">
        <v>27.41</v>
      </c>
      <c r="EP12" s="133">
        <v>27.43</v>
      </c>
      <c r="EQ12" s="133">
        <v>27.53</v>
      </c>
      <c r="ER12" s="133">
        <v>26.83</v>
      </c>
      <c r="ES12" s="133">
        <v>25.89</v>
      </c>
      <c r="ET12" s="133">
        <v>24.72</v>
      </c>
      <c r="EU12" s="133">
        <v>23.67</v>
      </c>
      <c r="EV12" s="133">
        <v>23.17</v>
      </c>
      <c r="EW12" s="133">
        <v>23.12</v>
      </c>
      <c r="EX12" s="133">
        <v>23.39</v>
      </c>
      <c r="EY12" s="133">
        <v>24.21</v>
      </c>
      <c r="EZ12" s="133">
        <v>25.78</v>
      </c>
      <c r="FA12" s="133">
        <v>27.05</v>
      </c>
      <c r="FB12" s="133">
        <v>28.29</v>
      </c>
      <c r="FC12" s="133">
        <v>29.15</v>
      </c>
      <c r="FD12" s="133">
        <v>29.52</v>
      </c>
      <c r="FE12" s="133">
        <v>29.51</v>
      </c>
      <c r="FF12" s="133">
        <v>29.79</v>
      </c>
      <c r="FG12" s="133">
        <v>29.86</v>
      </c>
      <c r="FH12" s="133">
        <v>29.99</v>
      </c>
      <c r="FI12" s="133">
        <v>30.49</v>
      </c>
      <c r="FJ12" s="133">
        <v>30.91</v>
      </c>
      <c r="FK12" s="133">
        <v>31.97</v>
      </c>
      <c r="FL12" s="133">
        <v>33.06</v>
      </c>
      <c r="FM12" s="133"/>
    </row>
    <row r="13" spans="2:169" ht="13.5" thickBot="1" x14ac:dyDescent="0.25">
      <c r="B13" s="56" t="s">
        <v>80</v>
      </c>
      <c r="C13" s="57">
        <v>24.14</v>
      </c>
      <c r="D13" s="57">
        <v>24.01</v>
      </c>
      <c r="E13" s="57">
        <v>24.13</v>
      </c>
      <c r="F13" s="57">
        <v>24.42</v>
      </c>
      <c r="G13" s="57">
        <v>24.99</v>
      </c>
      <c r="H13" s="57">
        <v>24.99</v>
      </c>
      <c r="I13" s="57">
        <v>25.12</v>
      </c>
      <c r="J13" s="57">
        <v>25.12</v>
      </c>
      <c r="K13" s="58">
        <v>25.37</v>
      </c>
      <c r="L13" s="58">
        <v>25.78</v>
      </c>
      <c r="M13" s="58">
        <v>26.46</v>
      </c>
      <c r="N13" s="58">
        <v>27.22</v>
      </c>
      <c r="O13" s="58">
        <v>27.56</v>
      </c>
      <c r="P13" s="58">
        <v>27.63</v>
      </c>
      <c r="Q13" s="58">
        <v>27.36</v>
      </c>
      <c r="R13" s="58">
        <v>27.16</v>
      </c>
      <c r="S13" s="58">
        <v>27</v>
      </c>
      <c r="T13" s="58">
        <v>26.62</v>
      </c>
      <c r="U13" s="58">
        <v>26.01</v>
      </c>
      <c r="V13" s="58">
        <v>26.21</v>
      </c>
      <c r="W13" s="58">
        <v>27</v>
      </c>
      <c r="X13" s="58">
        <v>27.04</v>
      </c>
      <c r="Y13" s="58">
        <v>26.99</v>
      </c>
      <c r="Z13" s="58">
        <v>27.46</v>
      </c>
      <c r="AA13" s="58">
        <v>27.56</v>
      </c>
      <c r="AB13" s="58">
        <v>27.63</v>
      </c>
      <c r="AC13" s="58">
        <v>27.36</v>
      </c>
      <c r="AD13" s="58">
        <v>27.16</v>
      </c>
      <c r="AE13" s="58">
        <v>27</v>
      </c>
      <c r="AF13" s="58">
        <v>26.62</v>
      </c>
      <c r="AG13" s="58">
        <v>26.01</v>
      </c>
      <c r="AH13" s="58">
        <v>26.21</v>
      </c>
      <c r="AI13" s="58">
        <v>26.11</v>
      </c>
      <c r="AJ13" s="58">
        <v>26.57</v>
      </c>
      <c r="AK13" s="58">
        <v>26.82</v>
      </c>
      <c r="AL13" s="58">
        <v>27.2</v>
      </c>
      <c r="AM13" s="134">
        <v>26.9</v>
      </c>
      <c r="AN13" s="134">
        <v>27.18</v>
      </c>
      <c r="AO13" s="134">
        <v>27.03</v>
      </c>
      <c r="AP13" s="134">
        <v>27.08</v>
      </c>
      <c r="AQ13" s="134">
        <v>26.9</v>
      </c>
      <c r="AR13" s="134">
        <v>26.6</v>
      </c>
      <c r="AS13" s="134">
        <v>27.06</v>
      </c>
      <c r="AT13" s="134">
        <v>28.24</v>
      </c>
      <c r="AU13" s="134">
        <v>29.95</v>
      </c>
      <c r="AV13" s="134">
        <v>33.380000000000003</v>
      </c>
      <c r="AW13" s="134">
        <v>36.35</v>
      </c>
      <c r="AX13" s="134">
        <v>36.96</v>
      </c>
      <c r="AY13" s="134">
        <v>36.99</v>
      </c>
      <c r="AZ13" s="134">
        <v>37.479999999999997</v>
      </c>
      <c r="BA13" s="134">
        <v>37.65</v>
      </c>
      <c r="BB13" s="134">
        <v>35.56</v>
      </c>
      <c r="BC13" s="134">
        <v>33.9</v>
      </c>
      <c r="BD13" s="134">
        <v>34.26</v>
      </c>
      <c r="BE13" s="134">
        <v>33.409999999999997</v>
      </c>
      <c r="BF13" s="134">
        <v>31.62</v>
      </c>
      <c r="BG13" s="134">
        <v>30.74</v>
      </c>
      <c r="BH13" s="134">
        <v>29.31</v>
      </c>
      <c r="BI13" s="134">
        <v>27.55</v>
      </c>
      <c r="BJ13" s="134">
        <v>25.46</v>
      </c>
      <c r="BK13" s="134">
        <v>23.04</v>
      </c>
      <c r="BL13" s="134">
        <v>21.12</v>
      </c>
      <c r="BM13" s="134">
        <v>21.7</v>
      </c>
      <c r="BN13" s="134">
        <v>22.04</v>
      </c>
      <c r="BO13" s="134">
        <v>21.92</v>
      </c>
      <c r="BP13" s="134">
        <v>21.81</v>
      </c>
      <c r="BQ13" s="134">
        <v>22.25</v>
      </c>
      <c r="BR13" s="134">
        <v>22.42</v>
      </c>
      <c r="BS13" s="134">
        <v>23</v>
      </c>
      <c r="BT13" s="134">
        <v>23.24</v>
      </c>
      <c r="BU13" s="134">
        <v>24.1</v>
      </c>
      <c r="BV13" s="134">
        <v>24.88</v>
      </c>
      <c r="BW13" s="134">
        <v>25.71</v>
      </c>
      <c r="BX13" s="134">
        <v>26.52</v>
      </c>
      <c r="BY13" s="134">
        <v>27.29</v>
      </c>
      <c r="BZ13" s="134">
        <v>27.82</v>
      </c>
      <c r="CA13" s="134">
        <v>27.9</v>
      </c>
      <c r="CB13" s="134">
        <v>27.76</v>
      </c>
      <c r="CC13" s="134">
        <v>28.35</v>
      </c>
      <c r="CD13" s="134">
        <v>28.13</v>
      </c>
      <c r="CE13" s="134">
        <v>30.1</v>
      </c>
      <c r="CF13" s="134">
        <v>27.6</v>
      </c>
      <c r="CG13" s="134">
        <v>31.18</v>
      </c>
      <c r="CH13" s="134">
        <v>31.02</v>
      </c>
      <c r="CI13" s="134">
        <v>32.19</v>
      </c>
      <c r="CJ13" s="134">
        <v>32.19</v>
      </c>
      <c r="CK13" s="134">
        <v>32.71</v>
      </c>
      <c r="CL13" s="134">
        <v>33</v>
      </c>
      <c r="CM13" s="134">
        <v>33.020000000000003</v>
      </c>
      <c r="CN13" s="134">
        <v>33.15</v>
      </c>
      <c r="CO13" s="134">
        <v>33.159999999999997</v>
      </c>
      <c r="CP13" s="134">
        <v>33.159999999999997</v>
      </c>
      <c r="CQ13" s="134">
        <v>32.86</v>
      </c>
      <c r="CR13" s="134">
        <v>32.86</v>
      </c>
      <c r="CS13" s="134">
        <v>32.01</v>
      </c>
      <c r="CT13" s="134">
        <v>31.98</v>
      </c>
      <c r="CU13" s="134">
        <v>31.98</v>
      </c>
      <c r="CV13" s="134">
        <v>32.270000000000003</v>
      </c>
      <c r="CW13" s="134">
        <v>32.14</v>
      </c>
      <c r="CX13" s="134">
        <v>30.71</v>
      </c>
      <c r="CY13" s="134">
        <v>28.96</v>
      </c>
      <c r="CZ13" s="134">
        <v>27.73</v>
      </c>
      <c r="DA13" s="134">
        <v>27.51</v>
      </c>
      <c r="DB13" s="134">
        <v>28.06</v>
      </c>
      <c r="DC13" s="134">
        <v>28.72</v>
      </c>
      <c r="DD13" s="134">
        <v>29.19</v>
      </c>
      <c r="DE13" s="134">
        <v>29.49</v>
      </c>
      <c r="DF13" s="134">
        <v>30.1</v>
      </c>
      <c r="DG13" s="134">
        <v>32</v>
      </c>
      <c r="DH13" s="134">
        <v>31.4</v>
      </c>
      <c r="DI13" s="134">
        <v>31.75</v>
      </c>
      <c r="DJ13" s="134">
        <v>31.8</v>
      </c>
      <c r="DK13" s="134">
        <v>32.03</v>
      </c>
      <c r="DL13" s="134">
        <v>32.020000000000003</v>
      </c>
      <c r="DM13" s="134">
        <v>32.229999999999997</v>
      </c>
      <c r="DN13" s="134">
        <v>32.79</v>
      </c>
      <c r="DO13" s="134">
        <v>33.94</v>
      </c>
      <c r="DP13" s="134">
        <v>35.06</v>
      </c>
      <c r="DQ13" s="134">
        <v>33.57</v>
      </c>
      <c r="DR13" s="134">
        <v>33.57</v>
      </c>
      <c r="DS13" s="134">
        <v>34.24</v>
      </c>
      <c r="DT13" s="134">
        <v>34.47</v>
      </c>
      <c r="DU13" s="134">
        <v>34.64</v>
      </c>
      <c r="DV13" s="134">
        <v>34.46</v>
      </c>
      <c r="DW13" s="134">
        <v>34.11</v>
      </c>
      <c r="DX13" s="134">
        <v>33.729999999999997</v>
      </c>
      <c r="DY13" s="134">
        <v>33.54</v>
      </c>
      <c r="DZ13" s="134">
        <v>32.54</v>
      </c>
      <c r="EA13" s="134">
        <v>31.99</v>
      </c>
      <c r="EB13" s="134">
        <v>30.93</v>
      </c>
      <c r="EC13" s="134">
        <v>31.19</v>
      </c>
      <c r="ED13" s="134">
        <v>31.13</v>
      </c>
      <c r="EE13" s="134">
        <v>29.76</v>
      </c>
      <c r="EF13" s="134">
        <v>29.57</v>
      </c>
      <c r="EG13" s="134">
        <v>29.55</v>
      </c>
      <c r="EH13" s="134">
        <v>28.9</v>
      </c>
      <c r="EI13" s="134">
        <v>27.57</v>
      </c>
      <c r="EJ13" s="134">
        <v>26.6</v>
      </c>
      <c r="EK13" s="134">
        <v>25.87</v>
      </c>
      <c r="EL13" s="134">
        <v>25.32</v>
      </c>
      <c r="EM13" s="134">
        <v>25.42</v>
      </c>
      <c r="EN13" s="134">
        <v>26.01</v>
      </c>
      <c r="EO13" s="134">
        <v>26.4</v>
      </c>
      <c r="EP13" s="134">
        <v>26.7</v>
      </c>
      <c r="EQ13" s="134">
        <v>26.37</v>
      </c>
      <c r="ER13" s="134">
        <v>25.49</v>
      </c>
      <c r="ES13" s="134">
        <v>24.51</v>
      </c>
      <c r="ET13" s="134">
        <v>23.56</v>
      </c>
      <c r="EU13" s="134">
        <v>22.52</v>
      </c>
      <c r="EV13" s="134">
        <v>22.02</v>
      </c>
      <c r="EW13" s="134">
        <v>21.96</v>
      </c>
      <c r="EX13" s="134">
        <v>22.34</v>
      </c>
      <c r="EY13" s="134">
        <v>23.13</v>
      </c>
      <c r="EZ13" s="134">
        <v>24.36</v>
      </c>
      <c r="FA13" s="134">
        <v>25.68</v>
      </c>
      <c r="FB13" s="134">
        <v>27.02</v>
      </c>
      <c r="FC13" s="134">
        <v>28</v>
      </c>
      <c r="FD13" s="134">
        <v>28.79</v>
      </c>
      <c r="FE13" s="134">
        <v>29.26</v>
      </c>
      <c r="FF13" s="134">
        <v>29.88</v>
      </c>
      <c r="FG13" s="134">
        <v>30.42</v>
      </c>
      <c r="FH13" s="134">
        <v>31.02</v>
      </c>
      <c r="FI13" s="134">
        <v>31.53</v>
      </c>
      <c r="FJ13" s="134">
        <v>31.6</v>
      </c>
      <c r="FK13" s="134">
        <v>33.08</v>
      </c>
      <c r="FL13" s="134">
        <v>34.68</v>
      </c>
      <c r="FM13" s="134"/>
    </row>
    <row r="14" spans="2:169" ht="13.5" thickBot="1" x14ac:dyDescent="0.25"/>
    <row r="15" spans="2:169" ht="13.5" thickBot="1" x14ac:dyDescent="0.25">
      <c r="B15" s="73"/>
      <c r="C15" t="s">
        <v>98</v>
      </c>
      <c r="CF15" s="142"/>
      <c r="CG15" s="142" t="s">
        <v>249</v>
      </c>
      <c r="CH15" s="350" t="s">
        <v>250</v>
      </c>
    </row>
    <row r="16" spans="2:169" x14ac:dyDescent="0.2">
      <c r="CF16" s="351" t="s">
        <v>218</v>
      </c>
      <c r="CG16" s="351">
        <v>57.14</v>
      </c>
      <c r="CH16" s="352">
        <v>56.16</v>
      </c>
    </row>
    <row r="17" spans="3:86" x14ac:dyDescent="0.2">
      <c r="Z17" s="74"/>
      <c r="CF17" s="353" t="s">
        <v>220</v>
      </c>
      <c r="CG17" s="353">
        <v>53.12</v>
      </c>
      <c r="CH17" s="354">
        <v>48.92</v>
      </c>
    </row>
    <row r="18" spans="3:86" x14ac:dyDescent="0.2">
      <c r="CF18" s="353" t="s">
        <v>222</v>
      </c>
      <c r="CG18" s="353">
        <v>41.75</v>
      </c>
      <c r="CH18" s="354">
        <v>29.25</v>
      </c>
    </row>
    <row r="19" spans="3:86" x14ac:dyDescent="0.2">
      <c r="CF19" s="353" t="s">
        <v>138</v>
      </c>
      <c r="CG19" s="353">
        <v>40.99</v>
      </c>
      <c r="CH19" s="354">
        <v>31.43</v>
      </c>
    </row>
    <row r="20" spans="3:86" x14ac:dyDescent="0.2">
      <c r="CF20" s="353" t="s">
        <v>77</v>
      </c>
      <c r="CG20" s="353">
        <v>40.340000000000003</v>
      </c>
      <c r="CH20" s="354">
        <v>30.42</v>
      </c>
    </row>
    <row r="21" spans="3:86" x14ac:dyDescent="0.2">
      <c r="CF21" s="353" t="s">
        <v>176</v>
      </c>
      <c r="CG21" s="353">
        <v>40.04</v>
      </c>
      <c r="CH21" s="354">
        <v>38.64</v>
      </c>
    </row>
    <row r="22" spans="3:86" x14ac:dyDescent="0.2">
      <c r="CF22" s="353" t="s">
        <v>134</v>
      </c>
      <c r="CG22" s="353">
        <v>39.97</v>
      </c>
      <c r="CH22" s="354">
        <v>32.83</v>
      </c>
    </row>
    <row r="23" spans="3:86" x14ac:dyDescent="0.2">
      <c r="CF23" s="353" t="s">
        <v>143</v>
      </c>
      <c r="CG23" s="353">
        <v>39.24</v>
      </c>
      <c r="CH23" s="354">
        <v>29.43</v>
      </c>
    </row>
    <row r="24" spans="3:86" x14ac:dyDescent="0.2">
      <c r="CF24" s="353" t="s">
        <v>157</v>
      </c>
      <c r="CG24" s="353">
        <v>38.93</v>
      </c>
      <c r="CH24" s="354">
        <v>31.66</v>
      </c>
    </row>
    <row r="25" spans="3:86" x14ac:dyDescent="0.2">
      <c r="CF25" s="353" t="s">
        <v>145</v>
      </c>
      <c r="CG25" s="353">
        <v>38.799999999999997</v>
      </c>
      <c r="CH25" s="354">
        <v>37.4</v>
      </c>
    </row>
    <row r="26" spans="3:86" x14ac:dyDescent="0.2">
      <c r="CF26" s="353" t="s">
        <v>221</v>
      </c>
      <c r="CG26" s="353">
        <v>38.18</v>
      </c>
      <c r="CH26" s="354">
        <v>29.13</v>
      </c>
    </row>
    <row r="27" spans="3:86" x14ac:dyDescent="0.2">
      <c r="CF27" s="353" t="s">
        <v>133</v>
      </c>
      <c r="CG27" s="353">
        <v>37.68</v>
      </c>
      <c r="CH27" s="354">
        <v>31.32</v>
      </c>
    </row>
    <row r="28" spans="3:86" x14ac:dyDescent="0.2">
      <c r="CF28" s="353" t="s">
        <v>139</v>
      </c>
      <c r="CG28" s="353">
        <v>37.51</v>
      </c>
      <c r="CH28" s="354">
        <v>30.46</v>
      </c>
    </row>
    <row r="29" spans="3:86" x14ac:dyDescent="0.2">
      <c r="CF29" s="353" t="s">
        <v>76</v>
      </c>
      <c r="CG29" s="353">
        <v>36.17</v>
      </c>
      <c r="CH29" s="354">
        <v>31.59</v>
      </c>
    </row>
    <row r="30" spans="3:86" x14ac:dyDescent="0.2">
      <c r="CF30" s="369" t="s">
        <v>78</v>
      </c>
      <c r="CG30" s="369">
        <v>34.75</v>
      </c>
      <c r="CH30" s="370">
        <v>28.3</v>
      </c>
    </row>
    <row r="31" spans="3:86" x14ac:dyDescent="0.2">
      <c r="CF31" s="353" t="s">
        <v>80</v>
      </c>
      <c r="CG31" s="353">
        <v>34.68</v>
      </c>
      <c r="CH31" s="354">
        <v>24.36</v>
      </c>
    </row>
    <row r="32" spans="3:86" ht="14.25" x14ac:dyDescent="0.2">
      <c r="C32" s="59" t="s">
        <v>82</v>
      </c>
      <c r="CF32" s="353" t="s">
        <v>224</v>
      </c>
      <c r="CG32" s="353">
        <v>34.619999999999997</v>
      </c>
      <c r="CH32" s="354">
        <v>26.35</v>
      </c>
    </row>
    <row r="33" spans="84:86" x14ac:dyDescent="0.2">
      <c r="CF33" s="353" t="s">
        <v>202</v>
      </c>
      <c r="CG33" s="353">
        <v>34.4</v>
      </c>
      <c r="CH33" s="354">
        <v>26.39</v>
      </c>
    </row>
    <row r="34" spans="84:86" x14ac:dyDescent="0.2">
      <c r="CF34" s="353" t="s">
        <v>160</v>
      </c>
      <c r="CG34" s="353">
        <v>33.99</v>
      </c>
      <c r="CH34" s="354">
        <v>25.88</v>
      </c>
    </row>
    <row r="35" spans="84:86" x14ac:dyDescent="0.2">
      <c r="CF35" s="353" t="s">
        <v>79</v>
      </c>
      <c r="CG35" s="353">
        <v>33.06</v>
      </c>
      <c r="CH35" s="354">
        <v>25.78</v>
      </c>
    </row>
    <row r="36" spans="84:86" x14ac:dyDescent="0.2">
      <c r="CF36" s="353" t="s">
        <v>223</v>
      </c>
      <c r="CG36" s="353">
        <v>32.950000000000003</v>
      </c>
      <c r="CH36" s="354">
        <v>26.09</v>
      </c>
    </row>
    <row r="37" spans="84:86" x14ac:dyDescent="0.2">
      <c r="CF37" s="353" t="s">
        <v>136</v>
      </c>
      <c r="CG37" s="353">
        <v>32.69</v>
      </c>
      <c r="CH37" s="354">
        <v>24.89</v>
      </c>
    </row>
    <row r="38" spans="84:86" x14ac:dyDescent="0.2">
      <c r="CF38" s="353" t="s">
        <v>213</v>
      </c>
      <c r="CG38" s="353">
        <v>32.049999999999997</v>
      </c>
      <c r="CH38" s="354">
        <v>30.13</v>
      </c>
    </row>
    <row r="39" spans="84:86" x14ac:dyDescent="0.2">
      <c r="CF39" s="353" t="s">
        <v>135</v>
      </c>
      <c r="CG39" s="353">
        <v>31.8</v>
      </c>
      <c r="CH39" s="354">
        <v>29.71</v>
      </c>
    </row>
    <row r="40" spans="84:86" x14ac:dyDescent="0.2">
      <c r="CF40" s="353" t="s">
        <v>225</v>
      </c>
      <c r="CG40" s="353">
        <v>31.75</v>
      </c>
      <c r="CH40" s="354">
        <v>25.28</v>
      </c>
    </row>
    <row r="41" spans="84:86" x14ac:dyDescent="0.2">
      <c r="CF41" s="353" t="s">
        <v>142</v>
      </c>
      <c r="CG41" s="353">
        <v>31.27</v>
      </c>
      <c r="CH41" s="354">
        <v>28.91</v>
      </c>
    </row>
    <row r="42" spans="84:86" x14ac:dyDescent="0.2">
      <c r="CF42" s="353" t="s">
        <v>146</v>
      </c>
      <c r="CG42" s="353">
        <v>31.08</v>
      </c>
      <c r="CH42" s="354">
        <v>27.9</v>
      </c>
    </row>
    <row r="43" spans="84:86" ht="13.5" thickBot="1" x14ac:dyDescent="0.25">
      <c r="CF43" s="353" t="s">
        <v>155</v>
      </c>
      <c r="CG43" s="353">
        <v>30.77</v>
      </c>
      <c r="CH43" s="354">
        <v>27.38</v>
      </c>
    </row>
    <row r="44" spans="84:86" ht="13.5" thickBot="1" x14ac:dyDescent="0.25">
      <c r="CF44" s="142" t="s">
        <v>226</v>
      </c>
      <c r="CG44" s="142">
        <v>37.43</v>
      </c>
      <c r="CH44" s="350">
        <v>29.93</v>
      </c>
    </row>
    <row r="46" spans="84:86" ht="13.5" thickBot="1" x14ac:dyDescent="0.25"/>
    <row r="47" spans="84:86" ht="13.5" thickBot="1" x14ac:dyDescent="0.25">
      <c r="CF47" s="371"/>
      <c r="CG47" s="142" t="s">
        <v>230</v>
      </c>
      <c r="CH47" s="142" t="s">
        <v>209</v>
      </c>
    </row>
    <row r="48" spans="84:86" x14ac:dyDescent="0.2">
      <c r="CF48" s="351" t="s">
        <v>218</v>
      </c>
      <c r="CG48" s="352">
        <v>56</v>
      </c>
      <c r="CH48" s="352">
        <v>56.5</v>
      </c>
    </row>
    <row r="49" spans="2:86" x14ac:dyDescent="0.2">
      <c r="B49" s="66"/>
      <c r="C49" s="66"/>
      <c r="D49" s="66"/>
      <c r="E49" s="66"/>
      <c r="CF49" s="353" t="s">
        <v>176</v>
      </c>
      <c r="CG49" s="354">
        <v>38.65</v>
      </c>
      <c r="CH49" s="354">
        <v>41.84</v>
      </c>
    </row>
    <row r="50" spans="2:86" x14ac:dyDescent="0.2">
      <c r="CF50" s="353" t="s">
        <v>145</v>
      </c>
      <c r="CG50" s="354">
        <v>37.200000000000003</v>
      </c>
      <c r="CH50" s="354">
        <v>38.06</v>
      </c>
    </row>
    <row r="51" spans="2:86" x14ac:dyDescent="0.2">
      <c r="CF51" s="353" t="s">
        <v>133</v>
      </c>
      <c r="CG51" s="354">
        <v>31.99</v>
      </c>
      <c r="CH51" s="354">
        <v>34.67</v>
      </c>
    </row>
    <row r="52" spans="2:86" x14ac:dyDescent="0.2">
      <c r="CF52" s="353" t="s">
        <v>138</v>
      </c>
      <c r="CG52" s="354">
        <v>31.17</v>
      </c>
      <c r="CH52" s="354">
        <v>33.74</v>
      </c>
    </row>
    <row r="53" spans="2:86" x14ac:dyDescent="0.2">
      <c r="CF53" s="353" t="s">
        <v>157</v>
      </c>
      <c r="CG53" s="354">
        <v>30.7</v>
      </c>
      <c r="CH53" s="354">
        <v>31.54</v>
      </c>
    </row>
    <row r="54" spans="2:86" x14ac:dyDescent="0.2">
      <c r="CF54" s="353" t="s">
        <v>76</v>
      </c>
      <c r="CG54" s="354">
        <v>30.18</v>
      </c>
      <c r="CH54" s="354">
        <v>30.96</v>
      </c>
    </row>
    <row r="55" spans="2:86" x14ac:dyDescent="0.2">
      <c r="CF55" s="353" t="s">
        <v>135</v>
      </c>
      <c r="CG55" s="354">
        <v>29.12</v>
      </c>
      <c r="CH55" s="354">
        <v>30.15</v>
      </c>
    </row>
    <row r="56" spans="2:86" x14ac:dyDescent="0.2">
      <c r="CF56" s="353" t="s">
        <v>143</v>
      </c>
      <c r="CG56" s="354">
        <v>28.68</v>
      </c>
      <c r="CH56" s="354">
        <v>31.02</v>
      </c>
    </row>
    <row r="57" spans="2:86" x14ac:dyDescent="0.2">
      <c r="CF57" s="353" t="s">
        <v>222</v>
      </c>
      <c r="CG57" s="354">
        <v>28.38</v>
      </c>
      <c r="CH57" s="354">
        <v>30.6</v>
      </c>
    </row>
    <row r="58" spans="2:86" x14ac:dyDescent="0.2">
      <c r="CF58" s="353" t="s">
        <v>134</v>
      </c>
      <c r="CG58" s="354">
        <v>28.1</v>
      </c>
      <c r="CH58" s="354">
        <v>29.98</v>
      </c>
    </row>
    <row r="59" spans="2:86" x14ac:dyDescent="0.2">
      <c r="CF59" s="353" t="s">
        <v>221</v>
      </c>
      <c r="CG59" s="354">
        <v>28</v>
      </c>
      <c r="CH59" s="354">
        <v>29.82</v>
      </c>
    </row>
    <row r="60" spans="2:86" x14ac:dyDescent="0.2">
      <c r="CF60" s="353" t="s">
        <v>155</v>
      </c>
      <c r="CG60" s="354">
        <v>27.77</v>
      </c>
      <c r="CH60" s="354">
        <v>29.66</v>
      </c>
    </row>
    <row r="61" spans="2:86" x14ac:dyDescent="0.2">
      <c r="CF61" s="353" t="s">
        <v>77</v>
      </c>
      <c r="CG61" s="354">
        <v>27.38</v>
      </c>
      <c r="CH61" s="354">
        <v>29.57</v>
      </c>
    </row>
    <row r="62" spans="2:86" x14ac:dyDescent="0.2">
      <c r="CF62" s="353" t="s">
        <v>224</v>
      </c>
      <c r="CG62" s="354">
        <v>27.18</v>
      </c>
      <c r="CH62" s="354">
        <v>32.96</v>
      </c>
    </row>
    <row r="63" spans="2:86" x14ac:dyDescent="0.2">
      <c r="CF63" s="353" t="s">
        <v>139</v>
      </c>
      <c r="CG63" s="354">
        <v>26.7</v>
      </c>
      <c r="CH63" s="354">
        <v>28.54</v>
      </c>
    </row>
    <row r="64" spans="2:86" x14ac:dyDescent="0.2">
      <c r="CF64" s="372" t="s">
        <v>78</v>
      </c>
      <c r="CG64" s="370">
        <v>25.96</v>
      </c>
      <c r="CH64" s="370">
        <v>27.83</v>
      </c>
    </row>
    <row r="65" spans="84:86" x14ac:dyDescent="0.2">
      <c r="CF65" s="353" t="s">
        <v>146</v>
      </c>
      <c r="CG65" s="354">
        <v>25.66</v>
      </c>
      <c r="CH65" s="354">
        <v>26.32</v>
      </c>
    </row>
    <row r="66" spans="84:86" x14ac:dyDescent="0.2">
      <c r="CF66" s="353" t="s">
        <v>79</v>
      </c>
      <c r="CG66" s="354">
        <v>25.31</v>
      </c>
      <c r="CH66" s="354">
        <v>27.94</v>
      </c>
    </row>
    <row r="67" spans="84:86" x14ac:dyDescent="0.2">
      <c r="CF67" s="353" t="s">
        <v>223</v>
      </c>
      <c r="CG67" s="354">
        <v>25.28</v>
      </c>
      <c r="CH67" s="354">
        <v>28.33</v>
      </c>
    </row>
    <row r="68" spans="84:86" x14ac:dyDescent="0.2">
      <c r="CF68" s="353" t="s">
        <v>80</v>
      </c>
      <c r="CG68" s="354">
        <v>24.08</v>
      </c>
      <c r="CH68" s="354">
        <v>27.31</v>
      </c>
    </row>
    <row r="69" spans="84:86" x14ac:dyDescent="0.2">
      <c r="CF69" s="353" t="s">
        <v>225</v>
      </c>
      <c r="CG69" s="354">
        <v>23.8</v>
      </c>
      <c r="CH69" s="354">
        <v>25.93</v>
      </c>
    </row>
    <row r="70" spans="84:86" x14ac:dyDescent="0.2">
      <c r="CF70" s="353" t="s">
        <v>202</v>
      </c>
      <c r="CG70" s="354">
        <v>23.76</v>
      </c>
      <c r="CH70" s="354">
        <v>23.71</v>
      </c>
    </row>
    <row r="71" spans="84:86" x14ac:dyDescent="0.2">
      <c r="CF71" s="353" t="s">
        <v>136</v>
      </c>
      <c r="CG71" s="354">
        <v>21.72</v>
      </c>
      <c r="CH71" s="354">
        <v>21.68</v>
      </c>
    </row>
    <row r="72" spans="84:86" ht="13.5" thickBot="1" x14ac:dyDescent="0.25">
      <c r="CF72" s="353" t="s">
        <v>160</v>
      </c>
      <c r="CG72" s="354">
        <v>21.63</v>
      </c>
      <c r="CH72" s="354">
        <v>21.67</v>
      </c>
    </row>
    <row r="73" spans="84:86" ht="13.5" thickBot="1" x14ac:dyDescent="0.25">
      <c r="CF73" s="142" t="s">
        <v>226</v>
      </c>
      <c r="CG73" s="350">
        <v>28.46</v>
      </c>
      <c r="CH73" s="350">
        <v>31.22</v>
      </c>
    </row>
    <row r="84" spans="2:7" ht="18.75" x14ac:dyDescent="0.25">
      <c r="B84" s="396" t="s">
        <v>238</v>
      </c>
      <c r="C84" s="397"/>
      <c r="D84" s="397"/>
      <c r="E84" s="397"/>
      <c r="F84" s="397"/>
      <c r="G84" s="39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60" sqref="S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O11" sqref="O11:P11"/>
    </sheetView>
  </sheetViews>
  <sheetFormatPr defaultRowHeight="12.75" x14ac:dyDescent="0.2"/>
  <cols>
    <col min="1" max="1" width="9.140625" style="286"/>
    <col min="2" max="2" width="23.28515625" style="286" customWidth="1"/>
    <col min="3" max="16384" width="9.140625" style="286"/>
  </cols>
  <sheetData>
    <row r="2" spans="2:13" ht="15.75" x14ac:dyDescent="0.25">
      <c r="B2" s="136" t="s">
        <v>200</v>
      </c>
      <c r="G2" s="287"/>
    </row>
    <row r="5" spans="2:13" ht="13.5" thickBot="1" x14ac:dyDescent="0.25"/>
    <row r="6" spans="2:13" ht="16.5" customHeight="1" thickBot="1" x14ac:dyDescent="0.25">
      <c r="B6" s="401" t="s">
        <v>87</v>
      </c>
      <c r="C6" s="398" t="s">
        <v>187</v>
      </c>
      <c r="D6" s="399"/>
      <c r="E6" s="399"/>
      <c r="F6" s="399"/>
      <c r="G6" s="399"/>
      <c r="H6" s="399"/>
      <c r="I6" s="398" t="s">
        <v>188</v>
      </c>
      <c r="J6" s="399"/>
      <c r="K6" s="399"/>
      <c r="L6" s="399"/>
      <c r="M6" s="400"/>
    </row>
    <row r="7" spans="2:13" ht="16.5" customHeight="1" thickBot="1" x14ac:dyDescent="0.25">
      <c r="B7" s="402"/>
      <c r="C7" s="293" t="s">
        <v>254</v>
      </c>
      <c r="D7" s="294" t="s">
        <v>266</v>
      </c>
      <c r="E7" s="294" t="s">
        <v>189</v>
      </c>
      <c r="F7" s="295" t="s">
        <v>190</v>
      </c>
      <c r="G7" s="294" t="s">
        <v>191</v>
      </c>
      <c r="H7" s="296" t="s">
        <v>192</v>
      </c>
      <c r="I7" s="297" t="s">
        <v>255</v>
      </c>
      <c r="J7" s="294" t="s">
        <v>193</v>
      </c>
      <c r="K7" s="295" t="s">
        <v>190</v>
      </c>
      <c r="L7" s="294" t="s">
        <v>194</v>
      </c>
      <c r="M7" s="294" t="s">
        <v>195</v>
      </c>
    </row>
    <row r="8" spans="2:13" ht="30" customHeight="1" thickBot="1" x14ac:dyDescent="0.25">
      <c r="B8" s="394" t="s">
        <v>247</v>
      </c>
      <c r="C8" s="304">
        <v>151.4</v>
      </c>
      <c r="D8" s="305"/>
      <c r="E8" s="305">
        <v>146.97</v>
      </c>
      <c r="F8" s="306">
        <v>132.02000000000001</v>
      </c>
      <c r="G8" s="305">
        <v>130</v>
      </c>
      <c r="H8" s="307">
        <v>116.49</v>
      </c>
      <c r="I8" s="308"/>
      <c r="J8" s="298">
        <f>($C$8*100)/E8</f>
        <v>103.0142205892359</v>
      </c>
      <c r="K8" s="299">
        <f>($C$8*100)/F8</f>
        <v>114.67959400090895</v>
      </c>
      <c r="L8" s="298">
        <f>($C$8*100)/G8</f>
        <v>116.46153846153847</v>
      </c>
      <c r="M8" s="298">
        <f>($C$8*100)/H8</f>
        <v>129.96823761696282</v>
      </c>
    </row>
    <row r="9" spans="2:13" ht="30" customHeight="1" thickBot="1" x14ac:dyDescent="0.25">
      <c r="B9" s="394" t="s">
        <v>196</v>
      </c>
      <c r="C9" s="304">
        <v>597.21</v>
      </c>
      <c r="D9" s="305">
        <v>577.54999999999995</v>
      </c>
      <c r="E9" s="376">
        <v>628.96</v>
      </c>
      <c r="F9" s="306">
        <v>616.41999999999996</v>
      </c>
      <c r="G9" s="305">
        <v>850.65</v>
      </c>
      <c r="H9" s="307">
        <v>710.9</v>
      </c>
      <c r="I9" s="300">
        <f>($C$9*100)/D9</f>
        <v>103.4040342827461</v>
      </c>
      <c r="J9" s="298">
        <f>($C$9*100)/E9</f>
        <v>94.951984227931817</v>
      </c>
      <c r="K9" s="299">
        <f>($C$9*100)/F9</f>
        <v>96.883618312189753</v>
      </c>
      <c r="L9" s="298">
        <f>($C$9*100)/G9</f>
        <v>70.206312819608542</v>
      </c>
      <c r="M9" s="298">
        <f>($C$9*100)/H9</f>
        <v>84.007596005064002</v>
      </c>
    </row>
    <row r="10" spans="2:13" ht="30" customHeight="1" thickBot="1" x14ac:dyDescent="0.25">
      <c r="B10" s="394" t="s">
        <v>197</v>
      </c>
      <c r="C10" s="304">
        <v>1102.5899999999999</v>
      </c>
      <c r="D10" s="305">
        <v>1085.48</v>
      </c>
      <c r="E10" s="376">
        <v>1164.82</v>
      </c>
      <c r="F10" s="306">
        <v>1108.33</v>
      </c>
      <c r="G10" s="305">
        <v>1277.7</v>
      </c>
      <c r="H10" s="307">
        <v>934.2</v>
      </c>
      <c r="I10" s="300">
        <f>($C$10*100)/D10</f>
        <v>101.57626119320483</v>
      </c>
      <c r="J10" s="298">
        <f>($C$10*100)/E10</f>
        <v>94.657543654813608</v>
      </c>
      <c r="K10" s="299">
        <f>($C$10*100)/F10</f>
        <v>99.482103705575042</v>
      </c>
      <c r="L10" s="298">
        <f>($C$10*100)/G10</f>
        <v>86.294904907255216</v>
      </c>
      <c r="M10" s="298">
        <f>($C$10*100)/H10</f>
        <v>118.02504816955683</v>
      </c>
    </row>
    <row r="11" spans="2:13" ht="30" customHeight="1" thickBot="1" x14ac:dyDescent="0.25">
      <c r="B11" s="394" t="s">
        <v>198</v>
      </c>
      <c r="C11" s="304">
        <v>1684.45</v>
      </c>
      <c r="D11" s="305">
        <v>1742.9</v>
      </c>
      <c r="E11" s="376">
        <v>1959.75</v>
      </c>
      <c r="F11" s="306">
        <v>1743.25</v>
      </c>
      <c r="G11" s="305">
        <v>1818.91</v>
      </c>
      <c r="H11" s="307">
        <v>1193</v>
      </c>
      <c r="I11" s="300">
        <f>($C$11*100)/D11</f>
        <v>96.646393941132587</v>
      </c>
      <c r="J11" s="298">
        <f>($C$11*100)/E11</f>
        <v>85.952289832886848</v>
      </c>
      <c r="K11" s="299">
        <f>($C$11*100)/F11</f>
        <v>96.626989817868917</v>
      </c>
      <c r="L11" s="298">
        <f>($C$11*100)/G11</f>
        <v>92.607660631916914</v>
      </c>
      <c r="M11" s="298">
        <f>($C$11*100)/H11</f>
        <v>141.19446772841576</v>
      </c>
    </row>
    <row r="12" spans="2:13" ht="30" customHeight="1" thickBot="1" x14ac:dyDescent="0.25">
      <c r="B12" s="394" t="s">
        <v>199</v>
      </c>
      <c r="C12" s="304">
        <v>1915.04</v>
      </c>
      <c r="D12" s="305">
        <v>1880.56</v>
      </c>
      <c r="E12" s="376">
        <v>2196.1</v>
      </c>
      <c r="F12" s="306">
        <v>1971.15</v>
      </c>
      <c r="G12" s="305">
        <v>1935.95</v>
      </c>
      <c r="H12" s="307">
        <v>1347.4</v>
      </c>
      <c r="I12" s="300">
        <f>($C$12*100)/D12</f>
        <v>101.83349640532607</v>
      </c>
      <c r="J12" s="298">
        <f>($C$12*100)/E12</f>
        <v>87.201857838896231</v>
      </c>
      <c r="K12" s="299">
        <f>($C$12*100)/F12</f>
        <v>97.153438348172386</v>
      </c>
      <c r="L12" s="298">
        <f>($C$12*100)/G12</f>
        <v>98.9199101216457</v>
      </c>
      <c r="M12" s="298">
        <f>($C$12*100)/H12</f>
        <v>142.12854386225322</v>
      </c>
    </row>
    <row r="13" spans="2:13" ht="30" customHeight="1" thickBot="1" x14ac:dyDescent="0.25">
      <c r="B13" s="394" t="s">
        <v>93</v>
      </c>
      <c r="C13" s="304">
        <v>1185.98</v>
      </c>
      <c r="D13" s="305">
        <v>1265.69</v>
      </c>
      <c r="E13" s="376">
        <v>1326.57</v>
      </c>
      <c r="F13" s="306">
        <v>1293.96</v>
      </c>
      <c r="G13" s="305">
        <v>1461.82</v>
      </c>
      <c r="H13" s="307">
        <v>1029.5</v>
      </c>
      <c r="I13" s="300">
        <f>($C$13*100)/D13</f>
        <v>93.70224936595848</v>
      </c>
      <c r="J13" s="298">
        <f>($C$13*100)/E13</f>
        <v>89.4019916024032</v>
      </c>
      <c r="K13" s="299">
        <f>($C$13*100)/F13</f>
        <v>91.65507434542026</v>
      </c>
      <c r="L13" s="298">
        <f>($C$13*100)/G13</f>
        <v>81.130371728393371</v>
      </c>
      <c r="M13" s="298">
        <f>($C$13*100)/H13</f>
        <v>115.1996114618747</v>
      </c>
    </row>
    <row r="14" spans="2:13" ht="30" customHeight="1" thickBot="1" x14ac:dyDescent="0.25">
      <c r="B14" s="394" t="s">
        <v>94</v>
      </c>
      <c r="C14" s="304">
        <v>1232.93</v>
      </c>
      <c r="D14" s="305">
        <v>1276.92</v>
      </c>
      <c r="E14" s="376">
        <v>1341.3</v>
      </c>
      <c r="F14" s="306">
        <v>1327.74</v>
      </c>
      <c r="G14" s="305">
        <v>1450.4</v>
      </c>
      <c r="H14" s="307">
        <v>1040.4000000000001</v>
      </c>
      <c r="I14" s="300">
        <f>($C$14*100)/D14</f>
        <v>96.554991698775169</v>
      </c>
      <c r="J14" s="298">
        <f>($C$14*100)/E14</f>
        <v>91.92052486393797</v>
      </c>
      <c r="K14" s="299">
        <f>($C$14*100)/F14</f>
        <v>92.859294741440337</v>
      </c>
      <c r="L14" s="298">
        <f>($C$14*100)/G14</f>
        <v>85.006205184776604</v>
      </c>
      <c r="M14" s="298">
        <f>($C$14*100)/H14</f>
        <v>118.50538254517492</v>
      </c>
    </row>
    <row r="16" spans="2:13" x14ac:dyDescent="0.2">
      <c r="B16"/>
      <c r="C16"/>
      <c r="D16"/>
    </row>
    <row r="17" spans="2:4" x14ac:dyDescent="0.2">
      <c r="B17" s="379"/>
      <c r="C17" s="379"/>
      <c r="D17" s="37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J11" sqref="J11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6" t="s">
        <v>161</v>
      </c>
    </row>
    <row r="4" spans="1:8" ht="13.5" thickBot="1" x14ac:dyDescent="0.25"/>
    <row r="5" spans="1:8" ht="12.75" customHeight="1" x14ac:dyDescent="0.2">
      <c r="B5" s="403" t="s">
        <v>87</v>
      </c>
      <c r="C5" s="406" t="s">
        <v>1</v>
      </c>
      <c r="D5" s="407"/>
      <c r="E5" s="407"/>
      <c r="F5" s="407"/>
      <c r="G5" s="407"/>
      <c r="H5" s="408"/>
    </row>
    <row r="6" spans="1:8" ht="13.5" customHeight="1" thickBot="1" x14ac:dyDescent="0.25">
      <c r="B6" s="404"/>
      <c r="C6" s="409"/>
      <c r="D6" s="410"/>
      <c r="E6" s="410"/>
      <c r="F6" s="410"/>
      <c r="G6" s="410"/>
      <c r="H6" s="411"/>
    </row>
    <row r="7" spans="1:8" ht="23.25" thickBot="1" x14ac:dyDescent="0.25">
      <c r="B7" s="404"/>
      <c r="C7" s="412" t="s">
        <v>88</v>
      </c>
      <c r="D7" s="413"/>
      <c r="E7" s="377" t="s">
        <v>251</v>
      </c>
      <c r="F7" s="29" t="s">
        <v>89</v>
      </c>
      <c r="G7" s="390"/>
      <c r="H7" s="391" t="s">
        <v>252</v>
      </c>
    </row>
    <row r="8" spans="1:8" ht="15.75" thickBot="1" x14ac:dyDescent="0.25">
      <c r="B8" s="405"/>
      <c r="C8" s="131">
        <v>43121</v>
      </c>
      <c r="D8" s="332">
        <v>43114</v>
      </c>
      <c r="E8" s="67" t="s">
        <v>14</v>
      </c>
      <c r="F8" s="392">
        <v>43121</v>
      </c>
      <c r="G8" s="393">
        <v>43114</v>
      </c>
      <c r="H8" s="285" t="s">
        <v>14</v>
      </c>
    </row>
    <row r="9" spans="1:8" ht="27.75" customHeight="1" thickBot="1" x14ac:dyDescent="0.25">
      <c r="B9" s="302" t="s">
        <v>90</v>
      </c>
      <c r="C9" s="72">
        <v>1684.5</v>
      </c>
      <c r="D9" s="362">
        <v>1742.9</v>
      </c>
      <c r="E9" s="230">
        <f t="shared" ref="E9:E14" si="0">(C9-D9)/D9*100</f>
        <v>-3.3507372769522115</v>
      </c>
      <c r="F9" s="72">
        <f t="shared" ref="F9:F14" ca="1" si="1">(C9/F$14)</f>
        <v>403.96652197894434</v>
      </c>
      <c r="G9" s="349">
        <v>417.40109205862632</v>
      </c>
      <c r="H9" s="230">
        <f t="shared" ref="H9:H14" ca="1" si="2">(F9-G9)/G9*100</f>
        <v>-3.2186236057559272</v>
      </c>
    </row>
    <row r="10" spans="1:8" ht="33.75" customHeight="1" thickBot="1" x14ac:dyDescent="0.25">
      <c r="B10" s="302" t="s">
        <v>169</v>
      </c>
      <c r="C10" s="330">
        <v>1915</v>
      </c>
      <c r="D10" s="363">
        <v>1880.56</v>
      </c>
      <c r="E10" s="230">
        <f t="shared" si="0"/>
        <v>1.8313693793338186</v>
      </c>
      <c r="F10" s="72">
        <f t="shared" ca="1" si="1"/>
        <v>459.24362694549029</v>
      </c>
      <c r="G10" s="349">
        <v>450.36880927291884</v>
      </c>
      <c r="H10" s="230">
        <f t="shared" ca="1" si="2"/>
        <v>1.9705666755428892</v>
      </c>
    </row>
    <row r="11" spans="1:8" ht="28.5" customHeight="1" thickBot="1" x14ac:dyDescent="0.25">
      <c r="B11" s="229" t="s">
        <v>91</v>
      </c>
      <c r="C11" s="303">
        <v>597.20000000000005</v>
      </c>
      <c r="D11" s="364">
        <v>577.54999999999995</v>
      </c>
      <c r="E11" s="230">
        <f t="shared" si="0"/>
        <v>3.402302830923746</v>
      </c>
      <c r="F11" s="72">
        <f t="shared" ca="1" si="1"/>
        <v>143.21686371375813</v>
      </c>
      <c r="G11" s="349">
        <v>138.31545167161605</v>
      </c>
      <c r="H11" s="230">
        <f t="shared" ca="1" si="2"/>
        <v>3.5436474977349994</v>
      </c>
    </row>
    <row r="12" spans="1:8" ht="22.5" customHeight="1" thickBot="1" x14ac:dyDescent="0.25">
      <c r="B12" s="229" t="s">
        <v>92</v>
      </c>
      <c r="C12" s="303">
        <v>1102.5999999999999</v>
      </c>
      <c r="D12" s="364">
        <v>1085.48</v>
      </c>
      <c r="E12" s="230">
        <f t="shared" si="0"/>
        <v>1.5771824446327791</v>
      </c>
      <c r="F12" s="72">
        <f t="shared" ca="1" si="1"/>
        <v>264.41881100266193</v>
      </c>
      <c r="G12" s="349">
        <v>259.95785036880926</v>
      </c>
      <c r="H12" s="230">
        <f t="shared" ca="1" si="2"/>
        <v>1.7160322827426748</v>
      </c>
    </row>
    <row r="13" spans="1:8" ht="23.25" customHeight="1" thickBot="1" x14ac:dyDescent="0.25">
      <c r="B13" s="68" t="s">
        <v>93</v>
      </c>
      <c r="C13" s="72">
        <v>1186</v>
      </c>
      <c r="D13" s="362">
        <v>1265.69</v>
      </c>
      <c r="E13" s="69">
        <f t="shared" si="0"/>
        <v>-6.2961704682821269</v>
      </c>
      <c r="F13" s="72">
        <f t="shared" ca="1" si="1"/>
        <v>284.41929063047075</v>
      </c>
      <c r="G13" s="349">
        <v>303.1157198965418</v>
      </c>
      <c r="H13" s="69">
        <f t="shared" ca="1" si="2"/>
        <v>-6.1680830253384542</v>
      </c>
    </row>
    <row r="14" spans="1:8" ht="34.5" customHeight="1" thickBot="1" x14ac:dyDescent="0.25">
      <c r="B14" s="395" t="s">
        <v>94</v>
      </c>
      <c r="C14" s="330">
        <v>1232.9000000000001</v>
      </c>
      <c r="D14" s="363">
        <v>1276.92</v>
      </c>
      <c r="E14" s="70">
        <f t="shared" si="0"/>
        <v>-3.4473577044763948</v>
      </c>
      <c r="F14" s="72">
        <f t="shared" ca="1" si="1"/>
        <v>295.66656274730809</v>
      </c>
      <c r="G14" s="349">
        <v>305.80515375035924</v>
      </c>
      <c r="H14" s="70">
        <f t="shared" ca="1" si="2"/>
        <v>-3.3153761075353483</v>
      </c>
    </row>
    <row r="15" spans="1:8" ht="30.75" customHeight="1" thickBot="1" x14ac:dyDescent="0.25">
      <c r="B15" s="414" t="s">
        <v>95</v>
      </c>
      <c r="C15" s="415"/>
      <c r="D15" s="415"/>
      <c r="E15" s="416"/>
      <c r="F15" s="341" t="s">
        <v>269</v>
      </c>
      <c r="G15" s="341" t="s">
        <v>265</v>
      </c>
      <c r="H15" s="378" t="s">
        <v>253</v>
      </c>
    </row>
    <row r="16" spans="1:8" ht="15.75" thickBot="1" x14ac:dyDescent="0.25">
      <c r="B16" s="417"/>
      <c r="C16" s="418"/>
      <c r="D16" s="418"/>
      <c r="E16" s="419"/>
      <c r="F16" s="342">
        <v>4.1699000000000002</v>
      </c>
      <c r="G16" s="342">
        <v>4.1756000000000002</v>
      </c>
      <c r="H16" s="231">
        <f>(F16-G16)/G16*100</f>
        <v>-0.13650732828815113</v>
      </c>
    </row>
    <row r="19" spans="2:4" x14ac:dyDescent="0.2">
      <c r="B19" s="66"/>
      <c r="C19" s="66"/>
      <c r="D19" s="66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T38" sqref="T3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6" t="s">
        <v>186</v>
      </c>
    </row>
    <row r="4" spans="1:4" ht="15.75" x14ac:dyDescent="0.25">
      <c r="A4" s="136" t="s">
        <v>227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5"/>
      <c r="C9" s="59"/>
      <c r="D9" s="59"/>
    </row>
    <row r="10" spans="1:4" ht="21" customHeight="1" x14ac:dyDescent="0.25">
      <c r="C10" s="60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T11" sqref="T11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270</v>
      </c>
    </row>
    <row r="2" spans="1:18" ht="18.75" x14ac:dyDescent="0.3">
      <c r="A2" s="2" t="s">
        <v>23</v>
      </c>
      <c r="D2" s="2"/>
    </row>
    <row r="3" spans="1:18" ht="15.75" thickBot="1" x14ac:dyDescent="0.3">
      <c r="A3" s="117" t="s">
        <v>126</v>
      </c>
      <c r="B3" s="1"/>
    </row>
    <row r="4" spans="1:18" ht="15" thickBot="1" x14ac:dyDescent="0.25">
      <c r="B4" s="420" t="s">
        <v>0</v>
      </c>
      <c r="C4" s="423" t="s">
        <v>40</v>
      </c>
      <c r="D4" s="426" t="s">
        <v>1</v>
      </c>
      <c r="E4" s="427"/>
      <c r="F4" s="428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21"/>
      <c r="C5" s="424"/>
      <c r="D5" s="429"/>
      <c r="E5" s="430"/>
      <c r="F5" s="431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1:18" ht="30.75" thickBot="1" x14ac:dyDescent="0.3">
      <c r="B6" s="421"/>
      <c r="C6" s="424"/>
      <c r="D6" s="21" t="s">
        <v>26</v>
      </c>
      <c r="E6" s="137"/>
      <c r="F6" s="138" t="s">
        <v>177</v>
      </c>
      <c r="G6" s="21" t="s">
        <v>26</v>
      </c>
      <c r="H6" s="137"/>
      <c r="I6" s="138" t="s">
        <v>178</v>
      </c>
      <c r="J6" s="62" t="s">
        <v>26</v>
      </c>
      <c r="K6" s="62"/>
      <c r="L6" s="138" t="s">
        <v>178</v>
      </c>
      <c r="M6" s="63" t="s">
        <v>26</v>
      </c>
      <c r="N6" s="62"/>
      <c r="O6" s="138" t="s">
        <v>178</v>
      </c>
      <c r="P6" s="21" t="s">
        <v>26</v>
      </c>
      <c r="Q6" s="22"/>
      <c r="R6" s="138" t="s">
        <v>178</v>
      </c>
    </row>
    <row r="7" spans="1:18" ht="15.75" thickBot="1" x14ac:dyDescent="0.25">
      <c r="B7" s="422"/>
      <c r="C7" s="425"/>
      <c r="D7" s="12" t="s">
        <v>271</v>
      </c>
      <c r="E7" s="112" t="s">
        <v>264</v>
      </c>
      <c r="F7" s="13" t="s">
        <v>14</v>
      </c>
      <c r="G7" s="12" t="s">
        <v>271</v>
      </c>
      <c r="H7" s="112" t="s">
        <v>264</v>
      </c>
      <c r="I7" s="498" t="s">
        <v>14</v>
      </c>
      <c r="J7" s="12" t="s">
        <v>271</v>
      </c>
      <c r="K7" s="112" t="s">
        <v>264</v>
      </c>
      <c r="L7" s="498" t="s">
        <v>14</v>
      </c>
      <c r="M7" s="12" t="s">
        <v>271</v>
      </c>
      <c r="N7" s="112" t="s">
        <v>264</v>
      </c>
      <c r="O7" s="498" t="s">
        <v>14</v>
      </c>
      <c r="P7" s="12" t="s">
        <v>271</v>
      </c>
      <c r="Q7" s="112" t="s">
        <v>264</v>
      </c>
      <c r="R7" s="218" t="s">
        <v>14</v>
      </c>
    </row>
    <row r="8" spans="1:18" ht="27" customHeight="1" x14ac:dyDescent="0.2">
      <c r="B8" s="434" t="s">
        <v>55</v>
      </c>
      <c r="C8" s="244" t="s">
        <v>162</v>
      </c>
      <c r="D8" s="488">
        <v>1185.9749999999999</v>
      </c>
      <c r="E8" s="489">
        <v>1265.691</v>
      </c>
      <c r="F8" s="490">
        <v>-6.2982197076537734</v>
      </c>
      <c r="G8" s="499">
        <v>1169.663</v>
      </c>
      <c r="H8" s="489">
        <v>1251.559</v>
      </c>
      <c r="I8" s="490">
        <v>-6.5435189231989837</v>
      </c>
      <c r="J8" s="488">
        <v>1350.318</v>
      </c>
      <c r="K8" s="489">
        <v>1388.2660000000001</v>
      </c>
      <c r="L8" s="490">
        <v>-2.7334819119678859</v>
      </c>
      <c r="M8" s="488">
        <v>1150</v>
      </c>
      <c r="N8" s="489">
        <v>1144</v>
      </c>
      <c r="O8" s="490">
        <v>0.52447552447552448</v>
      </c>
      <c r="P8" s="488">
        <v>1309.9069999999999</v>
      </c>
      <c r="Q8" s="489">
        <v>1324.422</v>
      </c>
      <c r="R8" s="500">
        <v>-1.0959497803570237</v>
      </c>
    </row>
    <row r="9" spans="1:18" ht="23.25" customHeight="1" x14ac:dyDescent="0.2">
      <c r="B9" s="435"/>
      <c r="C9" s="245" t="s">
        <v>163</v>
      </c>
      <c r="D9" s="491">
        <v>1232.931</v>
      </c>
      <c r="E9" s="492">
        <v>1276.9190000000001</v>
      </c>
      <c r="F9" s="493">
        <v>-3.444854372125409</v>
      </c>
      <c r="G9" s="501">
        <v>1231.297</v>
      </c>
      <c r="H9" s="492">
        <v>1277.673</v>
      </c>
      <c r="I9" s="493">
        <v>-3.6297237243019129</v>
      </c>
      <c r="J9" s="491">
        <v>1086.5540000000001</v>
      </c>
      <c r="K9" s="492">
        <v>1137.94</v>
      </c>
      <c r="L9" s="493">
        <v>-4.5157038156669032</v>
      </c>
      <c r="M9" s="491">
        <v>1161.268</v>
      </c>
      <c r="N9" s="492">
        <v>1166.4110000000001</v>
      </c>
      <c r="O9" s="493">
        <v>-0.44092519703603872</v>
      </c>
      <c r="P9" s="491">
        <v>1425.002</v>
      </c>
      <c r="Q9" s="492">
        <v>1401.31</v>
      </c>
      <c r="R9" s="502">
        <v>1.6907036986819481</v>
      </c>
    </row>
    <row r="10" spans="1:18" ht="27" customHeight="1" x14ac:dyDescent="0.2">
      <c r="B10" s="435"/>
      <c r="C10" s="245" t="s">
        <v>170</v>
      </c>
      <c r="D10" s="491">
        <v>1247.2860000000001</v>
      </c>
      <c r="E10" s="492">
        <v>1371.4580000000001</v>
      </c>
      <c r="F10" s="493">
        <v>-9.0540140492818608</v>
      </c>
      <c r="G10" s="26" t="s">
        <v>96</v>
      </c>
      <c r="H10" s="42" t="s">
        <v>96</v>
      </c>
      <c r="I10" s="503" t="s">
        <v>27</v>
      </c>
      <c r="J10" s="361" t="s">
        <v>96</v>
      </c>
      <c r="K10" s="357" t="s">
        <v>96</v>
      </c>
      <c r="L10" s="494" t="s">
        <v>27</v>
      </c>
      <c r="M10" s="361" t="s">
        <v>96</v>
      </c>
      <c r="N10" s="357" t="s">
        <v>96</v>
      </c>
      <c r="O10" s="494" t="s">
        <v>27</v>
      </c>
      <c r="P10" s="491" t="s">
        <v>27</v>
      </c>
      <c r="Q10" s="492" t="s">
        <v>27</v>
      </c>
      <c r="R10" s="502" t="s">
        <v>27</v>
      </c>
    </row>
    <row r="11" spans="1:18" ht="27.75" customHeight="1" x14ac:dyDescent="0.2">
      <c r="B11" s="435"/>
      <c r="C11" s="245" t="s">
        <v>171</v>
      </c>
      <c r="D11" s="491">
        <v>1467.7049999999999</v>
      </c>
      <c r="E11" s="492">
        <v>1484.4069999999999</v>
      </c>
      <c r="F11" s="493">
        <v>-1.1251631122731163</v>
      </c>
      <c r="G11" s="501">
        <v>1572.046</v>
      </c>
      <c r="H11" s="492">
        <v>1550.2</v>
      </c>
      <c r="I11" s="493">
        <v>1.4092375177396466</v>
      </c>
      <c r="J11" s="361" t="s">
        <v>96</v>
      </c>
      <c r="K11" s="357" t="s">
        <v>96</v>
      </c>
      <c r="L11" s="494" t="s">
        <v>27</v>
      </c>
      <c r="M11" s="361" t="s">
        <v>96</v>
      </c>
      <c r="N11" s="357" t="s">
        <v>96</v>
      </c>
      <c r="O11" s="494" t="s">
        <v>27</v>
      </c>
      <c r="P11" s="361" t="s">
        <v>96</v>
      </c>
      <c r="Q11" s="357" t="s">
        <v>96</v>
      </c>
      <c r="R11" s="504" t="s">
        <v>27</v>
      </c>
    </row>
    <row r="12" spans="1:18" ht="25.5" x14ac:dyDescent="0.2">
      <c r="B12" s="435"/>
      <c r="C12" s="245" t="s">
        <v>56</v>
      </c>
      <c r="D12" s="491">
        <v>1238.0989999999999</v>
      </c>
      <c r="E12" s="492">
        <v>1280.808</v>
      </c>
      <c r="F12" s="493">
        <v>-3.3345356993397965</v>
      </c>
      <c r="G12" s="501">
        <v>1242.9780000000001</v>
      </c>
      <c r="H12" s="492">
        <v>1278.087</v>
      </c>
      <c r="I12" s="493">
        <v>-2.7469960965098563</v>
      </c>
      <c r="J12" s="361" t="s">
        <v>96</v>
      </c>
      <c r="K12" s="357" t="s">
        <v>96</v>
      </c>
      <c r="L12" s="494" t="s">
        <v>27</v>
      </c>
      <c r="M12" s="491">
        <v>1117.193</v>
      </c>
      <c r="N12" s="492">
        <v>1249.971</v>
      </c>
      <c r="O12" s="493">
        <v>-10.622486441685448</v>
      </c>
      <c r="P12" s="361" t="s">
        <v>96</v>
      </c>
      <c r="Q12" s="357" t="s">
        <v>96</v>
      </c>
      <c r="R12" s="504" t="s">
        <v>27</v>
      </c>
    </row>
    <row r="13" spans="1:18" ht="23.25" customHeight="1" x14ac:dyDescent="0.2">
      <c r="B13" s="435"/>
      <c r="C13" s="245" t="s">
        <v>57</v>
      </c>
      <c r="D13" s="491">
        <v>2526</v>
      </c>
      <c r="E13" s="492" t="s">
        <v>27</v>
      </c>
      <c r="F13" s="493" t="s">
        <v>27</v>
      </c>
      <c r="G13" s="501">
        <v>2526</v>
      </c>
      <c r="H13" s="492" t="s">
        <v>27</v>
      </c>
      <c r="I13" s="493" t="s">
        <v>27</v>
      </c>
      <c r="J13" s="491" t="s">
        <v>27</v>
      </c>
      <c r="K13" s="492" t="s">
        <v>27</v>
      </c>
      <c r="L13" s="493" t="s">
        <v>27</v>
      </c>
      <c r="M13" s="491" t="s">
        <v>27</v>
      </c>
      <c r="N13" s="492" t="s">
        <v>27</v>
      </c>
      <c r="O13" s="493" t="s">
        <v>27</v>
      </c>
      <c r="P13" s="491" t="s">
        <v>27</v>
      </c>
      <c r="Q13" s="492" t="s">
        <v>27</v>
      </c>
      <c r="R13" s="502" t="s">
        <v>27</v>
      </c>
    </row>
    <row r="14" spans="1:18" ht="15.75" thickBot="1" x14ac:dyDescent="0.25">
      <c r="B14" s="436"/>
      <c r="C14" s="333" t="s">
        <v>58</v>
      </c>
      <c r="D14" s="127" t="s">
        <v>96</v>
      </c>
      <c r="E14" s="42" t="s">
        <v>96</v>
      </c>
      <c r="F14" s="494" t="s">
        <v>27</v>
      </c>
      <c r="G14" s="501" t="s">
        <v>27</v>
      </c>
      <c r="H14" s="492" t="s">
        <v>27</v>
      </c>
      <c r="I14" s="493" t="s">
        <v>27</v>
      </c>
      <c r="J14" s="491" t="s">
        <v>27</v>
      </c>
      <c r="K14" s="492" t="s">
        <v>27</v>
      </c>
      <c r="L14" s="493" t="s">
        <v>27</v>
      </c>
      <c r="M14" s="127" t="s">
        <v>96</v>
      </c>
      <c r="N14" s="42" t="s">
        <v>96</v>
      </c>
      <c r="O14" s="494" t="s">
        <v>27</v>
      </c>
      <c r="P14" s="491" t="s">
        <v>27</v>
      </c>
      <c r="Q14" s="492" t="s">
        <v>27</v>
      </c>
      <c r="R14" s="502" t="s">
        <v>27</v>
      </c>
    </row>
    <row r="15" spans="1:18" ht="15.75" customHeight="1" x14ac:dyDescent="0.2">
      <c r="B15" s="437" t="s">
        <v>59</v>
      </c>
      <c r="C15" s="438"/>
      <c r="D15" s="491">
        <v>1431.0329999999999</v>
      </c>
      <c r="E15" s="492">
        <v>1487.9179999999999</v>
      </c>
      <c r="F15" s="493">
        <v>-3.8231273497598655</v>
      </c>
      <c r="G15" s="501">
        <v>1440.701</v>
      </c>
      <c r="H15" s="492">
        <v>1502.816</v>
      </c>
      <c r="I15" s="493">
        <v>-4.133240529778762</v>
      </c>
      <c r="J15" s="491">
        <v>1436.7180000000001</v>
      </c>
      <c r="K15" s="492">
        <v>1423.4870000000001</v>
      </c>
      <c r="L15" s="493">
        <v>0.92947810552537502</v>
      </c>
      <c r="M15" s="491">
        <v>1344.576</v>
      </c>
      <c r="N15" s="492">
        <v>1348.9369999999999</v>
      </c>
      <c r="O15" s="493">
        <v>-0.32329159923701972</v>
      </c>
      <c r="P15" s="491" t="s">
        <v>27</v>
      </c>
      <c r="Q15" s="492" t="s">
        <v>27</v>
      </c>
      <c r="R15" s="502" t="s">
        <v>27</v>
      </c>
    </row>
    <row r="16" spans="1:18" ht="15" x14ac:dyDescent="0.2">
      <c r="B16" s="439" t="s">
        <v>60</v>
      </c>
      <c r="C16" s="440"/>
      <c r="D16" s="491">
        <v>991.75900000000001</v>
      </c>
      <c r="E16" s="492">
        <v>987.88300000000004</v>
      </c>
      <c r="F16" s="493">
        <v>0.39235415529976486</v>
      </c>
      <c r="G16" s="26" t="s">
        <v>96</v>
      </c>
      <c r="H16" s="357" t="s">
        <v>96</v>
      </c>
      <c r="I16" s="494" t="s">
        <v>27</v>
      </c>
      <c r="J16" s="361" t="s">
        <v>96</v>
      </c>
      <c r="K16" s="357" t="s">
        <v>96</v>
      </c>
      <c r="L16" s="494" t="s">
        <v>27</v>
      </c>
      <c r="M16" s="361" t="s">
        <v>96</v>
      </c>
      <c r="N16" s="357" t="s">
        <v>96</v>
      </c>
      <c r="O16" s="494" t="s">
        <v>27</v>
      </c>
      <c r="P16" s="491" t="s">
        <v>27</v>
      </c>
      <c r="Q16" s="492" t="s">
        <v>27</v>
      </c>
      <c r="R16" s="502" t="s">
        <v>27</v>
      </c>
    </row>
    <row r="17" spans="2:18" ht="15" customHeight="1" thickBot="1" x14ac:dyDescent="0.25">
      <c r="B17" s="441" t="s">
        <v>61</v>
      </c>
      <c r="C17" s="442"/>
      <c r="D17" s="491">
        <v>1930.0029999999999</v>
      </c>
      <c r="E17" s="492">
        <v>1991.329</v>
      </c>
      <c r="F17" s="493">
        <v>-3.0796518305111822</v>
      </c>
      <c r="G17" s="26" t="s">
        <v>96</v>
      </c>
      <c r="H17" s="357" t="s">
        <v>96</v>
      </c>
      <c r="I17" s="494" t="s">
        <v>27</v>
      </c>
      <c r="J17" s="491" t="s">
        <v>27</v>
      </c>
      <c r="K17" s="492" t="s">
        <v>27</v>
      </c>
      <c r="L17" s="493" t="s">
        <v>27</v>
      </c>
      <c r="M17" s="491" t="s">
        <v>27</v>
      </c>
      <c r="N17" s="492" t="s">
        <v>27</v>
      </c>
      <c r="O17" s="493" t="s">
        <v>27</v>
      </c>
      <c r="P17" s="491">
        <v>2065.6019999999999</v>
      </c>
      <c r="Q17" s="492">
        <v>2109.8890000000001</v>
      </c>
      <c r="R17" s="502">
        <v>-2.0990203750055221</v>
      </c>
    </row>
    <row r="18" spans="2:18" ht="15.75" customHeight="1" x14ac:dyDescent="0.2">
      <c r="B18" s="432" t="s">
        <v>62</v>
      </c>
      <c r="C18" s="334" t="s">
        <v>53</v>
      </c>
      <c r="D18" s="491">
        <v>898.00199999999995</v>
      </c>
      <c r="E18" s="492">
        <v>904.65</v>
      </c>
      <c r="F18" s="493">
        <v>-0.73486983916432036</v>
      </c>
      <c r="G18" s="501">
        <v>928.721</v>
      </c>
      <c r="H18" s="492">
        <v>951.00900000000001</v>
      </c>
      <c r="I18" s="493">
        <v>-2.3436160961673349</v>
      </c>
      <c r="J18" s="491">
        <v>991.11599999999999</v>
      </c>
      <c r="K18" s="492">
        <v>968.02300000000002</v>
      </c>
      <c r="L18" s="493">
        <v>2.3855838136077301</v>
      </c>
      <c r="M18" s="491">
        <v>893.78899999999999</v>
      </c>
      <c r="N18" s="492">
        <v>916.30899999999997</v>
      </c>
      <c r="O18" s="493">
        <v>-2.4576862172040199</v>
      </c>
      <c r="P18" s="491">
        <v>753.09500000000003</v>
      </c>
      <c r="Q18" s="492">
        <v>759.37699999999995</v>
      </c>
      <c r="R18" s="502">
        <v>-0.82725708047516922</v>
      </c>
    </row>
    <row r="19" spans="2:18" ht="37.5" customHeight="1" thickBot="1" x14ac:dyDescent="0.25">
      <c r="B19" s="433"/>
      <c r="C19" s="246" t="s">
        <v>63</v>
      </c>
      <c r="D19" s="495">
        <v>665.95799999999997</v>
      </c>
      <c r="E19" s="496">
        <v>648.88300000000004</v>
      </c>
      <c r="F19" s="497">
        <v>2.6314451141422923</v>
      </c>
      <c r="G19" s="28" t="s">
        <v>96</v>
      </c>
      <c r="H19" s="505" t="s">
        <v>96</v>
      </c>
      <c r="I19" s="506" t="s">
        <v>27</v>
      </c>
      <c r="J19" s="347" t="s">
        <v>96</v>
      </c>
      <c r="K19" s="505" t="s">
        <v>96</v>
      </c>
      <c r="L19" s="506" t="s">
        <v>27</v>
      </c>
      <c r="M19" s="347" t="s">
        <v>96</v>
      </c>
      <c r="N19" s="505" t="s">
        <v>96</v>
      </c>
      <c r="O19" s="506" t="s">
        <v>27</v>
      </c>
      <c r="P19" s="347" t="s">
        <v>96</v>
      </c>
      <c r="Q19" s="505" t="s">
        <v>96</v>
      </c>
      <c r="R19" s="507" t="s">
        <v>27</v>
      </c>
    </row>
    <row r="21" spans="2:18" ht="24" x14ac:dyDescent="0.3">
      <c r="B21" s="215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X19" sqref="X19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9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41</v>
      </c>
      <c r="C7" s="19"/>
      <c r="D7" s="20"/>
      <c r="E7" s="36"/>
      <c r="F7" s="8" t="s">
        <v>10</v>
      </c>
      <c r="G7" s="5"/>
      <c r="H7" s="5"/>
      <c r="I7" s="8" t="s">
        <v>11</v>
      </c>
      <c r="J7" s="5"/>
      <c r="K7" s="5"/>
      <c r="L7" s="8" t="s">
        <v>12</v>
      </c>
      <c r="M7" s="6"/>
      <c r="N7" s="6"/>
      <c r="O7" s="8" t="s">
        <v>13</v>
      </c>
      <c r="P7" s="6"/>
      <c r="Q7" s="7"/>
    </row>
    <row r="8" spans="1:17" ht="33.75" customHeight="1" thickBot="1" x14ac:dyDescent="0.3">
      <c r="A8" s="37" t="s">
        <v>0</v>
      </c>
      <c r="B8" s="38" t="s">
        <v>42</v>
      </c>
      <c r="C8" s="29" t="s">
        <v>26</v>
      </c>
      <c r="D8" s="9"/>
      <c r="E8" s="11" t="s">
        <v>178</v>
      </c>
      <c r="F8" s="29" t="s">
        <v>26</v>
      </c>
      <c r="G8" s="9"/>
      <c r="H8" s="10" t="s">
        <v>179</v>
      </c>
      <c r="I8" s="29" t="s">
        <v>26</v>
      </c>
      <c r="J8" s="9"/>
      <c r="K8" s="10" t="s">
        <v>179</v>
      </c>
      <c r="L8" s="29" t="s">
        <v>26</v>
      </c>
      <c r="M8" s="9"/>
      <c r="N8" s="10" t="s">
        <v>179</v>
      </c>
      <c r="O8" s="29" t="s">
        <v>26</v>
      </c>
      <c r="P8" s="9"/>
      <c r="Q8" s="11" t="s">
        <v>179</v>
      </c>
    </row>
    <row r="9" spans="1:17" ht="30" customHeight="1" thickBot="1" x14ac:dyDescent="0.25">
      <c r="A9" s="23"/>
      <c r="B9" s="15"/>
      <c r="C9" s="12" t="s">
        <v>271</v>
      </c>
      <c r="D9" s="112" t="s">
        <v>264</v>
      </c>
      <c r="E9" s="13" t="s">
        <v>14</v>
      </c>
      <c r="F9" s="12" t="s">
        <v>271</v>
      </c>
      <c r="G9" s="112" t="s">
        <v>264</v>
      </c>
      <c r="H9" s="13" t="s">
        <v>14</v>
      </c>
      <c r="I9" s="12" t="s">
        <v>271</v>
      </c>
      <c r="J9" s="112" t="s">
        <v>264</v>
      </c>
      <c r="K9" s="13" t="s">
        <v>14</v>
      </c>
      <c r="L9" s="12" t="s">
        <v>271</v>
      </c>
      <c r="M9" s="112" t="s">
        <v>264</v>
      </c>
      <c r="N9" s="13" t="s">
        <v>14</v>
      </c>
      <c r="O9" s="12" t="s">
        <v>271</v>
      </c>
      <c r="P9" s="112" t="s">
        <v>264</v>
      </c>
      <c r="Q9" s="14" t="s">
        <v>14</v>
      </c>
    </row>
    <row r="10" spans="1:17" ht="17.25" customHeight="1" x14ac:dyDescent="0.2">
      <c r="A10" s="443" t="s">
        <v>83</v>
      </c>
      <c r="B10" s="247" t="s">
        <v>43</v>
      </c>
      <c r="C10" s="508" t="s">
        <v>27</v>
      </c>
      <c r="D10" s="509" t="s">
        <v>27</v>
      </c>
      <c r="E10" s="510" t="s">
        <v>27</v>
      </c>
      <c r="F10" s="119" t="s">
        <v>27</v>
      </c>
      <c r="G10" s="120" t="s">
        <v>27</v>
      </c>
      <c r="H10" s="121" t="s">
        <v>27</v>
      </c>
      <c r="I10" s="119" t="s">
        <v>27</v>
      </c>
      <c r="J10" s="120" t="s">
        <v>27</v>
      </c>
      <c r="K10" s="121" t="s">
        <v>27</v>
      </c>
      <c r="L10" s="119" t="s">
        <v>27</v>
      </c>
      <c r="M10" s="120" t="s">
        <v>27</v>
      </c>
      <c r="N10" s="121" t="s">
        <v>27</v>
      </c>
      <c r="O10" s="119" t="s">
        <v>27</v>
      </c>
      <c r="P10" s="120" t="s">
        <v>27</v>
      </c>
      <c r="Q10" s="122" t="s">
        <v>27</v>
      </c>
    </row>
    <row r="11" spans="1:17" ht="15" customHeight="1" x14ac:dyDescent="0.2">
      <c r="A11" s="444"/>
      <c r="B11" s="248" t="s">
        <v>44</v>
      </c>
      <c r="C11" s="501">
        <v>167</v>
      </c>
      <c r="D11" s="492">
        <v>166</v>
      </c>
      <c r="E11" s="493">
        <v>0.60240963855421692</v>
      </c>
      <c r="F11" s="26" t="s">
        <v>27</v>
      </c>
      <c r="G11" s="42" t="s">
        <v>27</v>
      </c>
      <c r="H11" s="206" t="s">
        <v>27</v>
      </c>
      <c r="I11" s="26" t="s">
        <v>27</v>
      </c>
      <c r="J11" s="42" t="s">
        <v>27</v>
      </c>
      <c r="K11" s="206" t="s">
        <v>27</v>
      </c>
      <c r="L11" s="26" t="s">
        <v>96</v>
      </c>
      <c r="M11" s="42" t="s">
        <v>96</v>
      </c>
      <c r="N11" s="494" t="s">
        <v>27</v>
      </c>
      <c r="O11" s="26" t="s">
        <v>27</v>
      </c>
      <c r="P11" s="42" t="s">
        <v>27</v>
      </c>
      <c r="Q11" s="43" t="s">
        <v>27</v>
      </c>
    </row>
    <row r="12" spans="1:17" ht="15" customHeight="1" x14ac:dyDescent="0.2">
      <c r="A12" s="444"/>
      <c r="B12" s="248" t="s">
        <v>45</v>
      </c>
      <c r="C12" s="501">
        <v>178.23599999999999</v>
      </c>
      <c r="D12" s="492">
        <v>179.601</v>
      </c>
      <c r="E12" s="493">
        <v>-0.76001803998864659</v>
      </c>
      <c r="F12" s="26">
        <v>180.755</v>
      </c>
      <c r="G12" s="42">
        <v>182.691</v>
      </c>
      <c r="H12" s="206">
        <v>-1.0597128484709193</v>
      </c>
      <c r="I12" s="26">
        <v>180.072</v>
      </c>
      <c r="J12" s="42">
        <v>181.04400000000001</v>
      </c>
      <c r="K12" s="206">
        <v>-0.53688606084709145</v>
      </c>
      <c r="L12" s="26">
        <v>174.97300000000001</v>
      </c>
      <c r="M12" s="42">
        <v>174.45699999999999</v>
      </c>
      <c r="N12" s="206">
        <v>0.29577489008753993</v>
      </c>
      <c r="O12" s="26">
        <v>165.476</v>
      </c>
      <c r="P12" s="42">
        <v>165.22</v>
      </c>
      <c r="Q12" s="43">
        <v>0.15494492192228559</v>
      </c>
    </row>
    <row r="13" spans="1:17" ht="15" customHeight="1" x14ac:dyDescent="0.2">
      <c r="A13" s="444"/>
      <c r="B13" s="249" t="s">
        <v>46</v>
      </c>
      <c r="C13" s="501">
        <v>191.34200000000001</v>
      </c>
      <c r="D13" s="492">
        <v>191.655</v>
      </c>
      <c r="E13" s="493">
        <v>-0.16331428869582748</v>
      </c>
      <c r="F13" s="26">
        <v>191.28100000000001</v>
      </c>
      <c r="G13" s="42">
        <v>191.68600000000001</v>
      </c>
      <c r="H13" s="206">
        <v>-0.21128303579812879</v>
      </c>
      <c r="I13" s="26">
        <v>198.70699999999999</v>
      </c>
      <c r="J13" s="42">
        <v>197.61600000000001</v>
      </c>
      <c r="K13" s="206">
        <v>0.5520808031738218</v>
      </c>
      <c r="L13" s="26">
        <v>186.31700000000001</v>
      </c>
      <c r="M13" s="42">
        <v>186.65799999999999</v>
      </c>
      <c r="N13" s="206">
        <v>-0.1826870533274651</v>
      </c>
      <c r="O13" s="26">
        <v>159.541</v>
      </c>
      <c r="P13" s="42">
        <v>159.273</v>
      </c>
      <c r="Q13" s="43">
        <v>0.16826455205841587</v>
      </c>
    </row>
    <row r="14" spans="1:17" ht="15" customHeight="1" thickBot="1" x14ac:dyDescent="0.25">
      <c r="A14" s="444"/>
      <c r="B14" s="250" t="s">
        <v>47</v>
      </c>
      <c r="C14" s="501">
        <v>293.92500000000001</v>
      </c>
      <c r="D14" s="492">
        <v>298.738</v>
      </c>
      <c r="E14" s="493">
        <v>-1.6111107391761303</v>
      </c>
      <c r="F14" s="26" t="s">
        <v>96</v>
      </c>
      <c r="G14" s="42" t="s">
        <v>96</v>
      </c>
      <c r="H14" s="494" t="s">
        <v>27</v>
      </c>
      <c r="I14" s="26" t="s">
        <v>27</v>
      </c>
      <c r="J14" s="42" t="s">
        <v>27</v>
      </c>
      <c r="K14" s="206" t="s">
        <v>27</v>
      </c>
      <c r="L14" s="26">
        <v>187.46</v>
      </c>
      <c r="M14" s="42">
        <v>187.6</v>
      </c>
      <c r="N14" s="206">
        <v>-7.4626865671634512E-2</v>
      </c>
      <c r="O14" s="26" t="s">
        <v>27</v>
      </c>
      <c r="P14" s="42" t="s">
        <v>27</v>
      </c>
      <c r="Q14" s="43" t="s">
        <v>27</v>
      </c>
    </row>
    <row r="15" spans="1:17" ht="15" customHeight="1" thickBot="1" x14ac:dyDescent="0.25">
      <c r="A15" s="445"/>
      <c r="B15" s="251" t="s">
        <v>24</v>
      </c>
      <c r="C15" s="511">
        <v>184.81800759933782</v>
      </c>
      <c r="D15" s="512">
        <v>185.76417109971726</v>
      </c>
      <c r="E15" s="513">
        <v>-0.5093358395099481</v>
      </c>
      <c r="F15" s="520">
        <v>187.21167050705688</v>
      </c>
      <c r="G15" s="521">
        <v>188.51267723470491</v>
      </c>
      <c r="H15" s="522">
        <v>-0.69014283109895613</v>
      </c>
      <c r="I15" s="520">
        <v>187.40557101901939</v>
      </c>
      <c r="J15" s="521">
        <v>187.44851153798879</v>
      </c>
      <c r="K15" s="522">
        <v>-2.290790074409307E-2</v>
      </c>
      <c r="L15" s="520">
        <v>178.47504835381065</v>
      </c>
      <c r="M15" s="521">
        <v>178.21083168732585</v>
      </c>
      <c r="N15" s="522">
        <v>0.1482607224169023</v>
      </c>
      <c r="O15" s="520">
        <v>165.23290811871459</v>
      </c>
      <c r="P15" s="521">
        <v>164.94380818049802</v>
      </c>
      <c r="Q15" s="523">
        <v>0.17527177370623329</v>
      </c>
    </row>
    <row r="16" spans="1:17" ht="15.75" customHeight="1" x14ac:dyDescent="0.2">
      <c r="A16" s="443" t="s">
        <v>25</v>
      </c>
      <c r="B16" s="247" t="s">
        <v>43</v>
      </c>
      <c r="C16" s="508">
        <v>177.25700000000001</v>
      </c>
      <c r="D16" s="509">
        <v>176.56299999999999</v>
      </c>
      <c r="E16" s="510">
        <v>0.3930608338100377</v>
      </c>
      <c r="F16" s="119">
        <v>176.89099999999999</v>
      </c>
      <c r="G16" s="120">
        <v>176.66800000000001</v>
      </c>
      <c r="H16" s="121">
        <v>0.12622546244933139</v>
      </c>
      <c r="I16" s="119">
        <v>179.11699999999999</v>
      </c>
      <c r="J16" s="120">
        <v>176.23</v>
      </c>
      <c r="K16" s="121">
        <v>1.6382000794416391</v>
      </c>
      <c r="L16" s="119" t="s">
        <v>27</v>
      </c>
      <c r="M16" s="120" t="s">
        <v>27</v>
      </c>
      <c r="N16" s="121" t="s">
        <v>27</v>
      </c>
      <c r="O16" s="119" t="s">
        <v>27</v>
      </c>
      <c r="P16" s="120" t="s">
        <v>27</v>
      </c>
      <c r="Q16" s="122" t="s">
        <v>27</v>
      </c>
    </row>
    <row r="17" spans="1:17" ht="15" customHeight="1" x14ac:dyDescent="0.2">
      <c r="A17" s="448"/>
      <c r="B17" s="252" t="s">
        <v>44</v>
      </c>
      <c r="C17" s="501">
        <v>179.33699999999999</v>
      </c>
      <c r="D17" s="492">
        <v>181.345</v>
      </c>
      <c r="E17" s="493">
        <v>-1.1072817006258844</v>
      </c>
      <c r="F17" s="26">
        <v>176.88200000000001</v>
      </c>
      <c r="G17" s="42">
        <v>178.5</v>
      </c>
      <c r="H17" s="206">
        <v>-0.90644257703080955</v>
      </c>
      <c r="I17" s="26">
        <v>190.68600000000001</v>
      </c>
      <c r="J17" s="42">
        <v>187.38499999999999</v>
      </c>
      <c r="K17" s="206">
        <v>1.7616137897910806</v>
      </c>
      <c r="L17" s="26" t="s">
        <v>27</v>
      </c>
      <c r="M17" s="42" t="s">
        <v>27</v>
      </c>
      <c r="N17" s="206" t="s">
        <v>27</v>
      </c>
      <c r="O17" s="26" t="s">
        <v>96</v>
      </c>
      <c r="P17" s="42" t="s">
        <v>96</v>
      </c>
      <c r="Q17" s="504" t="s">
        <v>27</v>
      </c>
    </row>
    <row r="18" spans="1:17" ht="15" customHeight="1" x14ac:dyDescent="0.2">
      <c r="A18" s="448"/>
      <c r="B18" s="252" t="s">
        <v>45</v>
      </c>
      <c r="C18" s="501">
        <v>192.50200000000001</v>
      </c>
      <c r="D18" s="492">
        <v>194.71799999999999</v>
      </c>
      <c r="E18" s="493">
        <v>-1.1380560605593626</v>
      </c>
      <c r="F18" s="26">
        <v>196.57599999999999</v>
      </c>
      <c r="G18" s="42">
        <v>198.703</v>
      </c>
      <c r="H18" s="206">
        <v>-1.0704418151713913</v>
      </c>
      <c r="I18" s="26">
        <v>179.661</v>
      </c>
      <c r="J18" s="42">
        <v>185.42500000000001</v>
      </c>
      <c r="K18" s="206">
        <v>-3.1085344478899875</v>
      </c>
      <c r="L18" s="26" t="s">
        <v>96</v>
      </c>
      <c r="M18" s="42" t="s">
        <v>96</v>
      </c>
      <c r="N18" s="494" t="s">
        <v>27</v>
      </c>
      <c r="O18" s="26" t="s">
        <v>96</v>
      </c>
      <c r="P18" s="42" t="s">
        <v>96</v>
      </c>
      <c r="Q18" s="504" t="s">
        <v>27</v>
      </c>
    </row>
    <row r="19" spans="1:17" ht="15" customHeight="1" x14ac:dyDescent="0.2">
      <c r="A19" s="448"/>
      <c r="B19" s="252" t="s">
        <v>46</v>
      </c>
      <c r="C19" s="501">
        <v>198.524</v>
      </c>
      <c r="D19" s="492">
        <v>199.035</v>
      </c>
      <c r="E19" s="493">
        <v>-0.25673876453889799</v>
      </c>
      <c r="F19" s="26">
        <v>199.68600000000001</v>
      </c>
      <c r="G19" s="42">
        <v>200.87799999999999</v>
      </c>
      <c r="H19" s="206">
        <v>-0.5933949959676913</v>
      </c>
      <c r="I19" s="26">
        <v>193.52600000000001</v>
      </c>
      <c r="J19" s="42">
        <v>191.87899999999999</v>
      </c>
      <c r="K19" s="206">
        <v>0.85835344149178383</v>
      </c>
      <c r="L19" s="26" t="s">
        <v>27</v>
      </c>
      <c r="M19" s="42" t="s">
        <v>27</v>
      </c>
      <c r="N19" s="206" t="s">
        <v>27</v>
      </c>
      <c r="O19" s="26" t="s">
        <v>96</v>
      </c>
      <c r="P19" s="42" t="s">
        <v>96</v>
      </c>
      <c r="Q19" s="504" t="s">
        <v>27</v>
      </c>
    </row>
    <row r="20" spans="1:17" ht="15" customHeight="1" x14ac:dyDescent="0.25">
      <c r="A20" s="448"/>
      <c r="B20" s="252" t="s">
        <v>47</v>
      </c>
      <c r="C20" s="514">
        <v>197.91399999999999</v>
      </c>
      <c r="D20" s="515">
        <v>192.80799999999999</v>
      </c>
      <c r="E20" s="516">
        <v>2.6482303638853133</v>
      </c>
      <c r="F20" s="30">
        <v>187.77799999999999</v>
      </c>
      <c r="G20" s="123">
        <v>191.465</v>
      </c>
      <c r="H20" s="44">
        <v>-1.9256783224088014</v>
      </c>
      <c r="I20" s="30" t="s">
        <v>96</v>
      </c>
      <c r="J20" s="524" t="s">
        <v>96</v>
      </c>
      <c r="K20" s="525" t="s">
        <v>158</v>
      </c>
      <c r="L20" s="26" t="s">
        <v>96</v>
      </c>
      <c r="M20" s="42" t="s">
        <v>96</v>
      </c>
      <c r="N20" s="494" t="s">
        <v>27</v>
      </c>
      <c r="O20" s="30" t="s">
        <v>27</v>
      </c>
      <c r="P20" s="123" t="s">
        <v>27</v>
      </c>
      <c r="Q20" s="46" t="s">
        <v>27</v>
      </c>
    </row>
    <row r="21" spans="1:17" ht="15" customHeight="1" thickBot="1" x14ac:dyDescent="0.25">
      <c r="A21" s="449"/>
      <c r="B21" s="253" t="s">
        <v>24</v>
      </c>
      <c r="C21" s="511">
        <v>194.4022728599852</v>
      </c>
      <c r="D21" s="512">
        <v>195.10159040834679</v>
      </c>
      <c r="E21" s="513">
        <v>-0.35843764620161361</v>
      </c>
      <c r="F21" s="520">
        <v>194.15151019325936</v>
      </c>
      <c r="G21" s="521">
        <v>196.90050895948295</v>
      </c>
      <c r="H21" s="522">
        <v>-1.396135937256143</v>
      </c>
      <c r="I21" s="520">
        <v>195.46087980922513</v>
      </c>
      <c r="J21" s="521">
        <v>189.49754168630031</v>
      </c>
      <c r="K21" s="522">
        <v>3.1469210997980683</v>
      </c>
      <c r="L21" s="520" t="s">
        <v>96</v>
      </c>
      <c r="M21" s="521" t="s">
        <v>96</v>
      </c>
      <c r="N21" s="526" t="s">
        <v>27</v>
      </c>
      <c r="O21" s="520" t="s">
        <v>96</v>
      </c>
      <c r="P21" s="521" t="s">
        <v>96</v>
      </c>
      <c r="Q21" s="526" t="s">
        <v>27</v>
      </c>
    </row>
    <row r="22" spans="1:17" ht="15.75" customHeight="1" x14ac:dyDescent="0.2">
      <c r="A22" s="443" t="s">
        <v>48</v>
      </c>
      <c r="B22" s="254" t="s">
        <v>43</v>
      </c>
      <c r="C22" s="508">
        <v>292.05399999999997</v>
      </c>
      <c r="D22" s="509">
        <v>312.334</v>
      </c>
      <c r="E22" s="510">
        <v>-6.4930491076860122</v>
      </c>
      <c r="F22" s="288" t="s">
        <v>27</v>
      </c>
      <c r="G22" s="289" t="s">
        <v>27</v>
      </c>
      <c r="H22" s="121" t="s">
        <v>27</v>
      </c>
      <c r="I22" s="119">
        <v>292.05399999999997</v>
      </c>
      <c r="J22" s="120">
        <v>312.334</v>
      </c>
      <c r="K22" s="121">
        <v>-6.4930491076860122</v>
      </c>
      <c r="L22" s="119" t="s">
        <v>27</v>
      </c>
      <c r="M22" s="120" t="s">
        <v>27</v>
      </c>
      <c r="N22" s="121" t="s">
        <v>27</v>
      </c>
      <c r="O22" s="119" t="s">
        <v>27</v>
      </c>
      <c r="P22" s="120" t="s">
        <v>27</v>
      </c>
      <c r="Q22" s="122" t="s">
        <v>27</v>
      </c>
    </row>
    <row r="23" spans="1:17" ht="15" customHeight="1" x14ac:dyDescent="0.2">
      <c r="A23" s="448"/>
      <c r="B23" s="252" t="s">
        <v>44</v>
      </c>
      <c r="C23" s="514">
        <v>438.755</v>
      </c>
      <c r="D23" s="515">
        <v>435.714</v>
      </c>
      <c r="E23" s="516">
        <v>0.69793488389172642</v>
      </c>
      <c r="F23" s="26" t="s">
        <v>96</v>
      </c>
      <c r="G23" s="42" t="s">
        <v>96</v>
      </c>
      <c r="H23" s="494" t="s">
        <v>27</v>
      </c>
      <c r="I23" s="26" t="s">
        <v>96</v>
      </c>
      <c r="J23" s="42" t="s">
        <v>96</v>
      </c>
      <c r="K23" s="494" t="s">
        <v>27</v>
      </c>
      <c r="L23" s="30">
        <v>308.15699999999998</v>
      </c>
      <c r="M23" s="123">
        <v>318.65199999999999</v>
      </c>
      <c r="N23" s="44">
        <v>-3.2935616283594658</v>
      </c>
      <c r="O23" s="26" t="s">
        <v>96</v>
      </c>
      <c r="P23" s="42" t="s">
        <v>96</v>
      </c>
      <c r="Q23" s="504" t="s">
        <v>27</v>
      </c>
    </row>
    <row r="24" spans="1:17" ht="15" customHeight="1" x14ac:dyDescent="0.2">
      <c r="A24" s="448"/>
      <c r="B24" s="252" t="s">
        <v>45</v>
      </c>
      <c r="C24" s="514">
        <v>332.43400000000003</v>
      </c>
      <c r="D24" s="515">
        <v>331.24099999999999</v>
      </c>
      <c r="E24" s="516">
        <v>0.36016072889528788</v>
      </c>
      <c r="F24" s="30">
        <v>516.55600000000004</v>
      </c>
      <c r="G24" s="123">
        <v>503.77800000000002</v>
      </c>
      <c r="H24" s="44">
        <v>2.5364346994112523</v>
      </c>
      <c r="I24" s="26" t="s">
        <v>96</v>
      </c>
      <c r="J24" s="42" t="s">
        <v>96</v>
      </c>
      <c r="K24" s="494" t="s">
        <v>27</v>
      </c>
      <c r="L24" s="30">
        <v>328.28300000000002</v>
      </c>
      <c r="M24" s="123">
        <v>326.488</v>
      </c>
      <c r="N24" s="44">
        <v>0.54979049765994958</v>
      </c>
      <c r="O24" s="26" t="s">
        <v>96</v>
      </c>
      <c r="P24" s="42" t="s">
        <v>96</v>
      </c>
      <c r="Q24" s="504" t="s">
        <v>27</v>
      </c>
    </row>
    <row r="25" spans="1:17" ht="15" customHeight="1" x14ac:dyDescent="0.2">
      <c r="A25" s="448"/>
      <c r="B25" s="252" t="s">
        <v>46</v>
      </c>
      <c r="C25" s="514">
        <v>486.02699999999999</v>
      </c>
      <c r="D25" s="515">
        <v>483.77699999999999</v>
      </c>
      <c r="E25" s="516">
        <v>0.4650903205402489</v>
      </c>
      <c r="F25" s="30" t="s">
        <v>27</v>
      </c>
      <c r="G25" s="123" t="s">
        <v>27</v>
      </c>
      <c r="H25" s="44" t="s">
        <v>27</v>
      </c>
      <c r="I25" s="26" t="s">
        <v>96</v>
      </c>
      <c r="J25" s="42" t="s">
        <v>96</v>
      </c>
      <c r="K25" s="494" t="s">
        <v>27</v>
      </c>
      <c r="L25" s="30" t="s">
        <v>27</v>
      </c>
      <c r="M25" s="123" t="s">
        <v>27</v>
      </c>
      <c r="N25" s="44" t="s">
        <v>27</v>
      </c>
      <c r="O25" s="26" t="s">
        <v>96</v>
      </c>
      <c r="P25" s="42" t="s">
        <v>96</v>
      </c>
      <c r="Q25" s="504" t="s">
        <v>27</v>
      </c>
    </row>
    <row r="26" spans="1:17" ht="15" customHeight="1" x14ac:dyDescent="0.2">
      <c r="A26" s="448"/>
      <c r="B26" s="252" t="s">
        <v>47</v>
      </c>
      <c r="C26" s="514">
        <v>387.45800000000003</v>
      </c>
      <c r="D26" s="515">
        <v>393.73</v>
      </c>
      <c r="E26" s="516">
        <v>-1.5929698016407159</v>
      </c>
      <c r="F26" s="30" t="s">
        <v>96</v>
      </c>
      <c r="G26" s="123" t="s">
        <v>96</v>
      </c>
      <c r="H26" s="527" t="s">
        <v>27</v>
      </c>
      <c r="I26" s="26" t="s">
        <v>96</v>
      </c>
      <c r="J26" s="42" t="s">
        <v>96</v>
      </c>
      <c r="K26" s="494" t="s">
        <v>27</v>
      </c>
      <c r="L26" s="30">
        <v>417.887</v>
      </c>
      <c r="M26" s="123">
        <v>415.387</v>
      </c>
      <c r="N26" s="44">
        <v>0.60184839679624058</v>
      </c>
      <c r="O26" s="30" t="s">
        <v>27</v>
      </c>
      <c r="P26" s="123" t="s">
        <v>27</v>
      </c>
      <c r="Q26" s="46" t="s">
        <v>27</v>
      </c>
    </row>
    <row r="27" spans="1:17" ht="15" customHeight="1" thickBot="1" x14ac:dyDescent="0.25">
      <c r="A27" s="447"/>
      <c r="B27" s="253" t="s">
        <v>24</v>
      </c>
      <c r="C27" s="511">
        <v>426.92400317579001</v>
      </c>
      <c r="D27" s="512">
        <v>431.23208394081223</v>
      </c>
      <c r="E27" s="513">
        <v>-0.99901675349682961</v>
      </c>
      <c r="F27" s="520">
        <v>409.8337409653127</v>
      </c>
      <c r="G27" s="521">
        <v>406.71940106487875</v>
      </c>
      <c r="H27" s="522">
        <v>0.7657219921842765</v>
      </c>
      <c r="I27" s="520">
        <v>368.1326256847816</v>
      </c>
      <c r="J27" s="521">
        <v>373.81298519743478</v>
      </c>
      <c r="K27" s="522">
        <v>-1.5195725503363717</v>
      </c>
      <c r="L27" s="520">
        <v>332.61471606070415</v>
      </c>
      <c r="M27" s="521">
        <v>333.5028196796751</v>
      </c>
      <c r="N27" s="522">
        <v>-0.26629568524306818</v>
      </c>
      <c r="O27" s="520">
        <v>485.87571342042924</v>
      </c>
      <c r="P27" s="521">
        <v>483.9921423448169</v>
      </c>
      <c r="Q27" s="523">
        <v>0.38917389577585337</v>
      </c>
    </row>
    <row r="28" spans="1:17" ht="15.75" customHeight="1" x14ac:dyDescent="0.2">
      <c r="A28" s="443" t="s">
        <v>49</v>
      </c>
      <c r="B28" s="254" t="s">
        <v>43</v>
      </c>
      <c r="C28" s="508">
        <v>312.80700000000002</v>
      </c>
      <c r="D28" s="509">
        <v>314.95800000000003</v>
      </c>
      <c r="E28" s="510">
        <v>-0.68294820261749511</v>
      </c>
      <c r="F28" s="288">
        <v>312.80700000000002</v>
      </c>
      <c r="G28" s="289">
        <v>314.95800000000003</v>
      </c>
      <c r="H28" s="121">
        <v>-0.68294820261749511</v>
      </c>
      <c r="I28" s="359" t="s">
        <v>27</v>
      </c>
      <c r="J28" s="360" t="s">
        <v>27</v>
      </c>
      <c r="K28" s="121" t="s">
        <v>27</v>
      </c>
      <c r="L28" s="119" t="s">
        <v>27</v>
      </c>
      <c r="M28" s="120" t="s">
        <v>27</v>
      </c>
      <c r="N28" s="121" t="s">
        <v>27</v>
      </c>
      <c r="O28" s="119" t="s">
        <v>27</v>
      </c>
      <c r="P28" s="120" t="s">
        <v>27</v>
      </c>
      <c r="Q28" s="122" t="s">
        <v>27</v>
      </c>
    </row>
    <row r="29" spans="1:17" ht="15" customHeight="1" x14ac:dyDescent="0.2">
      <c r="A29" s="448"/>
      <c r="B29" s="252" t="s">
        <v>44</v>
      </c>
      <c r="C29" s="514">
        <v>283.28500000000003</v>
      </c>
      <c r="D29" s="515">
        <v>281.084</v>
      </c>
      <c r="E29" s="516">
        <v>0.78303994535442145</v>
      </c>
      <c r="F29" s="30">
        <v>219.8</v>
      </c>
      <c r="G29" s="123">
        <v>224.80699999999999</v>
      </c>
      <c r="H29" s="44">
        <v>-2.2272438135823069</v>
      </c>
      <c r="I29" s="290">
        <v>275.18099999999998</v>
      </c>
      <c r="J29" s="291">
        <v>276.25</v>
      </c>
      <c r="K29" s="44">
        <v>-0.3869683257918613</v>
      </c>
      <c r="L29" s="30">
        <v>316.70100000000002</v>
      </c>
      <c r="M29" s="123">
        <v>317.03500000000003</v>
      </c>
      <c r="N29" s="44">
        <v>-0.10535114419543683</v>
      </c>
      <c r="O29" s="30">
        <v>373.30599999999998</v>
      </c>
      <c r="P29" s="123">
        <v>336.10599999999999</v>
      </c>
      <c r="Q29" s="46">
        <v>11.067936900858655</v>
      </c>
    </row>
    <row r="30" spans="1:17" ht="15" customHeight="1" x14ac:dyDescent="0.2">
      <c r="A30" s="448"/>
      <c r="B30" s="252" t="s">
        <v>45</v>
      </c>
      <c r="C30" s="514">
        <v>263.24400000000003</v>
      </c>
      <c r="D30" s="515">
        <v>263.28699999999998</v>
      </c>
      <c r="E30" s="516">
        <v>-1.6331987526900123E-2</v>
      </c>
      <c r="F30" s="30">
        <v>303.89100000000002</v>
      </c>
      <c r="G30" s="123">
        <v>303.44200000000001</v>
      </c>
      <c r="H30" s="44">
        <v>0.14796896935823395</v>
      </c>
      <c r="I30" s="290">
        <v>246.22300000000001</v>
      </c>
      <c r="J30" s="291">
        <v>249.33</v>
      </c>
      <c r="K30" s="44">
        <v>-1.2461396542734526</v>
      </c>
      <c r="L30" s="30">
        <v>263.39999999999998</v>
      </c>
      <c r="M30" s="123">
        <v>263.05</v>
      </c>
      <c r="N30" s="44">
        <v>0.1330545523664573</v>
      </c>
      <c r="O30" s="30">
        <v>299.798</v>
      </c>
      <c r="P30" s="123">
        <v>302.09500000000003</v>
      </c>
      <c r="Q30" s="46">
        <v>-0.7603568413909616</v>
      </c>
    </row>
    <row r="31" spans="1:17" ht="15" customHeight="1" x14ac:dyDescent="0.2">
      <c r="A31" s="448"/>
      <c r="B31" s="252" t="s">
        <v>46</v>
      </c>
      <c r="C31" s="514" t="s">
        <v>27</v>
      </c>
      <c r="D31" s="515" t="s">
        <v>27</v>
      </c>
      <c r="E31" s="516" t="s">
        <v>27</v>
      </c>
      <c r="F31" s="30" t="s">
        <v>27</v>
      </c>
      <c r="G31" s="123" t="s">
        <v>27</v>
      </c>
      <c r="H31" s="44" t="s">
        <v>27</v>
      </c>
      <c r="I31" s="290" t="s">
        <v>27</v>
      </c>
      <c r="J31" s="291" t="s">
        <v>27</v>
      </c>
      <c r="K31" s="44" t="s">
        <v>27</v>
      </c>
      <c r="L31" s="30" t="s">
        <v>27</v>
      </c>
      <c r="M31" s="123" t="s">
        <v>27</v>
      </c>
      <c r="N31" s="44" t="s">
        <v>27</v>
      </c>
      <c r="O31" s="30" t="s">
        <v>27</v>
      </c>
      <c r="P31" s="123" t="s">
        <v>27</v>
      </c>
      <c r="Q31" s="46" t="s">
        <v>27</v>
      </c>
    </row>
    <row r="32" spans="1:17" ht="15" customHeight="1" x14ac:dyDescent="0.2">
      <c r="A32" s="448"/>
      <c r="B32" s="252" t="s">
        <v>47</v>
      </c>
      <c r="C32" s="514" t="s">
        <v>27</v>
      </c>
      <c r="D32" s="515" t="s">
        <v>27</v>
      </c>
      <c r="E32" s="516" t="s">
        <v>27</v>
      </c>
      <c r="F32" s="30" t="s">
        <v>27</v>
      </c>
      <c r="G32" s="123" t="s">
        <v>27</v>
      </c>
      <c r="H32" s="44" t="s">
        <v>27</v>
      </c>
      <c r="I32" s="290" t="s">
        <v>27</v>
      </c>
      <c r="J32" s="291" t="s">
        <v>27</v>
      </c>
      <c r="K32" s="44" t="s">
        <v>27</v>
      </c>
      <c r="L32" s="30" t="s">
        <v>27</v>
      </c>
      <c r="M32" s="123" t="s">
        <v>27</v>
      </c>
      <c r="N32" s="44" t="s">
        <v>27</v>
      </c>
      <c r="O32" s="30" t="s">
        <v>27</v>
      </c>
      <c r="P32" s="123" t="s">
        <v>27</v>
      </c>
      <c r="Q32" s="46" t="s">
        <v>27</v>
      </c>
    </row>
    <row r="33" spans="1:17" ht="15" customHeight="1" thickBot="1" x14ac:dyDescent="0.25">
      <c r="A33" s="447"/>
      <c r="B33" s="253" t="s">
        <v>24</v>
      </c>
      <c r="C33" s="511">
        <v>270.5331353022242</v>
      </c>
      <c r="D33" s="512">
        <v>269.82313919358944</v>
      </c>
      <c r="E33" s="513">
        <v>0.26313388494281631</v>
      </c>
      <c r="F33" s="520">
        <v>255.11104152415695</v>
      </c>
      <c r="G33" s="521">
        <v>263.33806025347383</v>
      </c>
      <c r="H33" s="522">
        <v>-3.1241282484567687</v>
      </c>
      <c r="I33" s="528">
        <v>268.93205158744246</v>
      </c>
      <c r="J33" s="529">
        <v>271.28042335053942</v>
      </c>
      <c r="K33" s="522">
        <v>-0.8656620828339231</v>
      </c>
      <c r="L33" s="520">
        <v>266.77573646692804</v>
      </c>
      <c r="M33" s="521">
        <v>265.83562003992637</v>
      </c>
      <c r="N33" s="522">
        <v>0.35364577059329799</v>
      </c>
      <c r="O33" s="520">
        <v>342.42375453290816</v>
      </c>
      <c r="P33" s="521">
        <v>322.36499294464045</v>
      </c>
      <c r="Q33" s="523">
        <v>6.2223758867366818</v>
      </c>
    </row>
    <row r="34" spans="1:17" ht="15.75" customHeight="1" x14ac:dyDescent="0.2">
      <c r="A34" s="443" t="s">
        <v>50</v>
      </c>
      <c r="B34" s="255" t="s">
        <v>51</v>
      </c>
      <c r="C34" s="499">
        <v>608.654</v>
      </c>
      <c r="D34" s="489">
        <v>609.25300000000004</v>
      </c>
      <c r="E34" s="490">
        <v>-9.8317119488955551E-2</v>
      </c>
      <c r="F34" s="25">
        <v>635.81299999999999</v>
      </c>
      <c r="G34" s="24">
        <v>636.71799999999996</v>
      </c>
      <c r="H34" s="124">
        <v>-0.14213513674813227</v>
      </c>
      <c r="I34" s="25">
        <v>521.00099999999998</v>
      </c>
      <c r="J34" s="24">
        <v>521.00099999999998</v>
      </c>
      <c r="K34" s="124">
        <v>0</v>
      </c>
      <c r="L34" s="25">
        <v>636.59799999999996</v>
      </c>
      <c r="M34" s="24">
        <v>642.76800000000003</v>
      </c>
      <c r="N34" s="124">
        <v>-0.95991088542056735</v>
      </c>
      <c r="O34" s="25">
        <v>581.26199999999994</v>
      </c>
      <c r="P34" s="24">
        <v>581.88300000000004</v>
      </c>
      <c r="Q34" s="41">
        <v>-0.10672248544812178</v>
      </c>
    </row>
    <row r="35" spans="1:17" ht="15.75" customHeight="1" thickBot="1" x14ac:dyDescent="0.25">
      <c r="A35" s="446"/>
      <c r="B35" s="247" t="s">
        <v>52</v>
      </c>
      <c r="C35" s="517">
        <v>931.32600000000002</v>
      </c>
      <c r="D35" s="518">
        <v>960.94100000000003</v>
      </c>
      <c r="E35" s="519">
        <v>-3.0818749538213073</v>
      </c>
      <c r="F35" s="31">
        <v>1003.595</v>
      </c>
      <c r="G35" s="125">
        <v>1027.8779999999999</v>
      </c>
      <c r="H35" s="292">
        <v>-2.3624399004551031</v>
      </c>
      <c r="I35" s="31">
        <v>929.80799999999999</v>
      </c>
      <c r="J35" s="125">
        <v>929.80799999999999</v>
      </c>
      <c r="K35" s="292">
        <v>0</v>
      </c>
      <c r="L35" s="31">
        <v>656.62199999999996</v>
      </c>
      <c r="M35" s="125">
        <v>652.00900000000001</v>
      </c>
      <c r="N35" s="292">
        <v>0.707505571242106</v>
      </c>
      <c r="O35" s="31">
        <v>999.11900000000003</v>
      </c>
      <c r="P35" s="125">
        <v>981.14300000000003</v>
      </c>
      <c r="Q35" s="126">
        <v>1.8321488304966758</v>
      </c>
    </row>
    <row r="36" spans="1:17" ht="15" customHeight="1" thickBot="1" x14ac:dyDescent="0.25">
      <c r="A36" s="447"/>
      <c r="B36" s="251" t="s">
        <v>24</v>
      </c>
      <c r="C36" s="511">
        <v>683.79366800115474</v>
      </c>
      <c r="D36" s="512">
        <v>699.79992291231997</v>
      </c>
      <c r="E36" s="513">
        <v>-2.2872615996516337</v>
      </c>
      <c r="F36" s="520">
        <v>698.60245113864346</v>
      </c>
      <c r="G36" s="521">
        <v>713.92885775173147</v>
      </c>
      <c r="H36" s="522">
        <v>-2.1467694500195935</v>
      </c>
      <c r="I36" s="520">
        <v>660.44460298000752</v>
      </c>
      <c r="J36" s="521">
        <v>660.44460298000752</v>
      </c>
      <c r="K36" s="522">
        <v>0</v>
      </c>
      <c r="L36" s="520">
        <v>642.32806413358071</v>
      </c>
      <c r="M36" s="521">
        <v>645.69652651278852</v>
      </c>
      <c r="N36" s="522">
        <v>-0.52167887558569626</v>
      </c>
      <c r="O36" s="520">
        <v>680.88999652159112</v>
      </c>
      <c r="P36" s="521">
        <v>709.15598699738405</v>
      </c>
      <c r="Q36" s="523">
        <v>-3.9858636173224888</v>
      </c>
    </row>
    <row r="37" spans="1:17" ht="15" customHeight="1" x14ac:dyDescent="0.2"/>
    <row r="38" spans="1:17" ht="18.75" x14ac:dyDescent="0.25">
      <c r="B38" s="140"/>
    </row>
    <row r="39" spans="1:17" ht="21" x14ac:dyDescent="0.25">
      <c r="B39" s="61"/>
    </row>
    <row r="43" spans="1:17" ht="18" x14ac:dyDescent="0.25">
      <c r="E43" s="220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zoomScale="75" workbookViewId="0">
      <selection activeCell="T20" sqref="T18:T2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270</v>
      </c>
    </row>
    <row r="2" spans="1:17" ht="18.75" x14ac:dyDescent="0.3">
      <c r="A2" s="2" t="s">
        <v>23</v>
      </c>
      <c r="D2" s="2"/>
    </row>
    <row r="3" spans="1:17" ht="15.75" x14ac:dyDescent="0.25">
      <c r="A3" s="16" t="s">
        <v>15</v>
      </c>
      <c r="B3" s="1"/>
    </row>
    <row r="4" spans="1:17" ht="13.5" thickBot="1" x14ac:dyDescent="0.25">
      <c r="I4" s="65"/>
    </row>
    <row r="5" spans="1:17" ht="15" customHeight="1" thickBot="1" x14ac:dyDescent="0.25">
      <c r="A5" s="465" t="s">
        <v>0</v>
      </c>
      <c r="B5" s="468" t="s">
        <v>180</v>
      </c>
      <c r="C5" s="452" t="s">
        <v>1</v>
      </c>
      <c r="D5" s="453"/>
      <c r="E5" s="454"/>
      <c r="F5" s="5" t="s">
        <v>9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66"/>
      <c r="B6" s="469"/>
      <c r="C6" s="455"/>
      <c r="D6" s="456"/>
      <c r="E6" s="457"/>
      <c r="F6" s="8" t="s">
        <v>10</v>
      </c>
      <c r="G6" s="5"/>
      <c r="H6" s="64"/>
      <c r="I6" s="8" t="s">
        <v>11</v>
      </c>
      <c r="J6" s="5"/>
      <c r="K6" s="64"/>
      <c r="L6" s="5" t="s">
        <v>12</v>
      </c>
      <c r="M6" s="6"/>
      <c r="N6" s="7"/>
      <c r="O6" s="5" t="s">
        <v>13</v>
      </c>
      <c r="P6" s="6"/>
      <c r="Q6" s="7"/>
    </row>
    <row r="7" spans="1:17" ht="30.75" thickBot="1" x14ac:dyDescent="0.3">
      <c r="A7" s="466"/>
      <c r="B7" s="470"/>
      <c r="C7" s="256" t="s">
        <v>26</v>
      </c>
      <c r="D7" s="257"/>
      <c r="E7" s="138" t="s">
        <v>181</v>
      </c>
      <c r="F7" s="450" t="s">
        <v>26</v>
      </c>
      <c r="G7" s="451"/>
      <c r="H7" s="258" t="s">
        <v>181</v>
      </c>
      <c r="I7" s="450" t="s">
        <v>26</v>
      </c>
      <c r="J7" s="451"/>
      <c r="K7" s="258" t="s">
        <v>181</v>
      </c>
      <c r="L7" s="450" t="s">
        <v>26</v>
      </c>
      <c r="M7" s="451"/>
      <c r="N7" s="258" t="s">
        <v>181</v>
      </c>
      <c r="O7" s="450" t="s">
        <v>26</v>
      </c>
      <c r="P7" s="451"/>
      <c r="Q7" s="258" t="s">
        <v>181</v>
      </c>
    </row>
    <row r="8" spans="1:17" ht="15.75" customHeight="1" thickBot="1" x14ac:dyDescent="0.25">
      <c r="A8" s="467"/>
      <c r="B8" s="471"/>
      <c r="C8" s="12" t="s">
        <v>271</v>
      </c>
      <c r="D8" s="112" t="s">
        <v>264</v>
      </c>
      <c r="E8" s="14" t="s">
        <v>14</v>
      </c>
      <c r="F8" s="12" t="s">
        <v>271</v>
      </c>
      <c r="G8" s="112" t="s">
        <v>264</v>
      </c>
      <c r="H8" s="533" t="s">
        <v>14</v>
      </c>
      <c r="I8" s="12" t="s">
        <v>271</v>
      </c>
      <c r="J8" s="112" t="s">
        <v>264</v>
      </c>
      <c r="K8" s="14" t="s">
        <v>14</v>
      </c>
      <c r="L8" s="232" t="s">
        <v>271</v>
      </c>
      <c r="M8" s="112" t="s">
        <v>264</v>
      </c>
      <c r="N8" s="14" t="s">
        <v>14</v>
      </c>
      <c r="O8" s="232" t="s">
        <v>271</v>
      </c>
      <c r="P8" s="112" t="s">
        <v>264</v>
      </c>
      <c r="Q8" s="14" t="s">
        <v>14</v>
      </c>
    </row>
    <row r="9" spans="1:17" ht="24" customHeight="1" x14ac:dyDescent="0.2">
      <c r="A9" s="443" t="s">
        <v>38</v>
      </c>
      <c r="B9" s="259" t="s">
        <v>84</v>
      </c>
      <c r="C9" s="25">
        <v>1684.452</v>
      </c>
      <c r="D9" s="24">
        <v>1742.8979999999999</v>
      </c>
      <c r="E9" s="41">
        <v>-3.3533804043610074</v>
      </c>
      <c r="F9" s="25">
        <v>1695.4069999999999</v>
      </c>
      <c r="G9" s="24">
        <v>1762.566</v>
      </c>
      <c r="H9" s="534">
        <v>-3.8102970328487049</v>
      </c>
      <c r="I9" s="25">
        <v>1804.7429999999999</v>
      </c>
      <c r="J9" s="24">
        <v>1894.78</v>
      </c>
      <c r="K9" s="41">
        <v>-4.7518445413187829</v>
      </c>
      <c r="L9" s="71">
        <v>1772.454</v>
      </c>
      <c r="M9" s="24">
        <v>1706.1890000000001</v>
      </c>
      <c r="N9" s="534">
        <v>3.8838018531358411</v>
      </c>
      <c r="O9" s="25">
        <v>1529.6369999999999</v>
      </c>
      <c r="P9" s="24">
        <v>1584.183</v>
      </c>
      <c r="Q9" s="41">
        <v>-3.443162816417046</v>
      </c>
    </row>
    <row r="10" spans="1:17" ht="27" customHeight="1" x14ac:dyDescent="0.2">
      <c r="A10" s="446"/>
      <c r="B10" s="260" t="s">
        <v>85</v>
      </c>
      <c r="C10" s="26">
        <v>1915.0360000000001</v>
      </c>
      <c r="D10" s="42">
        <v>1880.557</v>
      </c>
      <c r="E10" s="43">
        <v>1.8334461545169884</v>
      </c>
      <c r="F10" s="26">
        <v>1918.1790000000001</v>
      </c>
      <c r="G10" s="42">
        <v>1870.201</v>
      </c>
      <c r="H10" s="356">
        <v>2.5653927037789024</v>
      </c>
      <c r="I10" s="26">
        <v>1872.8409999999999</v>
      </c>
      <c r="J10" s="42">
        <v>1896.1890000000001</v>
      </c>
      <c r="K10" s="43">
        <v>-1.2313118576260162</v>
      </c>
      <c r="L10" s="127">
        <v>1914.5229999999999</v>
      </c>
      <c r="M10" s="42">
        <v>1873.3530000000001</v>
      </c>
      <c r="N10" s="356">
        <v>2.1976637611811465</v>
      </c>
      <c r="O10" s="26">
        <v>1994.0350000000001</v>
      </c>
      <c r="P10" s="42">
        <v>1945.8820000000001</v>
      </c>
      <c r="Q10" s="43">
        <v>2.4746104851167758</v>
      </c>
    </row>
    <row r="11" spans="1:17" ht="30" customHeight="1" thickBot="1" x14ac:dyDescent="0.25">
      <c r="A11" s="261" t="s">
        <v>153</v>
      </c>
      <c r="B11" s="262" t="s">
        <v>86</v>
      </c>
      <c r="C11" s="30" t="s">
        <v>27</v>
      </c>
      <c r="D11" s="123" t="s">
        <v>27</v>
      </c>
      <c r="E11" s="46" t="s">
        <v>27</v>
      </c>
      <c r="F11" s="30" t="s">
        <v>27</v>
      </c>
      <c r="G11" s="123" t="s">
        <v>27</v>
      </c>
      <c r="H11" s="535" t="s">
        <v>27</v>
      </c>
      <c r="I11" s="30" t="s">
        <v>27</v>
      </c>
      <c r="J11" s="123" t="s">
        <v>27</v>
      </c>
      <c r="K11" s="46" t="s">
        <v>27</v>
      </c>
      <c r="L11" s="366" t="s">
        <v>27</v>
      </c>
      <c r="M11" s="123" t="s">
        <v>27</v>
      </c>
      <c r="N11" s="535" t="s">
        <v>27</v>
      </c>
      <c r="O11" s="30" t="s">
        <v>27</v>
      </c>
      <c r="P11" s="123" t="s">
        <v>27</v>
      </c>
      <c r="Q11" s="46" t="s">
        <v>27</v>
      </c>
    </row>
    <row r="12" spans="1:17" ht="24.75" customHeight="1" thickBot="1" x14ac:dyDescent="0.25">
      <c r="A12" s="263" t="s">
        <v>39</v>
      </c>
      <c r="B12" s="264" t="s">
        <v>24</v>
      </c>
      <c r="C12" s="365">
        <v>1792.2463884082815</v>
      </c>
      <c r="D12" s="530">
        <v>1819.5819264254988</v>
      </c>
      <c r="E12" s="531">
        <v>-1.5022977322552815</v>
      </c>
      <c r="F12" s="365">
        <v>1791.671257402819</v>
      </c>
      <c r="G12" s="530">
        <v>1818.9414175443853</v>
      </c>
      <c r="H12" s="536">
        <v>-1.4992324589750485</v>
      </c>
      <c r="I12" s="365">
        <v>1848.4645248189661</v>
      </c>
      <c r="J12" s="530">
        <v>1895.8886745547873</v>
      </c>
      <c r="K12" s="531">
        <v>-2.501420593535526</v>
      </c>
      <c r="L12" s="367">
        <v>1886.9076643635949</v>
      </c>
      <c r="M12" s="530">
        <v>1836.0624234262095</v>
      </c>
      <c r="N12" s="536">
        <v>2.7692544811469375</v>
      </c>
      <c r="O12" s="365">
        <v>1679.1217052421061</v>
      </c>
      <c r="P12" s="530">
        <v>1738.2621041134967</v>
      </c>
      <c r="Q12" s="531">
        <v>-3.4022716557783883</v>
      </c>
    </row>
    <row r="13" spans="1:17" ht="20.25" customHeight="1" x14ac:dyDescent="0.2">
      <c r="A13" s="443" t="s">
        <v>28</v>
      </c>
      <c r="B13" s="259" t="s">
        <v>29</v>
      </c>
      <c r="C13" s="25">
        <v>1102.5909999999999</v>
      </c>
      <c r="D13" s="24">
        <v>1085.479</v>
      </c>
      <c r="E13" s="41">
        <v>1.5764468957943776</v>
      </c>
      <c r="F13" s="25">
        <v>1028.9570000000001</v>
      </c>
      <c r="G13" s="24">
        <v>1005.0359999999999</v>
      </c>
      <c r="H13" s="534">
        <v>2.3801137471692719</v>
      </c>
      <c r="I13" s="25">
        <v>1167.537</v>
      </c>
      <c r="J13" s="24">
        <v>1149.6579999999999</v>
      </c>
      <c r="K13" s="41">
        <v>1.5551581426824441</v>
      </c>
      <c r="L13" s="71">
        <v>1279</v>
      </c>
      <c r="M13" s="24">
        <v>1243</v>
      </c>
      <c r="N13" s="534">
        <v>2.8962188254223653</v>
      </c>
      <c r="O13" s="25">
        <v>1075</v>
      </c>
      <c r="P13" s="24">
        <v>1075</v>
      </c>
      <c r="Q13" s="532">
        <v>0</v>
      </c>
    </row>
    <row r="14" spans="1:17" ht="20.25" customHeight="1" thickBot="1" x14ac:dyDescent="0.25">
      <c r="A14" s="446"/>
      <c r="B14" s="260" t="s">
        <v>30</v>
      </c>
      <c r="C14" s="30">
        <v>597.20699999999999</v>
      </c>
      <c r="D14" s="123">
        <v>577.55200000000002</v>
      </c>
      <c r="E14" s="46">
        <v>3.4031567720309117</v>
      </c>
      <c r="F14" s="30">
        <v>637.86199999999997</v>
      </c>
      <c r="G14" s="123">
        <v>569.62099999999998</v>
      </c>
      <c r="H14" s="535">
        <v>11.980070959462518</v>
      </c>
      <c r="I14" s="30">
        <v>586.26400000000001</v>
      </c>
      <c r="J14" s="123">
        <v>601.57000000000005</v>
      </c>
      <c r="K14" s="46">
        <v>-2.5443423043037448</v>
      </c>
      <c r="L14" s="366">
        <v>562.48500000000001</v>
      </c>
      <c r="M14" s="123">
        <v>579.41399999999999</v>
      </c>
      <c r="N14" s="535">
        <v>-2.9217450734707779</v>
      </c>
      <c r="O14" s="30">
        <v>582.803</v>
      </c>
      <c r="P14" s="123">
        <v>602.27499999999998</v>
      </c>
      <c r="Q14" s="46">
        <v>-3.2330745921713469</v>
      </c>
    </row>
    <row r="15" spans="1:17" ht="20.25" customHeight="1" thickBot="1" x14ac:dyDescent="0.25">
      <c r="A15" s="462"/>
      <c r="B15" s="264" t="s">
        <v>24</v>
      </c>
      <c r="C15" s="365">
        <v>676.25405590363721</v>
      </c>
      <c r="D15" s="530">
        <v>624.50507416045821</v>
      </c>
      <c r="E15" s="531">
        <v>8.2863989236191209</v>
      </c>
      <c r="F15" s="365">
        <v>717.74868421373549</v>
      </c>
      <c r="G15" s="530">
        <v>588.60384782490416</v>
      </c>
      <c r="H15" s="536">
        <v>21.940875321502975</v>
      </c>
      <c r="I15" s="365">
        <v>653.14383346792681</v>
      </c>
      <c r="J15" s="530">
        <v>709.31635820520648</v>
      </c>
      <c r="K15" s="531">
        <v>-7.9192484548662927</v>
      </c>
      <c r="L15" s="367">
        <v>571.13508048289737</v>
      </c>
      <c r="M15" s="530">
        <v>580.53563279104162</v>
      </c>
      <c r="N15" s="536">
        <v>-1.619289459106793</v>
      </c>
      <c r="O15" s="365">
        <v>721.40041319651596</v>
      </c>
      <c r="P15" s="530">
        <v>758.11115030032124</v>
      </c>
      <c r="Q15" s="531">
        <v>-4.8423950880108473</v>
      </c>
    </row>
    <row r="16" spans="1:17" ht="18.75" customHeight="1" x14ac:dyDescent="0.2">
      <c r="A16" s="443" t="s">
        <v>31</v>
      </c>
      <c r="B16" s="265" t="s">
        <v>32</v>
      </c>
      <c r="C16" s="25" t="s">
        <v>96</v>
      </c>
      <c r="D16" s="24" t="s">
        <v>96</v>
      </c>
      <c r="E16" s="532" t="s">
        <v>27</v>
      </c>
      <c r="F16" s="25" t="s">
        <v>27</v>
      </c>
      <c r="G16" s="24" t="s">
        <v>27</v>
      </c>
      <c r="H16" s="41" t="s">
        <v>27</v>
      </c>
      <c r="I16" s="25" t="s">
        <v>27</v>
      </c>
      <c r="J16" s="24" t="s">
        <v>27</v>
      </c>
      <c r="K16" s="41" t="s">
        <v>27</v>
      </c>
      <c r="L16" s="71" t="s">
        <v>27</v>
      </c>
      <c r="M16" s="24" t="s">
        <v>27</v>
      </c>
      <c r="N16" s="534" t="s">
        <v>27</v>
      </c>
      <c r="O16" s="119" t="s">
        <v>96</v>
      </c>
      <c r="P16" s="120" t="s">
        <v>96</v>
      </c>
      <c r="Q16" s="537" t="s">
        <v>27</v>
      </c>
    </row>
    <row r="17" spans="1:17" ht="18" customHeight="1" thickBot="1" x14ac:dyDescent="0.25">
      <c r="A17" s="446"/>
      <c r="B17" s="260" t="s">
        <v>33</v>
      </c>
      <c r="C17" s="31">
        <v>567.72500000000002</v>
      </c>
      <c r="D17" s="125">
        <v>549.952</v>
      </c>
      <c r="E17" s="126">
        <v>3.231736587920405</v>
      </c>
      <c r="F17" s="31" t="s">
        <v>96</v>
      </c>
      <c r="G17" s="125" t="s">
        <v>96</v>
      </c>
      <c r="H17" s="538" t="s">
        <v>27</v>
      </c>
      <c r="I17" s="31" t="s">
        <v>27</v>
      </c>
      <c r="J17" s="125" t="s">
        <v>27</v>
      </c>
      <c r="K17" s="126" t="s">
        <v>27</v>
      </c>
      <c r="L17" s="355" t="s">
        <v>27</v>
      </c>
      <c r="M17" s="125" t="s">
        <v>27</v>
      </c>
      <c r="N17" s="539" t="s">
        <v>27</v>
      </c>
      <c r="O17" s="30" t="s">
        <v>96</v>
      </c>
      <c r="P17" s="358" t="s">
        <v>96</v>
      </c>
      <c r="Q17" s="540" t="s">
        <v>27</v>
      </c>
    </row>
    <row r="18" spans="1:17" ht="18.75" customHeight="1" thickBot="1" x14ac:dyDescent="0.25">
      <c r="A18" s="462" t="s">
        <v>25</v>
      </c>
      <c r="B18" s="264" t="s">
        <v>24</v>
      </c>
      <c r="C18" s="365">
        <v>643.01835764809914</v>
      </c>
      <c r="D18" s="530">
        <v>639.8532324665091</v>
      </c>
      <c r="E18" s="531">
        <v>0.49466424814157822</v>
      </c>
      <c r="F18" s="128" t="s">
        <v>96</v>
      </c>
      <c r="G18" s="368" t="s">
        <v>96</v>
      </c>
      <c r="H18" s="541" t="s">
        <v>27</v>
      </c>
      <c r="I18" s="365" t="s">
        <v>27</v>
      </c>
      <c r="J18" s="530" t="s">
        <v>27</v>
      </c>
      <c r="K18" s="531" t="s">
        <v>27</v>
      </c>
      <c r="L18" s="367" t="s">
        <v>27</v>
      </c>
      <c r="M18" s="530" t="s">
        <v>27</v>
      </c>
      <c r="N18" s="536" t="s">
        <v>27</v>
      </c>
      <c r="O18" s="128" t="s">
        <v>96</v>
      </c>
      <c r="P18" s="368" t="s">
        <v>96</v>
      </c>
      <c r="Q18" s="541" t="s">
        <v>27</v>
      </c>
    </row>
    <row r="19" spans="1:17" ht="18.75" customHeight="1" x14ac:dyDescent="0.2">
      <c r="A19" s="463" t="s">
        <v>37</v>
      </c>
      <c r="B19" s="464"/>
      <c r="C19" s="25" t="s">
        <v>96</v>
      </c>
      <c r="D19" s="24" t="s">
        <v>96</v>
      </c>
      <c r="E19" s="532" t="s">
        <v>27</v>
      </c>
      <c r="F19" s="119" t="s">
        <v>96</v>
      </c>
      <c r="G19" s="120" t="s">
        <v>96</v>
      </c>
      <c r="H19" s="537" t="s">
        <v>27</v>
      </c>
      <c r="I19" s="27" t="s">
        <v>27</v>
      </c>
      <c r="J19" s="373" t="s">
        <v>27</v>
      </c>
      <c r="K19" s="45" t="s">
        <v>27</v>
      </c>
      <c r="L19" s="143" t="s">
        <v>27</v>
      </c>
      <c r="M19" s="373" t="s">
        <v>27</v>
      </c>
      <c r="N19" s="542" t="s">
        <v>27</v>
      </c>
      <c r="O19" s="27" t="s">
        <v>27</v>
      </c>
      <c r="P19" s="373" t="s">
        <v>27</v>
      </c>
      <c r="Q19" s="45" t="s">
        <v>27</v>
      </c>
    </row>
    <row r="20" spans="1:17" ht="20.25" customHeight="1" x14ac:dyDescent="0.2">
      <c r="A20" s="458" t="s">
        <v>34</v>
      </c>
      <c r="B20" s="459"/>
      <c r="C20" s="26">
        <v>276.25</v>
      </c>
      <c r="D20" s="42">
        <v>257.12700000000001</v>
      </c>
      <c r="E20" s="43">
        <v>7.4371808483745347</v>
      </c>
      <c r="F20" s="26">
        <v>288.46899999999999</v>
      </c>
      <c r="G20" s="42">
        <v>267.49799999999999</v>
      </c>
      <c r="H20" s="356">
        <v>7.8396847826899654</v>
      </c>
      <c r="I20" s="26">
        <v>213.04400000000001</v>
      </c>
      <c r="J20" s="42">
        <v>189.28100000000001</v>
      </c>
      <c r="K20" s="43">
        <v>12.554350410236633</v>
      </c>
      <c r="L20" s="127">
        <v>237</v>
      </c>
      <c r="M20" s="42">
        <v>221</v>
      </c>
      <c r="N20" s="356">
        <v>7.2398190045248878</v>
      </c>
      <c r="O20" s="26" t="s">
        <v>27</v>
      </c>
      <c r="P20" s="42" t="s">
        <v>27</v>
      </c>
      <c r="Q20" s="43" t="s">
        <v>27</v>
      </c>
    </row>
    <row r="21" spans="1:17" ht="18" customHeight="1" x14ac:dyDescent="0.2">
      <c r="A21" s="458" t="s">
        <v>35</v>
      </c>
      <c r="B21" s="459"/>
      <c r="C21" s="26" t="s">
        <v>27</v>
      </c>
      <c r="D21" s="42" t="s">
        <v>27</v>
      </c>
      <c r="E21" s="43" t="s">
        <v>27</v>
      </c>
      <c r="F21" s="26" t="s">
        <v>27</v>
      </c>
      <c r="G21" s="42" t="s">
        <v>27</v>
      </c>
      <c r="H21" s="356" t="s">
        <v>27</v>
      </c>
      <c r="I21" s="26" t="s">
        <v>27</v>
      </c>
      <c r="J21" s="42" t="s">
        <v>27</v>
      </c>
      <c r="K21" s="43" t="s">
        <v>27</v>
      </c>
      <c r="L21" s="127" t="s">
        <v>27</v>
      </c>
      <c r="M21" s="42" t="s">
        <v>27</v>
      </c>
      <c r="N21" s="356" t="s">
        <v>27</v>
      </c>
      <c r="O21" s="26" t="s">
        <v>27</v>
      </c>
      <c r="P21" s="42" t="s">
        <v>27</v>
      </c>
      <c r="Q21" s="43" t="s">
        <v>27</v>
      </c>
    </row>
    <row r="22" spans="1:17" ht="21" customHeight="1" thickBot="1" x14ac:dyDescent="0.25">
      <c r="A22" s="460" t="s">
        <v>36</v>
      </c>
      <c r="B22" s="461"/>
      <c r="C22" s="28" t="s">
        <v>27</v>
      </c>
      <c r="D22" s="39" t="s">
        <v>27</v>
      </c>
      <c r="E22" s="40" t="s">
        <v>27</v>
      </c>
      <c r="F22" s="28" t="s">
        <v>27</v>
      </c>
      <c r="G22" s="39" t="s">
        <v>27</v>
      </c>
      <c r="H22" s="543" t="s">
        <v>27</v>
      </c>
      <c r="I22" s="28" t="s">
        <v>27</v>
      </c>
      <c r="J22" s="39" t="s">
        <v>27</v>
      </c>
      <c r="K22" s="40" t="s">
        <v>27</v>
      </c>
      <c r="L22" s="139" t="s">
        <v>27</v>
      </c>
      <c r="M22" s="39" t="s">
        <v>27</v>
      </c>
      <c r="N22" s="543" t="s">
        <v>27</v>
      </c>
      <c r="O22" s="28" t="s">
        <v>27</v>
      </c>
      <c r="P22" s="39" t="s">
        <v>27</v>
      </c>
      <c r="Q22" s="40" t="s">
        <v>27</v>
      </c>
    </row>
    <row r="24" spans="1:17" ht="21" x14ac:dyDescent="0.25">
      <c r="A24" s="61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N43" sqref="N43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0" t="s">
        <v>206</v>
      </c>
      <c r="C2" s="312"/>
      <c r="D2" s="312"/>
      <c r="E2" s="312"/>
      <c r="F2" s="312"/>
      <c r="G2" s="312"/>
      <c r="H2" s="312"/>
    </row>
    <row r="3" spans="2:15" ht="20.25" customHeight="1" thickBot="1" x14ac:dyDescent="0.25"/>
    <row r="4" spans="2:15" ht="15" x14ac:dyDescent="0.25">
      <c r="F4" s="479" t="s">
        <v>0</v>
      </c>
      <c r="G4" s="480"/>
      <c r="H4" s="343" t="s">
        <v>1</v>
      </c>
      <c r="I4" s="344"/>
      <c r="J4" s="345"/>
    </row>
    <row r="5" spans="2:15" ht="18.75" customHeight="1" x14ac:dyDescent="0.3">
      <c r="B5" s="311"/>
      <c r="F5" s="475"/>
      <c r="G5" s="481"/>
      <c r="H5" s="346" t="s">
        <v>26</v>
      </c>
      <c r="I5" s="346"/>
      <c r="J5" s="484" t="s">
        <v>208</v>
      </c>
    </row>
    <row r="6" spans="2:15" ht="24.75" customHeight="1" x14ac:dyDescent="0.2">
      <c r="F6" s="482"/>
      <c r="G6" s="483"/>
      <c r="H6" s="374" t="s">
        <v>243</v>
      </c>
      <c r="I6" s="374" t="s">
        <v>242</v>
      </c>
      <c r="J6" s="485"/>
    </row>
    <row r="7" spans="2:15" ht="48" customHeight="1" thickBot="1" x14ac:dyDescent="0.25">
      <c r="F7" s="486" t="s">
        <v>212</v>
      </c>
      <c r="G7" s="487"/>
      <c r="H7" s="347">
        <v>151.4</v>
      </c>
      <c r="I7" s="347">
        <v>146.97</v>
      </c>
      <c r="J7" s="40">
        <v>3.0142205892359031</v>
      </c>
    </row>
    <row r="8" spans="2:15" ht="15.75" customHeight="1" thickBot="1" x14ac:dyDescent="0.25"/>
    <row r="9" spans="2:15" ht="15" customHeight="1" thickBot="1" x14ac:dyDescent="0.25">
      <c r="B9" s="474" t="s">
        <v>0</v>
      </c>
      <c r="C9" s="454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75"/>
      <c r="C10" s="476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475"/>
      <c r="C11" s="476"/>
      <c r="D11" s="29" t="s">
        <v>26</v>
      </c>
      <c r="E11" s="9"/>
      <c r="F11" s="10" t="s">
        <v>154</v>
      </c>
      <c r="G11" s="29" t="s">
        <v>26</v>
      </c>
      <c r="H11" s="9"/>
      <c r="I11" s="10" t="s">
        <v>154</v>
      </c>
      <c r="J11" s="29" t="s">
        <v>26</v>
      </c>
      <c r="K11" s="9"/>
      <c r="L11" s="10" t="s">
        <v>154</v>
      </c>
      <c r="M11" s="29" t="s">
        <v>26</v>
      </c>
      <c r="N11" s="9"/>
      <c r="O11" s="11" t="s">
        <v>154</v>
      </c>
    </row>
    <row r="12" spans="2:15" ht="19.5" customHeight="1" thickBot="1" x14ac:dyDescent="0.25">
      <c r="B12" s="455"/>
      <c r="C12" s="457"/>
      <c r="D12" s="283" t="s">
        <v>243</v>
      </c>
      <c r="E12" s="283" t="s">
        <v>242</v>
      </c>
      <c r="F12" s="284" t="s">
        <v>14</v>
      </c>
      <c r="G12" s="283" t="s">
        <v>243</v>
      </c>
      <c r="H12" s="283" t="s">
        <v>242</v>
      </c>
      <c r="I12" s="284" t="s">
        <v>14</v>
      </c>
      <c r="J12" s="283" t="s">
        <v>243</v>
      </c>
      <c r="K12" s="283" t="s">
        <v>242</v>
      </c>
      <c r="L12" s="284" t="s">
        <v>14</v>
      </c>
      <c r="M12" s="283" t="s">
        <v>243</v>
      </c>
      <c r="N12" s="283" t="s">
        <v>242</v>
      </c>
      <c r="O12" s="285" t="s">
        <v>14</v>
      </c>
    </row>
    <row r="13" spans="2:15" ht="36" customHeight="1" thickBot="1" x14ac:dyDescent="0.25">
      <c r="B13" s="477" t="s">
        <v>217</v>
      </c>
      <c r="C13" s="478"/>
      <c r="D13" s="128">
        <v>153.66999999999999</v>
      </c>
      <c r="E13" s="128">
        <v>147.75</v>
      </c>
      <c r="F13" s="129">
        <v>4.0067681895092981</v>
      </c>
      <c r="G13" s="107">
        <v>147.4</v>
      </c>
      <c r="H13" s="107">
        <v>144.91</v>
      </c>
      <c r="I13" s="129">
        <v>1.7183079152577525</v>
      </c>
      <c r="J13" s="107">
        <v>152.94999999999999</v>
      </c>
      <c r="K13" s="107">
        <v>149.25</v>
      </c>
      <c r="L13" s="129">
        <v>2.479061976549406</v>
      </c>
      <c r="M13" s="107">
        <v>146.1</v>
      </c>
      <c r="N13" s="107">
        <v>144.44</v>
      </c>
      <c r="O13" s="130">
        <v>1.149266131265575</v>
      </c>
    </row>
    <row r="16" spans="2:15" ht="23.25" thickBot="1" x14ac:dyDescent="0.4">
      <c r="B16" s="61"/>
      <c r="I16" s="94"/>
      <c r="J16" s="95"/>
      <c r="K16" s="94"/>
      <c r="L16" s="94"/>
      <c r="M16" s="94"/>
      <c r="N16" s="94"/>
    </row>
    <row r="17" spans="9:14" ht="16.5" thickBot="1" x14ac:dyDescent="0.3">
      <c r="I17" s="96"/>
      <c r="J17" s="97" t="s">
        <v>1</v>
      </c>
      <c r="K17" s="98"/>
      <c r="L17" s="98"/>
      <c r="M17" s="98"/>
      <c r="N17" s="99"/>
    </row>
    <row r="18" spans="9:14" ht="32.25" customHeight="1" thickBot="1" x14ac:dyDescent="0.3">
      <c r="I18" s="100" t="s">
        <v>0</v>
      </c>
      <c r="J18" s="472" t="s">
        <v>244</v>
      </c>
      <c r="K18" s="472" t="s">
        <v>245</v>
      </c>
      <c r="L18" s="472" t="s">
        <v>246</v>
      </c>
      <c r="M18" s="101" t="s">
        <v>229</v>
      </c>
      <c r="N18" s="102"/>
    </row>
    <row r="19" spans="9:14" ht="19.5" customHeight="1" thickBot="1" x14ac:dyDescent="0.25">
      <c r="I19" s="103"/>
      <c r="J19" s="473"/>
      <c r="K19" s="473"/>
      <c r="L19" s="473"/>
      <c r="M19" s="104" t="s">
        <v>230</v>
      </c>
      <c r="N19" s="105" t="s">
        <v>209</v>
      </c>
    </row>
    <row r="20" spans="9:14" ht="52.5" customHeight="1" thickBot="1" x14ac:dyDescent="0.3">
      <c r="I20" s="106" t="s">
        <v>151</v>
      </c>
      <c r="J20" s="135">
        <v>151.4</v>
      </c>
      <c r="K20" s="113">
        <v>130</v>
      </c>
      <c r="L20" s="114">
        <v>116.49</v>
      </c>
      <c r="M20" s="115">
        <v>16.461538461538467</v>
      </c>
      <c r="N20" s="116">
        <v>29.968237616962838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5"/>
  <sheetViews>
    <sheetView workbookViewId="0">
      <selection activeCell="T30" sqref="T29:T30"/>
    </sheetView>
  </sheetViews>
  <sheetFormatPr defaultRowHeight="12.75" x14ac:dyDescent="0.2"/>
  <cols>
    <col min="3" max="3" width="19.7109375" customWidth="1"/>
  </cols>
  <sheetData>
    <row r="2" spans="2:10" x14ac:dyDescent="0.2">
      <c r="B2" s="66" t="s">
        <v>2</v>
      </c>
      <c r="C2" s="66"/>
      <c r="D2" s="66"/>
      <c r="E2" s="66"/>
    </row>
    <row r="3" spans="2:10" x14ac:dyDescent="0.2">
      <c r="B3" s="219" t="s">
        <v>125</v>
      </c>
      <c r="C3" s="219"/>
    </row>
    <row r="6" spans="2:10" x14ac:dyDescent="0.2">
      <c r="B6" s="1" t="s">
        <v>3</v>
      </c>
    </row>
    <row r="7" spans="2:10" x14ac:dyDescent="0.2">
      <c r="B7" t="s">
        <v>4</v>
      </c>
    </row>
    <row r="9" spans="2:10" x14ac:dyDescent="0.2">
      <c r="B9" s="1" t="s">
        <v>267</v>
      </c>
      <c r="D9" s="1" t="s">
        <v>22</v>
      </c>
    </row>
    <row r="10" spans="2:10" x14ac:dyDescent="0.2">
      <c r="B10" s="1" t="s">
        <v>268</v>
      </c>
    </row>
    <row r="11" spans="2:10" x14ac:dyDescent="0.2">
      <c r="B11" s="1"/>
    </row>
    <row r="12" spans="2:10" ht="15" x14ac:dyDescent="0.2">
      <c r="B12" s="309"/>
      <c r="C12" s="310"/>
      <c r="D12" s="310"/>
      <c r="E12" s="310"/>
      <c r="F12" s="310"/>
      <c r="G12" s="310"/>
      <c r="H12" s="310"/>
      <c r="I12" s="310"/>
      <c r="J12" s="380"/>
    </row>
    <row r="14" spans="2:10" x14ac:dyDescent="0.2">
      <c r="B14" s="1" t="s">
        <v>256</v>
      </c>
    </row>
    <row r="16" spans="2:10" x14ac:dyDescent="0.2">
      <c r="B16" t="s">
        <v>241</v>
      </c>
    </row>
    <row r="17" spans="2:3" x14ac:dyDescent="0.2">
      <c r="B17" t="s">
        <v>5</v>
      </c>
    </row>
    <row r="18" spans="2:3" x14ac:dyDescent="0.2">
      <c r="B18" t="s">
        <v>150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237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2018-01-25T10:06:02Z</dcterms:modified>
</cp:coreProperties>
</file>