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P27" i="14" l="1"/>
  <c r="P23" i="14"/>
  <c r="Q27" i="14"/>
  <c r="Q23" i="14"/>
  <c r="R24" i="14"/>
  <c r="R25" i="14"/>
  <c r="R26" i="14"/>
  <c r="R27" i="14"/>
  <c r="R28" i="14"/>
  <c r="R23" i="14"/>
  <c r="S23" i="14"/>
  <c r="S28" i="14"/>
  <c r="S27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<sst xmlns="http://schemas.openxmlformats.org/spreadsheetml/2006/main" count="1452" uniqueCount="275">
  <si>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</si>
  <si>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</si>
  <si>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</si>
  <si>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</si>
  <si>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</si>
  <si>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</si>
  <si>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</si>
  <si>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</si>
  <si>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</si>
  <si>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</si>
  <si>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</si>
  <si>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</si>
  <si>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</si>
  <si>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</si>
  <si>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</si>
  <si>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</si>
  <si>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</si>
  <si>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</si>
  <si>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</si>
  <si>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</si>
  <si>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</si>
  <si>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</si>
  <si>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</si>
  <si>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</si>
  <si>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</si>
  <si>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</si>
  <si>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</si>
  <si>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</si>
  <si>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</si>
  <si>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</si>
  <si>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</si>
  <si>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</si>
  <si>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</si>
  <si>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</si>
  <si>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</si>
  <si>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</si>
  <si>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</si>
  <si>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</si>
  <si>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</si>
  <si>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</si>
  <si>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</si>
  <si>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</si>
  <si>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</si>
  <si>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</si>
  <si>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</si>
  <si>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</si>
  <si>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</si>
  <si>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</si>
  <si>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</si>
  <si>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</si>
  <si>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</si>
  <si>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</si>
  <si>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</si>
  <si>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</si>
  <si>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</si>
  <si>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</si>
  <si>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</si>
  <si>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</si>
  <si>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</si>
  <si>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</si>
  <si>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</si>
  <si>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</si>
  <si>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</si>
  <si>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</si>
  <si>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</si>
  <si>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</si>
  <si>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</si>
  <si>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</si>
  <si>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</si>
  <si>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</si>
  <si>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</si>
  <si>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</si>
  <si>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</si>
  <si>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</si>
  <si>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</si>
  <si>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</si>
  <si>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</si>
  <si>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</si>
  <si>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</si>
  <si>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</si>
  <si>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</si>
  <si>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</si>
  <si>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</si>
  <si>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</si>
  <si>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</si>
  <si>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</si>
  <si>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</si>
  <si>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</si>
  <si>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</si>
  <si>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</si>
  <si>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</si>
  <si>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</si>
  <si>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</si>
  <si>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</si>
  <si>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</si>
  <si>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</si>
  <si>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</si>
  <si>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</si>
  <si>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</si>
  <si>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</si>
  <si>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</si>
  <si>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</si>
  <si>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</si>
  <si>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</si>
  <si>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</si>
  <si>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</si>
  <si>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</si>
  <si>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</si>
  <si>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</si>
  <si>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</si>
  <si>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</si>
  <si>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</si>
  <si>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</si>
  <si>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</si>
  <si>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</si>
  <si>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</si>
  <si>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</si>
  <si>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</si>
  <si>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</si>
  <si>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</si>
  <si>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</si>
  <si>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</si>
  <si>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</si>
  <si>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</si>
  <si>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</si>
  <si>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</si>
  <si>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</si>
  <si>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</si>
  <si>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</si>
  <si>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</si>
  <si>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</si>
  <si>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</si>
  <si>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</si>
  <si>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</si>
  <si>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</si>
  <si>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</si>
  <si>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</si>
  <si>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</si>
  <si>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</si>
  <si>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</si>
  <si>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</si>
  <si>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</si>
  <si>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</si>
  <si>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</si>
  <si>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</si>
  <si>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</si>
  <si>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</si>
  <si>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</si>
  <si>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</si>
  <si>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</si>
  <si>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</si>
  <si>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</si>
  <si>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</si>
  <si>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</si>
  <si>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</si>
  <si>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</si>
  <si>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</si>
  <si>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</si>
  <si>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</si>
  <si>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</si>
  <si>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</si>
  <si>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</si>
  <si>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</si>
  <si>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</si>
  <si>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</si>
  <si>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</si>
  <si>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</si>
  <si>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</si>
  <si>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</si>
  <si>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</si>
  <si>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</si>
  <si>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</si>
  <si>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</si>
  <si>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</si>
  <si>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</si>
  <si>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</si>
  <si>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</si>
  <si>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</si>
  <si>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</si>
  <si>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</si>
  <si>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</si>
  <si>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</si>
  <si>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</si>
  <si>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</si>
  <si>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</si>
  <si>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</si>
  <si>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</si>
  <si>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</si>
  <si>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</si>
  <si>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</si>
  <si>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</si>
  <si>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</si>
  <si>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</si>
  <si>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</si>
  <si>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</si>
  <si>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</si>
  <si>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</si>
  <si>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</si>
  <si>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</si>
  <si>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</si>
  <si>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</si>
  <si>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</si>
  <si>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</si>
  <si>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</si>
  <si>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</si>
  <si>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</si>
  <si>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</si>
  <si>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</si>
  <si>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</si>
  <si>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</si>
  <si>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</si>
  <si>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</si>
  <si>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</si>
  <si>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</si>
  <si>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</si>
  <si>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</si>
  <si>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</si>
  <si>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</si>
  <si>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</si>
  <si>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</si>
  <si>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</si>
  <si>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</si>
  <si>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</si>
  <si>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</si>
  <si>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</si>
  <si>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</si>
  <si>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</si>
  <si>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</si>
  <si>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</si>
  <si>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</si>
  <si>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</si>
  <si>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</si>
  <si>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</si>
  <si>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</si>
  <si>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</si>
  <si>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</si>
  <si>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</si>
  <si>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</si>
  <si>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</si>
  <si>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</si>
  <si>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</si>
  <si>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</si>
  <si>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</si>
  <si>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</si>
  <si>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</si>
  <si>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Libia</t>
  </si>
  <si>
    <t>Ekwador</t>
  </si>
  <si>
    <t>konfekcja</t>
  </si>
  <si>
    <t>lipiec</t>
  </si>
  <si>
    <t>Kolumbia</t>
  </si>
  <si>
    <t>Indonezja</t>
  </si>
  <si>
    <t>sierpień</t>
  </si>
  <si>
    <t>sierpień 2018</t>
  </si>
  <si>
    <t>sierpień 2017</t>
  </si>
  <si>
    <t>sierpień 2016</t>
  </si>
  <si>
    <r>
      <t>Mleko surowe</t>
    </r>
    <r>
      <rPr>
        <b/>
        <sz val="11"/>
        <rFont val="Times New Roman"/>
        <family val="1"/>
        <charset val="238"/>
      </rPr>
      <t xml:space="preserve"> skup     sierpień 18</t>
    </r>
  </si>
  <si>
    <t>2018-10-07</t>
  </si>
  <si>
    <t>1EUR=4,2955</t>
  </si>
  <si>
    <t>VIII-2018</t>
  </si>
  <si>
    <t>VIII-2017</t>
  </si>
  <si>
    <t>I-VIII 2017r.</t>
  </si>
  <si>
    <t>I-VIII 2018r.*</t>
  </si>
  <si>
    <t>Handel zagraniczny produktami mlecznymi w okresie I - VIII  2018r. - dane wstępne</t>
  </si>
  <si>
    <t>według ważniejszych krajów w okresie I -VIII 2018r (dane wstępne)</t>
  </si>
  <si>
    <t>I -VIII 2017r</t>
  </si>
  <si>
    <t>I -VIII 2018r</t>
  </si>
  <si>
    <t>Egipt</t>
  </si>
  <si>
    <t xml:space="preserve"> z mleka - kod 0405) według ważniejszych krajów w okresie I -VIII 2018r (dane wstępne)</t>
  </si>
  <si>
    <t>z mleka - kod 0405) według ważniejszych krajów w okresie I -VIII 2018r (dane wstępne)</t>
  </si>
  <si>
    <t>NR 41/2018</t>
  </si>
  <si>
    <t>18 października 2018r.</t>
  </si>
  <si>
    <t>Notowania z okresu: 08-14.10.2018r.</t>
  </si>
  <si>
    <t>Ceny sprzedaży (NETTO) wybranych produktów mleczarskich za okres: 08-14.10.2018r.</t>
  </si>
  <si>
    <t>2018-10-14</t>
  </si>
  <si>
    <t>1EUR=4,3087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</si>
</sst>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54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2" xfId="38" applyFont="1" applyBorder="1"/>
    <xf numFmtId="169" fontId="15" fillId="0" borderId="114" xfId="38" applyNumberFormat="1" applyFont="1" applyBorder="1"/>
    <xf numFmtId="169" fontId="15" fillId="0" borderId="115" xfId="38" applyNumberFormat="1" applyFont="1" applyBorder="1"/>
    <xf numFmtId="0" fontId="48" fillId="0" borderId="62" xfId="0" applyFont="1" applyFill="1" applyBorder="1" applyAlignment="1">
      <alignment horizontal="center"/>
    </xf>
    <xf numFmtId="0" fontId="48" fillId="24" borderId="43" xfId="0" applyFont="1" applyFill="1" applyBorder="1" applyAlignment="1">
      <alignment horizontal="center"/>
    </xf>
    <xf numFmtId="169" fontId="39" fillId="0" borderId="118" xfId="38" applyNumberFormat="1" applyFont="1" applyBorder="1"/>
    <xf numFmtId="169" fontId="39" fillId="24" borderId="119" xfId="38" applyNumberFormat="1" applyFont="1" applyFill="1" applyBorder="1"/>
    <xf numFmtId="169" fontId="15" fillId="0" borderId="118" xfId="0" applyNumberFormat="1" applyFont="1" applyFill="1" applyBorder="1"/>
    <xf numFmtId="169" fontId="15" fillId="24" borderId="120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485775</xdr:colOff>
      <xdr:row>83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5362575" cy="32766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28574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4"/>
          <a:ext cx="5706351" cy="32861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28574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4"/>
          <a:ext cx="6134100" cy="3457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0</xdr:colOff>
      <xdr:row>46</xdr:row>
      <xdr:rowOff>85725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57600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561975</xdr:colOff>
      <xdr:row>46</xdr:row>
      <xdr:rowOff>85725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9975" cy="2219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0</xdr:colOff>
      <xdr:row>61</xdr:row>
      <xdr:rowOff>19051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576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552451</xdr:colOff>
      <xdr:row>61</xdr:row>
      <xdr:rowOff>19049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600450" cy="2285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1</xdr:row>
      <xdr:rowOff>142875</xdr:rowOff>
    </xdr:from>
    <xdr:to>
      <xdr:col>15</xdr:col>
      <xdr:colOff>139869</xdr:colOff>
      <xdr:row>19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0550" y="304800"/>
          <a:ext cx="4883319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9525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114300</xdr:colOff>
      <xdr:row>48</xdr:row>
      <xdr:rowOff>152400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71900" cy="22574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66674</xdr:colOff>
      <xdr:row>49</xdr:row>
      <xdr:rowOff>19248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242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9526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9525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15</xdr:col>
      <xdr:colOff>514350</xdr:colOff>
      <xdr:row>41</xdr:row>
      <xdr:rowOff>47625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2071688"/>
          <a:ext cx="4764881" cy="504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8</xdr:col>
      <xdr:colOff>126212</xdr:colOff>
      <xdr:row>44</xdr:row>
      <xdr:rowOff>23813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7174712" cy="38576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24</xdr:row>
      <xdr:rowOff>0</xdr:rowOff>
    </xdr:from>
    <xdr:to>
      <xdr:col>9</xdr:col>
      <xdr:colOff>787401</xdr:colOff>
      <xdr:row>50</xdr:row>
      <xdr:rowOff>77212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1" y="6083300"/>
          <a:ext cx="7848600" cy="43698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25</xdr:row>
      <xdr:rowOff>154780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8217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26</xdr:row>
      <xdr:rowOff>166686</xdr:rowOff>
    </xdr:from>
    <xdr:to>
      <xdr:col>7</xdr:col>
      <xdr:colOff>-1</xdr:colOff>
      <xdr:row>43</xdr:row>
      <xdr:rowOff>23812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4"/>
          <a:ext cx="4881563" cy="2690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85" zoomScaleNormal="85" workbookViewId="0">
      <selection activeCell="V117" sqref="V117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208</v>
      </c>
      <c r="B2" s="147"/>
      <c r="C2" s="147"/>
      <c r="D2" s="147"/>
      <c r="E2" s="147"/>
      <c r="F2" s="147"/>
      <c r="G2" s="147"/>
      <c r="H2" s="147"/>
      <c r="I2" s="147"/>
      <c r="J2" s="147" t="s">
        <v>209</v>
      </c>
      <c r="K2" s="147"/>
      <c r="L2" s="147"/>
      <c r="M2" s="147"/>
      <c r="N2" s="147"/>
      <c r="O2" s="147"/>
    </row>
    <row r="3" spans="1:17" ht="17.25" thickBot="1" x14ac:dyDescent="0.3">
      <c r="A3" s="147" t="s">
        <v>263</v>
      </c>
      <c r="B3" s="147"/>
      <c r="C3" s="147"/>
      <c r="D3" s="147"/>
      <c r="E3" s="147"/>
      <c r="F3" s="147"/>
      <c r="G3" s="147"/>
      <c r="H3" s="147"/>
      <c r="I3" s="147"/>
      <c r="J3" s="147" t="s">
        <v>263</v>
      </c>
      <c r="K3" s="147"/>
      <c r="L3" s="147"/>
      <c r="M3" s="147"/>
      <c r="N3" s="147"/>
      <c r="O3" s="147"/>
    </row>
    <row r="4" spans="1:17" ht="21" thickBot="1" x14ac:dyDescent="0.35">
      <c r="A4" s="149" t="s">
        <v>127</v>
      </c>
      <c r="B4" s="150"/>
      <c r="C4" s="150"/>
      <c r="D4" s="150"/>
      <c r="E4" s="150"/>
      <c r="F4" s="150"/>
      <c r="G4" s="150"/>
      <c r="H4" s="151"/>
      <c r="I4" s="152"/>
      <c r="J4" s="149" t="s">
        <v>128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264</v>
      </c>
      <c r="B5" s="154"/>
      <c r="C5" s="155"/>
      <c r="D5" s="156"/>
      <c r="E5" s="153" t="s">
        <v>265</v>
      </c>
      <c r="F5" s="154"/>
      <c r="G5" s="155"/>
      <c r="H5" s="156"/>
      <c r="I5" s="152"/>
      <c r="J5" s="153" t="s">
        <v>264</v>
      </c>
      <c r="K5" s="154"/>
      <c r="L5" s="155"/>
      <c r="M5" s="156"/>
      <c r="N5" s="153" t="s">
        <v>265</v>
      </c>
      <c r="O5" s="154"/>
      <c r="P5" s="155"/>
      <c r="Q5" s="156"/>
    </row>
    <row r="6" spans="1:17" ht="29.25" thickBot="1" x14ac:dyDescent="0.25">
      <c r="A6" s="157" t="s">
        <v>129</v>
      </c>
      <c r="B6" s="158" t="s">
        <v>103</v>
      </c>
      <c r="C6" s="159" t="s">
        <v>161</v>
      </c>
      <c r="D6" s="160" t="s">
        <v>130</v>
      </c>
      <c r="E6" s="157" t="s">
        <v>129</v>
      </c>
      <c r="F6" s="158" t="s">
        <v>103</v>
      </c>
      <c r="G6" s="159" t="s">
        <v>161</v>
      </c>
      <c r="H6" s="160" t="s">
        <v>130</v>
      </c>
      <c r="I6" s="152"/>
      <c r="J6" s="157" t="s">
        <v>129</v>
      </c>
      <c r="K6" s="158" t="s">
        <v>103</v>
      </c>
      <c r="L6" s="159" t="s">
        <v>161</v>
      </c>
      <c r="M6" s="160" t="s">
        <v>130</v>
      </c>
      <c r="N6" s="157" t="s">
        <v>129</v>
      </c>
      <c r="O6" s="158" t="s">
        <v>103</v>
      </c>
      <c r="P6" s="159" t="s">
        <v>161</v>
      </c>
      <c r="Q6" s="160" t="s">
        <v>130</v>
      </c>
    </row>
    <row r="7" spans="1:17" ht="15" thickBot="1" x14ac:dyDescent="0.25">
      <c r="A7" s="161" t="s">
        <v>117</v>
      </c>
      <c r="B7" s="162">
        <v>271007.23800000001</v>
      </c>
      <c r="C7" s="163">
        <v>1158456.808</v>
      </c>
      <c r="D7" s="164">
        <v>447648.64899999998</v>
      </c>
      <c r="E7" s="165" t="s">
        <v>117</v>
      </c>
      <c r="F7" s="166">
        <v>260770.52100000001</v>
      </c>
      <c r="G7" s="167">
        <v>1104128.6669999999</v>
      </c>
      <c r="H7" s="164">
        <v>444296.62400000001</v>
      </c>
      <c r="I7" s="152"/>
      <c r="J7" s="161" t="s">
        <v>117</v>
      </c>
      <c r="K7" s="162">
        <v>103422.98</v>
      </c>
      <c r="L7" s="163">
        <v>441600.34700000001</v>
      </c>
      <c r="M7" s="164">
        <v>139785.16500000001</v>
      </c>
      <c r="N7" s="165" t="s">
        <v>117</v>
      </c>
      <c r="O7" s="166">
        <v>106239.86500000001</v>
      </c>
      <c r="P7" s="167">
        <v>449666.57</v>
      </c>
      <c r="Q7" s="164">
        <v>153649.39300000001</v>
      </c>
    </row>
    <row r="8" spans="1:17" x14ac:dyDescent="0.2">
      <c r="A8" s="168" t="s">
        <v>77</v>
      </c>
      <c r="B8" s="169">
        <v>178860.84299999999</v>
      </c>
      <c r="C8" s="170">
        <v>764690.174</v>
      </c>
      <c r="D8" s="169">
        <v>305188.69699999999</v>
      </c>
      <c r="E8" s="171" t="s">
        <v>77</v>
      </c>
      <c r="F8" s="172">
        <v>167509.084</v>
      </c>
      <c r="G8" s="173">
        <v>709706.772</v>
      </c>
      <c r="H8" s="174">
        <v>299395.53899999999</v>
      </c>
      <c r="I8" s="152"/>
      <c r="J8" s="168" t="s">
        <v>134</v>
      </c>
      <c r="K8" s="169">
        <v>56836.904000000002</v>
      </c>
      <c r="L8" s="170">
        <v>242388.58</v>
      </c>
      <c r="M8" s="169">
        <v>65104.741999999998</v>
      </c>
      <c r="N8" s="171" t="s">
        <v>134</v>
      </c>
      <c r="O8" s="172">
        <v>57045.504999999997</v>
      </c>
      <c r="P8" s="173">
        <v>241804.671</v>
      </c>
      <c r="Q8" s="174">
        <v>69943.892999999996</v>
      </c>
    </row>
    <row r="9" spans="1:17" x14ac:dyDescent="0.2">
      <c r="A9" s="175" t="s">
        <v>142</v>
      </c>
      <c r="B9" s="176">
        <v>12411.924000000001</v>
      </c>
      <c r="C9" s="177">
        <v>52995.334000000003</v>
      </c>
      <c r="D9" s="176">
        <v>20941.713</v>
      </c>
      <c r="E9" s="178" t="s">
        <v>142</v>
      </c>
      <c r="F9" s="179">
        <v>11495.302</v>
      </c>
      <c r="G9" s="180">
        <v>48450.286999999997</v>
      </c>
      <c r="H9" s="181">
        <v>18095.498</v>
      </c>
      <c r="I9" s="152"/>
      <c r="J9" s="175" t="s">
        <v>77</v>
      </c>
      <c r="K9" s="176">
        <v>19984.815999999999</v>
      </c>
      <c r="L9" s="177">
        <v>85535.641000000003</v>
      </c>
      <c r="M9" s="176">
        <v>25151.927</v>
      </c>
      <c r="N9" s="178" t="s">
        <v>77</v>
      </c>
      <c r="O9" s="179">
        <v>24247.065999999999</v>
      </c>
      <c r="P9" s="180">
        <v>102424.82</v>
      </c>
      <c r="Q9" s="181">
        <v>28897.857</v>
      </c>
    </row>
    <row r="10" spans="1:17" x14ac:dyDescent="0.2">
      <c r="A10" s="175" t="s">
        <v>207</v>
      </c>
      <c r="B10" s="176">
        <v>11468.695</v>
      </c>
      <c r="C10" s="177">
        <v>48825.277999999998</v>
      </c>
      <c r="D10" s="176">
        <v>25365.832999999999</v>
      </c>
      <c r="E10" s="178" t="s">
        <v>178</v>
      </c>
      <c r="F10" s="179">
        <v>11004.933999999999</v>
      </c>
      <c r="G10" s="180">
        <v>46451.608999999997</v>
      </c>
      <c r="H10" s="181">
        <v>20676.092000000001</v>
      </c>
      <c r="I10" s="152"/>
      <c r="J10" s="175" t="s">
        <v>156</v>
      </c>
      <c r="K10" s="176">
        <v>8673.5650000000005</v>
      </c>
      <c r="L10" s="177">
        <v>37080.868999999999</v>
      </c>
      <c r="M10" s="176">
        <v>7942.6220000000003</v>
      </c>
      <c r="N10" s="178" t="s">
        <v>135</v>
      </c>
      <c r="O10" s="179">
        <v>8181.9250000000002</v>
      </c>
      <c r="P10" s="180">
        <v>34551.216999999997</v>
      </c>
      <c r="Q10" s="181">
        <v>23689.870999999999</v>
      </c>
    </row>
    <row r="11" spans="1:17" x14ac:dyDescent="0.2">
      <c r="A11" s="175" t="s">
        <v>134</v>
      </c>
      <c r="B11" s="176">
        <v>7464.4229999999998</v>
      </c>
      <c r="C11" s="177">
        <v>31895.651000000002</v>
      </c>
      <c r="D11" s="176">
        <v>15736.624</v>
      </c>
      <c r="E11" s="178" t="s">
        <v>134</v>
      </c>
      <c r="F11" s="179">
        <v>10814.289000000001</v>
      </c>
      <c r="G11" s="180">
        <v>45790.981</v>
      </c>
      <c r="H11" s="181">
        <v>25065.232</v>
      </c>
      <c r="I11" s="152"/>
      <c r="J11" s="175" t="s">
        <v>135</v>
      </c>
      <c r="K11" s="176">
        <v>6901.8969999999999</v>
      </c>
      <c r="L11" s="177">
        <v>29518.33</v>
      </c>
      <c r="M11" s="176">
        <v>20521.239000000001</v>
      </c>
      <c r="N11" s="178" t="s">
        <v>137</v>
      </c>
      <c r="O11" s="179">
        <v>3462.0219999999999</v>
      </c>
      <c r="P11" s="180">
        <v>14652.986000000001</v>
      </c>
      <c r="Q11" s="181">
        <v>5729.8310000000001</v>
      </c>
    </row>
    <row r="12" spans="1:17" x14ac:dyDescent="0.2">
      <c r="A12" s="175" t="s">
        <v>135</v>
      </c>
      <c r="B12" s="176">
        <v>6968.7089999999998</v>
      </c>
      <c r="C12" s="177">
        <v>29863.413</v>
      </c>
      <c r="D12" s="176">
        <v>5188.1779999999999</v>
      </c>
      <c r="E12" s="178" t="s">
        <v>207</v>
      </c>
      <c r="F12" s="179">
        <v>5788.5020000000004</v>
      </c>
      <c r="G12" s="180">
        <v>24282.704000000002</v>
      </c>
      <c r="H12" s="181">
        <v>12604.2</v>
      </c>
      <c r="I12" s="152"/>
      <c r="J12" s="175" t="s">
        <v>137</v>
      </c>
      <c r="K12" s="176">
        <v>2352.38</v>
      </c>
      <c r="L12" s="177">
        <v>10030.808000000001</v>
      </c>
      <c r="M12" s="176">
        <v>3124.5509999999999</v>
      </c>
      <c r="N12" s="178" t="s">
        <v>136</v>
      </c>
      <c r="O12" s="179">
        <v>3051.4769999999999</v>
      </c>
      <c r="P12" s="180">
        <v>12907.23</v>
      </c>
      <c r="Q12" s="181">
        <v>7074.0519999999997</v>
      </c>
    </row>
    <row r="13" spans="1:17" x14ac:dyDescent="0.2">
      <c r="A13" s="175" t="s">
        <v>178</v>
      </c>
      <c r="B13" s="176">
        <v>6315.9660000000003</v>
      </c>
      <c r="C13" s="177">
        <v>26923.965</v>
      </c>
      <c r="D13" s="176">
        <v>12452.179</v>
      </c>
      <c r="E13" s="178" t="s">
        <v>131</v>
      </c>
      <c r="F13" s="179">
        <v>4324.9430000000002</v>
      </c>
      <c r="G13" s="180">
        <v>18234.535</v>
      </c>
      <c r="H13" s="181">
        <v>5645.3239999999996</v>
      </c>
      <c r="I13" s="152"/>
      <c r="J13" s="175" t="s">
        <v>136</v>
      </c>
      <c r="K13" s="176">
        <v>1971.9690000000001</v>
      </c>
      <c r="L13" s="177">
        <v>8391.366</v>
      </c>
      <c r="M13" s="176">
        <v>4104.7280000000001</v>
      </c>
      <c r="N13" s="178" t="s">
        <v>139</v>
      </c>
      <c r="O13" s="179">
        <v>2179.1750000000002</v>
      </c>
      <c r="P13" s="180">
        <v>9165.9860000000008</v>
      </c>
      <c r="Q13" s="181">
        <v>8548.3080000000009</v>
      </c>
    </row>
    <row r="14" spans="1:17" x14ac:dyDescent="0.2">
      <c r="A14" s="175" t="s">
        <v>144</v>
      </c>
      <c r="B14" s="176">
        <v>5874.3389999999999</v>
      </c>
      <c r="C14" s="177">
        <v>25195.366999999998</v>
      </c>
      <c r="D14" s="176">
        <v>10733.161</v>
      </c>
      <c r="E14" s="178" t="s">
        <v>139</v>
      </c>
      <c r="F14" s="179">
        <v>4300.2120000000004</v>
      </c>
      <c r="G14" s="180">
        <v>18204.723000000002</v>
      </c>
      <c r="H14" s="181">
        <v>3798.1619999999998</v>
      </c>
      <c r="I14" s="152"/>
      <c r="J14" s="175" t="s">
        <v>139</v>
      </c>
      <c r="K14" s="176">
        <v>1665.527</v>
      </c>
      <c r="L14" s="177">
        <v>7134.8</v>
      </c>
      <c r="M14" s="176">
        <v>4492.2669999999998</v>
      </c>
      <c r="N14" s="178" t="s">
        <v>79</v>
      </c>
      <c r="O14" s="179">
        <v>1985.89</v>
      </c>
      <c r="P14" s="180">
        <v>8389.4120000000003</v>
      </c>
      <c r="Q14" s="181">
        <v>4576.665</v>
      </c>
    </row>
    <row r="15" spans="1:17" x14ac:dyDescent="0.2">
      <c r="A15" s="175" t="s">
        <v>131</v>
      </c>
      <c r="B15" s="176">
        <v>4155.7659999999996</v>
      </c>
      <c r="C15" s="177">
        <v>17743.463</v>
      </c>
      <c r="D15" s="176">
        <v>3324.92</v>
      </c>
      <c r="E15" s="178" t="s">
        <v>245</v>
      </c>
      <c r="F15" s="179">
        <v>4193.05</v>
      </c>
      <c r="G15" s="180">
        <v>17931.532999999999</v>
      </c>
      <c r="H15" s="181">
        <v>8001.8559999999998</v>
      </c>
      <c r="I15" s="152"/>
      <c r="J15" s="175" t="s">
        <v>215</v>
      </c>
      <c r="K15" s="176">
        <v>1369.771</v>
      </c>
      <c r="L15" s="177">
        <v>5900.7979999999998</v>
      </c>
      <c r="M15" s="176">
        <v>2406.5419999999999</v>
      </c>
      <c r="N15" s="178" t="s">
        <v>223</v>
      </c>
      <c r="O15" s="179">
        <v>1870.972</v>
      </c>
      <c r="P15" s="180">
        <v>7947.8689999999997</v>
      </c>
      <c r="Q15" s="181">
        <v>838.22500000000002</v>
      </c>
    </row>
    <row r="16" spans="1:17" x14ac:dyDescent="0.2">
      <c r="A16" s="175" t="s">
        <v>140</v>
      </c>
      <c r="B16" s="176">
        <v>3909.4609999999998</v>
      </c>
      <c r="C16" s="177">
        <v>16701.878000000001</v>
      </c>
      <c r="D16" s="176">
        <v>6927.9610000000002</v>
      </c>
      <c r="E16" s="178" t="s">
        <v>140</v>
      </c>
      <c r="F16" s="179">
        <v>4148.433</v>
      </c>
      <c r="G16" s="180">
        <v>17565.878000000001</v>
      </c>
      <c r="H16" s="181">
        <v>8442.3060000000005</v>
      </c>
      <c r="I16" s="152"/>
      <c r="J16" s="175" t="s">
        <v>197</v>
      </c>
      <c r="K16" s="176">
        <v>875.95699999999999</v>
      </c>
      <c r="L16" s="177">
        <v>3715.9740000000002</v>
      </c>
      <c r="M16" s="176">
        <v>356.57400000000001</v>
      </c>
      <c r="N16" s="178" t="s">
        <v>215</v>
      </c>
      <c r="O16" s="179">
        <v>1381.867</v>
      </c>
      <c r="P16" s="180">
        <v>5812.0320000000002</v>
      </c>
      <c r="Q16" s="181">
        <v>1006.318</v>
      </c>
    </row>
    <row r="17" spans="1:17" x14ac:dyDescent="0.2">
      <c r="A17" s="175" t="s">
        <v>139</v>
      </c>
      <c r="B17" s="176">
        <v>3575.1260000000002</v>
      </c>
      <c r="C17" s="177">
        <v>15269.758</v>
      </c>
      <c r="D17" s="176">
        <v>3432.4470000000001</v>
      </c>
      <c r="E17" s="178" t="s">
        <v>79</v>
      </c>
      <c r="F17" s="179">
        <v>3808.9160000000002</v>
      </c>
      <c r="G17" s="180">
        <v>16129.857</v>
      </c>
      <c r="H17" s="181">
        <v>2244.9009999999998</v>
      </c>
      <c r="I17" s="152"/>
      <c r="J17" s="175" t="s">
        <v>79</v>
      </c>
      <c r="K17" s="176">
        <v>730.58699999999999</v>
      </c>
      <c r="L17" s="177">
        <v>3135.9</v>
      </c>
      <c r="M17" s="176">
        <v>4410.0169999999998</v>
      </c>
      <c r="N17" s="178" t="s">
        <v>197</v>
      </c>
      <c r="O17" s="179">
        <v>843.27700000000004</v>
      </c>
      <c r="P17" s="180">
        <v>3567.2910000000002</v>
      </c>
      <c r="Q17" s="181">
        <v>355.48099999999999</v>
      </c>
    </row>
    <row r="18" spans="1:17" x14ac:dyDescent="0.2">
      <c r="A18" s="175" t="s">
        <v>215</v>
      </c>
      <c r="B18" s="176">
        <v>2925.2890000000002</v>
      </c>
      <c r="C18" s="177">
        <v>12461.992</v>
      </c>
      <c r="D18" s="176">
        <v>4607.6379999999999</v>
      </c>
      <c r="E18" s="178" t="s">
        <v>156</v>
      </c>
      <c r="F18" s="179">
        <v>3749.1480000000001</v>
      </c>
      <c r="G18" s="180">
        <v>15865.333000000001</v>
      </c>
      <c r="H18" s="181">
        <v>8627.7780000000002</v>
      </c>
      <c r="I18" s="152"/>
      <c r="J18" s="175" t="s">
        <v>154</v>
      </c>
      <c r="K18" s="176">
        <v>568.51300000000003</v>
      </c>
      <c r="L18" s="177">
        <v>2427.011</v>
      </c>
      <c r="M18" s="176">
        <v>1107.51</v>
      </c>
      <c r="N18" s="178" t="s">
        <v>131</v>
      </c>
      <c r="O18" s="179">
        <v>761.69600000000003</v>
      </c>
      <c r="P18" s="180">
        <v>3235.4780000000001</v>
      </c>
      <c r="Q18" s="181">
        <v>1127.278</v>
      </c>
    </row>
    <row r="19" spans="1:17" x14ac:dyDescent="0.2">
      <c r="A19" s="175" t="s">
        <v>79</v>
      </c>
      <c r="B19" s="176">
        <v>2884.6019999999999</v>
      </c>
      <c r="C19" s="177">
        <v>12292.571</v>
      </c>
      <c r="D19" s="176">
        <v>1578.4480000000001</v>
      </c>
      <c r="E19" s="178" t="s">
        <v>135</v>
      </c>
      <c r="F19" s="179">
        <v>3039.4540000000002</v>
      </c>
      <c r="G19" s="180">
        <v>12932.888999999999</v>
      </c>
      <c r="H19" s="181">
        <v>1417.4939999999999</v>
      </c>
      <c r="I19" s="152"/>
      <c r="J19" s="175" t="s">
        <v>223</v>
      </c>
      <c r="K19" s="176">
        <v>504.67200000000003</v>
      </c>
      <c r="L19" s="177">
        <v>2128.5239999999999</v>
      </c>
      <c r="M19" s="176">
        <v>219.51300000000001</v>
      </c>
      <c r="N19" s="178" t="s">
        <v>154</v>
      </c>
      <c r="O19" s="179">
        <v>481.09399999999999</v>
      </c>
      <c r="P19" s="180">
        <v>2036.9369999999999</v>
      </c>
      <c r="Q19" s="181">
        <v>1260.4159999999999</v>
      </c>
    </row>
    <row r="20" spans="1:17" x14ac:dyDescent="0.2">
      <c r="A20" s="175" t="s">
        <v>76</v>
      </c>
      <c r="B20" s="176">
        <v>2824.7930000000001</v>
      </c>
      <c r="C20" s="177">
        <v>12276.838</v>
      </c>
      <c r="D20" s="176">
        <v>1433.028</v>
      </c>
      <c r="E20" s="178" t="s">
        <v>206</v>
      </c>
      <c r="F20" s="179">
        <v>2847.86</v>
      </c>
      <c r="G20" s="180">
        <v>12190.424000000001</v>
      </c>
      <c r="H20" s="181">
        <v>1184.107</v>
      </c>
      <c r="I20" s="152"/>
      <c r="J20" s="175" t="s">
        <v>141</v>
      </c>
      <c r="K20" s="176">
        <v>315.16699999999997</v>
      </c>
      <c r="L20" s="177">
        <v>1349.6120000000001</v>
      </c>
      <c r="M20" s="176">
        <v>367.28899999999999</v>
      </c>
      <c r="N20" s="178" t="s">
        <v>156</v>
      </c>
      <c r="O20" s="179">
        <v>367.92099999999999</v>
      </c>
      <c r="P20" s="180">
        <v>1566.403</v>
      </c>
      <c r="Q20" s="181">
        <v>163.506</v>
      </c>
    </row>
    <row r="21" spans="1:17" x14ac:dyDescent="0.2">
      <c r="A21" s="175" t="s">
        <v>206</v>
      </c>
      <c r="B21" s="176">
        <v>2626.3249999999998</v>
      </c>
      <c r="C21" s="177">
        <v>11207.012000000001</v>
      </c>
      <c r="D21" s="176">
        <v>1650.471</v>
      </c>
      <c r="E21" s="178" t="s">
        <v>144</v>
      </c>
      <c r="F21" s="179">
        <v>2825.654</v>
      </c>
      <c r="G21" s="180">
        <v>11920.63</v>
      </c>
      <c r="H21" s="181">
        <v>4587.25</v>
      </c>
      <c r="I21" s="152"/>
      <c r="J21" s="175" t="s">
        <v>76</v>
      </c>
      <c r="K21" s="176">
        <v>280.68599999999998</v>
      </c>
      <c r="L21" s="177">
        <v>1203.4559999999999</v>
      </c>
      <c r="M21" s="176">
        <v>270.35199999999998</v>
      </c>
      <c r="N21" s="178" t="s">
        <v>76</v>
      </c>
      <c r="O21" s="179">
        <v>262.53800000000001</v>
      </c>
      <c r="P21" s="180">
        <v>1108.4000000000001</v>
      </c>
      <c r="Q21" s="181">
        <v>266.80599999999998</v>
      </c>
    </row>
    <row r="22" spans="1:17" x14ac:dyDescent="0.2">
      <c r="A22" s="175" t="s">
        <v>216</v>
      </c>
      <c r="B22" s="176">
        <v>2015.752</v>
      </c>
      <c r="C22" s="177">
        <v>8547.1959999999999</v>
      </c>
      <c r="D22" s="176">
        <v>796.43799999999999</v>
      </c>
      <c r="E22" s="178" t="s">
        <v>171</v>
      </c>
      <c r="F22" s="179">
        <v>2758.0720000000001</v>
      </c>
      <c r="G22" s="180">
        <v>11638.036</v>
      </c>
      <c r="H22" s="181">
        <v>5595.0870000000004</v>
      </c>
      <c r="I22" s="152"/>
      <c r="J22" s="175" t="s">
        <v>131</v>
      </c>
      <c r="K22" s="176">
        <v>248.05699999999999</v>
      </c>
      <c r="L22" s="177">
        <v>1053.826</v>
      </c>
      <c r="M22" s="176">
        <v>126.815</v>
      </c>
      <c r="N22" s="178" t="s">
        <v>141</v>
      </c>
      <c r="O22" s="179">
        <v>59.722999999999999</v>
      </c>
      <c r="P22" s="180">
        <v>251.917</v>
      </c>
      <c r="Q22" s="181">
        <v>48.57</v>
      </c>
    </row>
    <row r="23" spans="1:17" ht="13.5" thickBot="1" x14ac:dyDescent="0.25">
      <c r="A23" s="182" t="s">
        <v>156</v>
      </c>
      <c r="B23" s="183">
        <v>2000.8979999999999</v>
      </c>
      <c r="C23" s="184">
        <v>8559.3379999999997</v>
      </c>
      <c r="D23" s="183">
        <v>4458.4059999999999</v>
      </c>
      <c r="E23" s="185" t="s">
        <v>137</v>
      </c>
      <c r="F23" s="186">
        <v>2268.27</v>
      </c>
      <c r="G23" s="187">
        <v>9591.6010000000006</v>
      </c>
      <c r="H23" s="188">
        <v>1031.752</v>
      </c>
      <c r="I23" s="152"/>
      <c r="J23" s="182" t="s">
        <v>246</v>
      </c>
      <c r="K23" s="183">
        <v>62.887999999999998</v>
      </c>
      <c r="L23" s="184">
        <v>264.036</v>
      </c>
      <c r="M23" s="183">
        <v>26.167999999999999</v>
      </c>
      <c r="N23" s="185" t="s">
        <v>142</v>
      </c>
      <c r="O23" s="186">
        <v>29.169</v>
      </c>
      <c r="P23" s="187">
        <v>122.30800000000001</v>
      </c>
      <c r="Q23" s="188">
        <v>35.860999999999997</v>
      </c>
    </row>
    <row r="27" spans="1:17" ht="16.5" x14ac:dyDescent="0.25">
      <c r="A27" s="147" t="s">
        <v>125</v>
      </c>
      <c r="B27" s="147"/>
      <c r="C27" s="147"/>
      <c r="D27" s="147"/>
      <c r="E27" s="147"/>
      <c r="F27" s="147"/>
      <c r="G27" s="147"/>
      <c r="H27" s="148"/>
      <c r="I27" s="148"/>
      <c r="J27" s="147" t="s">
        <v>126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263</v>
      </c>
      <c r="B28" s="147"/>
      <c r="C28" s="147"/>
      <c r="D28" s="147"/>
      <c r="E28" s="147"/>
      <c r="F28" s="147"/>
      <c r="G28" s="147"/>
      <c r="H28" s="148"/>
      <c r="I28" s="148"/>
      <c r="J28" s="147" t="s">
        <v>263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127</v>
      </c>
      <c r="B29" s="150"/>
      <c r="C29" s="150"/>
      <c r="D29" s="150"/>
      <c r="E29" s="150"/>
      <c r="F29" s="150"/>
      <c r="G29" s="150"/>
      <c r="H29" s="151"/>
      <c r="I29" s="152"/>
      <c r="J29" s="149" t="s">
        <v>128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264</v>
      </c>
      <c r="B30" s="154"/>
      <c r="C30" s="155"/>
      <c r="D30" s="156"/>
      <c r="E30" s="153" t="s">
        <v>265</v>
      </c>
      <c r="F30" s="154"/>
      <c r="G30" s="155"/>
      <c r="H30" s="156"/>
      <c r="I30" s="152"/>
      <c r="J30" s="153" t="s">
        <v>264</v>
      </c>
      <c r="K30" s="154"/>
      <c r="L30" s="155"/>
      <c r="M30" s="156"/>
      <c r="N30" s="153" t="s">
        <v>265</v>
      </c>
      <c r="O30" s="154"/>
      <c r="P30" s="155"/>
      <c r="Q30" s="156"/>
    </row>
    <row r="31" spans="1:17" ht="29.25" thickBot="1" x14ac:dyDescent="0.25">
      <c r="A31" s="157" t="s">
        <v>129</v>
      </c>
      <c r="B31" s="158" t="s">
        <v>103</v>
      </c>
      <c r="C31" s="159" t="s">
        <v>161</v>
      </c>
      <c r="D31" s="160" t="s">
        <v>130</v>
      </c>
      <c r="E31" s="157" t="s">
        <v>129</v>
      </c>
      <c r="F31" s="158" t="s">
        <v>103</v>
      </c>
      <c r="G31" s="159" t="s">
        <v>161</v>
      </c>
      <c r="H31" s="160" t="s">
        <v>130</v>
      </c>
      <c r="I31" s="152"/>
      <c r="J31" s="157" t="s">
        <v>129</v>
      </c>
      <c r="K31" s="158" t="s">
        <v>103</v>
      </c>
      <c r="L31" s="159" t="s">
        <v>161</v>
      </c>
      <c r="M31" s="160" t="s">
        <v>130</v>
      </c>
      <c r="N31" s="157" t="s">
        <v>129</v>
      </c>
      <c r="O31" s="158" t="s">
        <v>103</v>
      </c>
      <c r="P31" s="159" t="s">
        <v>161</v>
      </c>
      <c r="Q31" s="160" t="s">
        <v>130</v>
      </c>
    </row>
    <row r="32" spans="1:17" ht="15" thickBot="1" x14ac:dyDescent="0.25">
      <c r="A32" s="161" t="s">
        <v>117</v>
      </c>
      <c r="B32" s="162">
        <v>195832.47</v>
      </c>
      <c r="C32" s="163">
        <v>839205.625</v>
      </c>
      <c r="D32" s="164">
        <v>92337.013000000006</v>
      </c>
      <c r="E32" s="165" t="s">
        <v>117</v>
      </c>
      <c r="F32" s="166">
        <v>172938.465</v>
      </c>
      <c r="G32" s="167">
        <v>733961.54399999999</v>
      </c>
      <c r="H32" s="164">
        <v>110949.25900000001</v>
      </c>
      <c r="I32" s="152"/>
      <c r="J32" s="161" t="s">
        <v>117</v>
      </c>
      <c r="K32" s="162">
        <v>106972.645</v>
      </c>
      <c r="L32" s="163">
        <v>459213.141</v>
      </c>
      <c r="M32" s="164">
        <v>65811.134000000005</v>
      </c>
      <c r="N32" s="165" t="s">
        <v>117</v>
      </c>
      <c r="O32" s="166">
        <v>96314.013999999996</v>
      </c>
      <c r="P32" s="167">
        <v>407341.45799999998</v>
      </c>
      <c r="Q32" s="164">
        <v>71208.100000000006</v>
      </c>
    </row>
    <row r="33" spans="1:17" x14ac:dyDescent="0.2">
      <c r="A33" s="168" t="s">
        <v>164</v>
      </c>
      <c r="B33" s="169">
        <v>51583.688000000002</v>
      </c>
      <c r="C33" s="170">
        <v>220656.51199999999</v>
      </c>
      <c r="D33" s="169">
        <v>26757</v>
      </c>
      <c r="E33" s="171" t="s">
        <v>164</v>
      </c>
      <c r="F33" s="172">
        <v>56034.296000000002</v>
      </c>
      <c r="G33" s="173">
        <v>238398.97</v>
      </c>
      <c r="H33" s="174">
        <v>37733.5</v>
      </c>
      <c r="I33" s="152"/>
      <c r="J33" s="168" t="s">
        <v>77</v>
      </c>
      <c r="K33" s="169">
        <v>57397.864000000001</v>
      </c>
      <c r="L33" s="170">
        <v>246072.171</v>
      </c>
      <c r="M33" s="169">
        <v>42331.616999999998</v>
      </c>
      <c r="N33" s="171" t="s">
        <v>77</v>
      </c>
      <c r="O33" s="172">
        <v>47194.42</v>
      </c>
      <c r="P33" s="173">
        <v>199366.76300000001</v>
      </c>
      <c r="Q33" s="174">
        <v>45627.338000000003</v>
      </c>
    </row>
    <row r="34" spans="1:17" x14ac:dyDescent="0.2">
      <c r="A34" s="175" t="s">
        <v>215</v>
      </c>
      <c r="B34" s="176">
        <v>25274.277999999998</v>
      </c>
      <c r="C34" s="177">
        <v>109026.73</v>
      </c>
      <c r="D34" s="176">
        <v>7267.7619999999997</v>
      </c>
      <c r="E34" s="178" t="s">
        <v>77</v>
      </c>
      <c r="F34" s="179">
        <v>17423.488000000001</v>
      </c>
      <c r="G34" s="180">
        <v>74060.760999999999</v>
      </c>
      <c r="H34" s="181">
        <v>10615.587</v>
      </c>
      <c r="I34" s="152"/>
      <c r="J34" s="175" t="s">
        <v>132</v>
      </c>
      <c r="K34" s="176">
        <v>17460.918000000001</v>
      </c>
      <c r="L34" s="177">
        <v>75408.479999999996</v>
      </c>
      <c r="M34" s="176">
        <v>6327.4269999999997</v>
      </c>
      <c r="N34" s="178" t="s">
        <v>215</v>
      </c>
      <c r="O34" s="179">
        <v>9957.6859999999997</v>
      </c>
      <c r="P34" s="180">
        <v>41971.267999999996</v>
      </c>
      <c r="Q34" s="181">
        <v>5321.817</v>
      </c>
    </row>
    <row r="35" spans="1:17" x14ac:dyDescent="0.2">
      <c r="A35" s="175" t="s">
        <v>77</v>
      </c>
      <c r="B35" s="176">
        <v>16580.741000000002</v>
      </c>
      <c r="C35" s="177">
        <v>70651.009000000005</v>
      </c>
      <c r="D35" s="176">
        <v>8803.2810000000009</v>
      </c>
      <c r="E35" s="178" t="s">
        <v>215</v>
      </c>
      <c r="F35" s="179">
        <v>15874.434999999999</v>
      </c>
      <c r="G35" s="180">
        <v>67398.183000000005</v>
      </c>
      <c r="H35" s="181">
        <v>10889.844999999999</v>
      </c>
      <c r="I35" s="152"/>
      <c r="J35" s="175" t="s">
        <v>215</v>
      </c>
      <c r="K35" s="176">
        <v>9610.14</v>
      </c>
      <c r="L35" s="177">
        <v>41427.999000000003</v>
      </c>
      <c r="M35" s="176">
        <v>4358.1819999999998</v>
      </c>
      <c r="N35" s="178" t="s">
        <v>132</v>
      </c>
      <c r="O35" s="179">
        <v>8696.5450000000001</v>
      </c>
      <c r="P35" s="180">
        <v>36959.527000000002</v>
      </c>
      <c r="Q35" s="181">
        <v>3738.067</v>
      </c>
    </row>
    <row r="36" spans="1:17" x14ac:dyDescent="0.2">
      <c r="A36" s="175" t="s">
        <v>179</v>
      </c>
      <c r="B36" s="176">
        <v>15289.968999999999</v>
      </c>
      <c r="C36" s="177">
        <v>65320.144</v>
      </c>
      <c r="D36" s="176">
        <v>8005.1189999999997</v>
      </c>
      <c r="E36" s="178" t="s">
        <v>179</v>
      </c>
      <c r="F36" s="179">
        <v>9824.0439999999999</v>
      </c>
      <c r="G36" s="180">
        <v>41569.493000000002</v>
      </c>
      <c r="H36" s="181">
        <v>6964.54</v>
      </c>
      <c r="I36" s="152"/>
      <c r="J36" s="175" t="s">
        <v>76</v>
      </c>
      <c r="K36" s="176">
        <v>6053.6629999999996</v>
      </c>
      <c r="L36" s="177">
        <v>25932.358</v>
      </c>
      <c r="M36" s="176">
        <v>3307.1469999999999</v>
      </c>
      <c r="N36" s="178" t="s">
        <v>76</v>
      </c>
      <c r="O36" s="179">
        <v>6921.2759999999998</v>
      </c>
      <c r="P36" s="180">
        <v>29154.458999999999</v>
      </c>
      <c r="Q36" s="181">
        <v>2805.9490000000001</v>
      </c>
    </row>
    <row r="37" spans="1:17" x14ac:dyDescent="0.2">
      <c r="A37" s="175" t="s">
        <v>237</v>
      </c>
      <c r="B37" s="176">
        <v>11756.468000000001</v>
      </c>
      <c r="C37" s="177">
        <v>50197.264999999999</v>
      </c>
      <c r="D37" s="176">
        <v>4495.8</v>
      </c>
      <c r="E37" s="178" t="s">
        <v>131</v>
      </c>
      <c r="F37" s="179">
        <v>9527.4660000000003</v>
      </c>
      <c r="G37" s="180">
        <v>40287.733</v>
      </c>
      <c r="H37" s="181">
        <v>5510.9949999999999</v>
      </c>
      <c r="I37" s="152"/>
      <c r="J37" s="175" t="s">
        <v>131</v>
      </c>
      <c r="K37" s="176">
        <v>2516.0309999999999</v>
      </c>
      <c r="L37" s="177">
        <v>10778.365</v>
      </c>
      <c r="M37" s="176">
        <v>929.04899999999998</v>
      </c>
      <c r="N37" s="178" t="s">
        <v>137</v>
      </c>
      <c r="O37" s="179">
        <v>4211.6049999999996</v>
      </c>
      <c r="P37" s="180">
        <v>17920.094000000001</v>
      </c>
      <c r="Q37" s="181">
        <v>2468.2660000000001</v>
      </c>
    </row>
    <row r="38" spans="1:17" x14ac:dyDescent="0.2">
      <c r="A38" s="175" t="s">
        <v>131</v>
      </c>
      <c r="B38" s="176">
        <v>9003.5669999999991</v>
      </c>
      <c r="C38" s="177">
        <v>38536.012000000002</v>
      </c>
      <c r="D38" s="176">
        <v>4548.1890000000003</v>
      </c>
      <c r="E38" s="178" t="s">
        <v>140</v>
      </c>
      <c r="F38" s="179">
        <v>7944.9520000000002</v>
      </c>
      <c r="G38" s="180">
        <v>33711.277000000002</v>
      </c>
      <c r="H38" s="181">
        <v>5119.4459999999999</v>
      </c>
      <c r="I38" s="152"/>
      <c r="J38" s="175" t="s">
        <v>134</v>
      </c>
      <c r="K38" s="176">
        <v>2378.0230000000001</v>
      </c>
      <c r="L38" s="177">
        <v>10119.022000000001</v>
      </c>
      <c r="M38" s="176">
        <v>2197.1570000000002</v>
      </c>
      <c r="N38" s="178" t="s">
        <v>131</v>
      </c>
      <c r="O38" s="179">
        <v>4111.9080000000004</v>
      </c>
      <c r="P38" s="180">
        <v>17471.006000000001</v>
      </c>
      <c r="Q38" s="181">
        <v>1798.1590000000001</v>
      </c>
    </row>
    <row r="39" spans="1:17" x14ac:dyDescent="0.2">
      <c r="A39" s="175" t="s">
        <v>140</v>
      </c>
      <c r="B39" s="176">
        <v>7774.1980000000003</v>
      </c>
      <c r="C39" s="177">
        <v>33191.334999999999</v>
      </c>
      <c r="D39" s="176">
        <v>4214.9080000000004</v>
      </c>
      <c r="E39" s="178" t="s">
        <v>178</v>
      </c>
      <c r="F39" s="179">
        <v>5535.0879999999997</v>
      </c>
      <c r="G39" s="180">
        <v>23427.331999999999</v>
      </c>
      <c r="H39" s="181">
        <v>3517.4639999999999</v>
      </c>
      <c r="I39" s="152"/>
      <c r="J39" s="175" t="s">
        <v>143</v>
      </c>
      <c r="K39" s="176">
        <v>2207.16</v>
      </c>
      <c r="L39" s="177">
        <v>9449.1620000000003</v>
      </c>
      <c r="M39" s="176">
        <v>1108.7</v>
      </c>
      <c r="N39" s="178" t="s">
        <v>134</v>
      </c>
      <c r="O39" s="179">
        <v>3337.0070000000001</v>
      </c>
      <c r="P39" s="180">
        <v>14167.852000000001</v>
      </c>
      <c r="Q39" s="181">
        <v>3010.72</v>
      </c>
    </row>
    <row r="40" spans="1:17" x14ac:dyDescent="0.2">
      <c r="A40" s="175" t="s">
        <v>178</v>
      </c>
      <c r="B40" s="176">
        <v>6334.2290000000003</v>
      </c>
      <c r="C40" s="177">
        <v>27079.395</v>
      </c>
      <c r="D40" s="176">
        <v>3038.674</v>
      </c>
      <c r="E40" s="178" t="s">
        <v>199</v>
      </c>
      <c r="F40" s="179">
        <v>4783.8149999999996</v>
      </c>
      <c r="G40" s="180">
        <v>20386.189999999999</v>
      </c>
      <c r="H40" s="181">
        <v>2922</v>
      </c>
      <c r="I40" s="152"/>
      <c r="J40" s="175" t="s">
        <v>136</v>
      </c>
      <c r="K40" s="176">
        <v>2110.8020000000001</v>
      </c>
      <c r="L40" s="177">
        <v>9060.134</v>
      </c>
      <c r="M40" s="176">
        <v>797.05499999999995</v>
      </c>
      <c r="N40" s="178" t="s">
        <v>142</v>
      </c>
      <c r="O40" s="179">
        <v>3067.3670000000002</v>
      </c>
      <c r="P40" s="180">
        <v>13014.865</v>
      </c>
      <c r="Q40" s="181">
        <v>1750.221</v>
      </c>
    </row>
    <row r="41" spans="1:17" x14ac:dyDescent="0.2">
      <c r="A41" s="175" t="s">
        <v>199</v>
      </c>
      <c r="B41" s="176">
        <v>6314.3</v>
      </c>
      <c r="C41" s="177">
        <v>27077.817999999999</v>
      </c>
      <c r="D41" s="176">
        <v>2771.9</v>
      </c>
      <c r="E41" s="178" t="s">
        <v>144</v>
      </c>
      <c r="F41" s="179">
        <v>4183.9030000000002</v>
      </c>
      <c r="G41" s="180">
        <v>17729.887999999999</v>
      </c>
      <c r="H41" s="181">
        <v>2730.453</v>
      </c>
      <c r="I41" s="152"/>
      <c r="J41" s="175" t="s">
        <v>135</v>
      </c>
      <c r="K41" s="176">
        <v>1852.2560000000001</v>
      </c>
      <c r="L41" s="177">
        <v>7905.7089999999998</v>
      </c>
      <c r="M41" s="176">
        <v>1184.125</v>
      </c>
      <c r="N41" s="178" t="s">
        <v>135</v>
      </c>
      <c r="O41" s="179">
        <v>2100.2710000000002</v>
      </c>
      <c r="P41" s="180">
        <v>8889.4410000000007</v>
      </c>
      <c r="Q41" s="181">
        <v>1054.54</v>
      </c>
    </row>
    <row r="42" spans="1:17" x14ac:dyDescent="0.2">
      <c r="A42" s="175" t="s">
        <v>238</v>
      </c>
      <c r="B42" s="176">
        <v>4347.1670000000004</v>
      </c>
      <c r="C42" s="177">
        <v>18660.727999999999</v>
      </c>
      <c r="D42" s="176">
        <v>2044.1</v>
      </c>
      <c r="E42" s="178" t="s">
        <v>233</v>
      </c>
      <c r="F42" s="179">
        <v>3355.596</v>
      </c>
      <c r="G42" s="180">
        <v>14062.56</v>
      </c>
      <c r="H42" s="181">
        <v>2073.4090000000001</v>
      </c>
      <c r="I42" s="152"/>
      <c r="J42" s="175" t="s">
        <v>154</v>
      </c>
      <c r="K42" s="176">
        <v>1632.624</v>
      </c>
      <c r="L42" s="177">
        <v>6997.04</v>
      </c>
      <c r="M42" s="176">
        <v>790.67</v>
      </c>
      <c r="N42" s="178" t="s">
        <v>136</v>
      </c>
      <c r="O42" s="179">
        <v>1192.873</v>
      </c>
      <c r="P42" s="180">
        <v>5047.8999999999996</v>
      </c>
      <c r="Q42" s="181">
        <v>524.16</v>
      </c>
    </row>
    <row r="43" spans="1:17" x14ac:dyDescent="0.2">
      <c r="A43" s="175" t="s">
        <v>142</v>
      </c>
      <c r="B43" s="176">
        <v>3891.3809999999999</v>
      </c>
      <c r="C43" s="177">
        <v>16712.074000000001</v>
      </c>
      <c r="D43" s="176">
        <v>2060.7860000000001</v>
      </c>
      <c r="E43" s="178" t="s">
        <v>142</v>
      </c>
      <c r="F43" s="179">
        <v>2612.6880000000001</v>
      </c>
      <c r="G43" s="180">
        <v>11087.449000000001</v>
      </c>
      <c r="H43" s="181">
        <v>1843.8040000000001</v>
      </c>
      <c r="I43" s="152"/>
      <c r="J43" s="175" t="s">
        <v>141</v>
      </c>
      <c r="K43" s="176">
        <v>1154.069</v>
      </c>
      <c r="L43" s="177">
        <v>4925.3760000000002</v>
      </c>
      <c r="M43" s="176">
        <v>482.55900000000003</v>
      </c>
      <c r="N43" s="178" t="s">
        <v>141</v>
      </c>
      <c r="O43" s="179">
        <v>1158.2829999999999</v>
      </c>
      <c r="P43" s="180">
        <v>4872.9539999999997</v>
      </c>
      <c r="Q43" s="181">
        <v>483.065</v>
      </c>
    </row>
    <row r="44" spans="1:17" x14ac:dyDescent="0.2">
      <c r="A44" s="175" t="s">
        <v>132</v>
      </c>
      <c r="B44" s="176">
        <v>3401.0309999999999</v>
      </c>
      <c r="C44" s="177">
        <v>14804.39</v>
      </c>
      <c r="D44" s="176">
        <v>582.26700000000005</v>
      </c>
      <c r="E44" s="178" t="s">
        <v>249</v>
      </c>
      <c r="F44" s="179">
        <v>2487.375</v>
      </c>
      <c r="G44" s="180">
        <v>10640.407999999999</v>
      </c>
      <c r="H44" s="181">
        <v>1676</v>
      </c>
      <c r="I44" s="152"/>
      <c r="J44" s="175" t="s">
        <v>79</v>
      </c>
      <c r="K44" s="176">
        <v>874.26400000000001</v>
      </c>
      <c r="L44" s="177">
        <v>3757.4659999999999</v>
      </c>
      <c r="M44" s="176">
        <v>426.50400000000002</v>
      </c>
      <c r="N44" s="178" t="s">
        <v>156</v>
      </c>
      <c r="O44" s="179">
        <v>936.98900000000003</v>
      </c>
      <c r="P44" s="180">
        <v>3968.4960000000001</v>
      </c>
      <c r="Q44" s="181">
        <v>758.66700000000003</v>
      </c>
    </row>
    <row r="45" spans="1:17" x14ac:dyDescent="0.2">
      <c r="A45" s="175" t="s">
        <v>144</v>
      </c>
      <c r="B45" s="176">
        <v>2994.1060000000002</v>
      </c>
      <c r="C45" s="177">
        <v>12808.976000000001</v>
      </c>
      <c r="D45" s="176">
        <v>1717.7750000000001</v>
      </c>
      <c r="E45" s="178" t="s">
        <v>206</v>
      </c>
      <c r="F45" s="179">
        <v>2155.1370000000002</v>
      </c>
      <c r="G45" s="180">
        <v>9162.5290000000005</v>
      </c>
      <c r="H45" s="181">
        <v>1034.4100000000001</v>
      </c>
      <c r="I45" s="152"/>
      <c r="J45" s="175" t="s">
        <v>137</v>
      </c>
      <c r="K45" s="176">
        <v>692.87800000000004</v>
      </c>
      <c r="L45" s="177">
        <v>2963.45</v>
      </c>
      <c r="M45" s="176">
        <v>783.149</v>
      </c>
      <c r="N45" s="178" t="s">
        <v>143</v>
      </c>
      <c r="O45" s="179">
        <v>926.82</v>
      </c>
      <c r="P45" s="180">
        <v>3943.0120000000002</v>
      </c>
      <c r="Q45" s="181">
        <v>591.35799999999995</v>
      </c>
    </row>
    <row r="46" spans="1:17" x14ac:dyDescent="0.2">
      <c r="A46" s="175" t="s">
        <v>137</v>
      </c>
      <c r="B46" s="176">
        <v>2408.384</v>
      </c>
      <c r="C46" s="177">
        <v>10437.406999999999</v>
      </c>
      <c r="D46" s="176">
        <v>1165.3309999999999</v>
      </c>
      <c r="E46" s="178" t="s">
        <v>250</v>
      </c>
      <c r="F46" s="179">
        <v>2034.0540000000001</v>
      </c>
      <c r="G46" s="180">
        <v>8713.8140000000003</v>
      </c>
      <c r="H46" s="181">
        <v>1474</v>
      </c>
      <c r="I46" s="152"/>
      <c r="J46" s="175" t="s">
        <v>156</v>
      </c>
      <c r="K46" s="176">
        <v>344.702</v>
      </c>
      <c r="L46" s="177">
        <v>1470.06</v>
      </c>
      <c r="M46" s="176">
        <v>498.27600000000001</v>
      </c>
      <c r="N46" s="178" t="s">
        <v>154</v>
      </c>
      <c r="O46" s="179">
        <v>767.92700000000002</v>
      </c>
      <c r="P46" s="180">
        <v>3238.5709999999999</v>
      </c>
      <c r="Q46" s="181">
        <v>600.38300000000004</v>
      </c>
    </row>
    <row r="47" spans="1:17" x14ac:dyDescent="0.2">
      <c r="A47" s="175" t="s">
        <v>239</v>
      </c>
      <c r="B47" s="176">
        <v>2319.7629999999999</v>
      </c>
      <c r="C47" s="177">
        <v>9976.7569999999996</v>
      </c>
      <c r="D47" s="176">
        <v>1238</v>
      </c>
      <c r="E47" s="178" t="s">
        <v>134</v>
      </c>
      <c r="F47" s="179">
        <v>1879.921</v>
      </c>
      <c r="G47" s="180">
        <v>7979.1790000000001</v>
      </c>
      <c r="H47" s="181">
        <v>1129.9939999999999</v>
      </c>
      <c r="I47" s="152"/>
      <c r="J47" s="175" t="s">
        <v>152</v>
      </c>
      <c r="K47" s="176">
        <v>342.34899999999999</v>
      </c>
      <c r="L47" s="177">
        <v>1468.7470000000001</v>
      </c>
      <c r="M47" s="176">
        <v>127.959</v>
      </c>
      <c r="N47" s="178" t="s">
        <v>140</v>
      </c>
      <c r="O47" s="179">
        <v>596.64400000000001</v>
      </c>
      <c r="P47" s="180">
        <v>2512.473</v>
      </c>
      <c r="Q47" s="181">
        <v>198.4</v>
      </c>
    </row>
    <row r="48" spans="1:17" ht="13.5" thickBot="1" x14ac:dyDescent="0.25">
      <c r="A48" s="182" t="s">
        <v>220</v>
      </c>
      <c r="B48" s="183">
        <v>2003.18</v>
      </c>
      <c r="C48" s="184">
        <v>8703.6830000000009</v>
      </c>
      <c r="D48" s="183">
        <v>998</v>
      </c>
      <c r="E48" s="185" t="s">
        <v>234</v>
      </c>
      <c r="F48" s="186">
        <v>1675.665</v>
      </c>
      <c r="G48" s="187">
        <v>7077.6109999999999</v>
      </c>
      <c r="H48" s="188">
        <v>120.977</v>
      </c>
      <c r="I48" s="152"/>
      <c r="J48" s="182" t="s">
        <v>197</v>
      </c>
      <c r="K48" s="183">
        <v>188.30600000000001</v>
      </c>
      <c r="L48" s="184">
        <v>806.29100000000005</v>
      </c>
      <c r="M48" s="183">
        <v>81.998000000000005</v>
      </c>
      <c r="N48" s="185" t="s">
        <v>223</v>
      </c>
      <c r="O48" s="186">
        <v>488.04199999999997</v>
      </c>
      <c r="P48" s="187">
        <v>2100.3890000000001</v>
      </c>
      <c r="Q48" s="188">
        <v>200.01300000000001</v>
      </c>
    </row>
    <row r="51" spans="1:17" x14ac:dyDescent="0.2">
      <c r="I51" s="207"/>
    </row>
    <row r="52" spans="1:17" ht="16.5" x14ac:dyDescent="0.25">
      <c r="A52" s="147" t="s">
        <v>162</v>
      </c>
      <c r="B52" s="147"/>
      <c r="C52" s="147"/>
      <c r="D52" s="147"/>
      <c r="E52" s="147"/>
      <c r="F52" s="147"/>
      <c r="G52" s="147"/>
      <c r="H52" s="148"/>
      <c r="I52" s="148"/>
      <c r="J52" s="147" t="s">
        <v>163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267</v>
      </c>
      <c r="B53" s="147"/>
      <c r="C53" s="147"/>
      <c r="D53" s="147"/>
      <c r="E53" s="147"/>
      <c r="F53" s="147"/>
      <c r="G53" s="147"/>
      <c r="H53" s="148"/>
      <c r="I53" s="148"/>
      <c r="J53" s="147" t="s">
        <v>268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127</v>
      </c>
      <c r="B55" s="150"/>
      <c r="C55" s="150"/>
      <c r="D55" s="150"/>
      <c r="E55" s="150"/>
      <c r="F55" s="150"/>
      <c r="G55" s="150"/>
      <c r="H55" s="151"/>
      <c r="I55" s="152"/>
      <c r="J55" s="149" t="s">
        <v>128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264</v>
      </c>
      <c r="B56" s="154"/>
      <c r="C56" s="155"/>
      <c r="D56" s="156"/>
      <c r="E56" s="153" t="s">
        <v>265</v>
      </c>
      <c r="F56" s="154"/>
      <c r="G56" s="155"/>
      <c r="H56" s="156"/>
      <c r="I56" s="152"/>
      <c r="J56" s="153" t="s">
        <v>264</v>
      </c>
      <c r="K56" s="154"/>
      <c r="L56" s="155"/>
      <c r="M56" s="156"/>
      <c r="N56" s="153" t="s">
        <v>265</v>
      </c>
      <c r="O56" s="154"/>
      <c r="P56" s="155"/>
      <c r="Q56" s="156"/>
    </row>
    <row r="57" spans="1:17" ht="29.25" thickBot="1" x14ac:dyDescent="0.25">
      <c r="A57" s="157" t="s">
        <v>129</v>
      </c>
      <c r="B57" s="158" t="s">
        <v>103</v>
      </c>
      <c r="C57" s="159" t="s">
        <v>161</v>
      </c>
      <c r="D57" s="160" t="s">
        <v>130</v>
      </c>
      <c r="E57" s="157" t="s">
        <v>129</v>
      </c>
      <c r="F57" s="158" t="s">
        <v>103</v>
      </c>
      <c r="G57" s="159" t="s">
        <v>161</v>
      </c>
      <c r="H57" s="160" t="s">
        <v>130</v>
      </c>
      <c r="I57" s="152"/>
      <c r="J57" s="292" t="s">
        <v>129</v>
      </c>
      <c r="K57" s="159" t="s">
        <v>103</v>
      </c>
      <c r="L57" s="160" t="s">
        <v>161</v>
      </c>
      <c r="M57" s="310" t="s">
        <v>130</v>
      </c>
      <c r="N57" s="158" t="s">
        <v>129</v>
      </c>
      <c r="O57" s="159" t="s">
        <v>103</v>
      </c>
      <c r="P57" s="160" t="s">
        <v>161</v>
      </c>
      <c r="Q57" s="293" t="s">
        <v>130</v>
      </c>
    </row>
    <row r="58" spans="1:17" ht="15" thickBot="1" x14ac:dyDescent="0.25">
      <c r="A58" s="161" t="s">
        <v>117</v>
      </c>
      <c r="B58" s="162">
        <v>189599.49100000001</v>
      </c>
      <c r="C58" s="163">
        <v>809500.60800000001</v>
      </c>
      <c r="D58" s="164">
        <v>42994.66</v>
      </c>
      <c r="E58" s="165" t="s">
        <v>117</v>
      </c>
      <c r="F58" s="166">
        <v>232440.66699999999</v>
      </c>
      <c r="G58" s="167">
        <v>982854.18</v>
      </c>
      <c r="H58" s="164">
        <v>49419.040999999997</v>
      </c>
      <c r="I58" s="152"/>
      <c r="J58" s="162" t="s">
        <v>117</v>
      </c>
      <c r="K58" s="163">
        <v>64562.368000000002</v>
      </c>
      <c r="L58" s="164">
        <v>275974.51</v>
      </c>
      <c r="M58" s="360">
        <v>12853.025</v>
      </c>
      <c r="N58" s="359" t="s">
        <v>117</v>
      </c>
      <c r="O58" s="167">
        <v>77225.009000000005</v>
      </c>
      <c r="P58" s="164">
        <v>327044.38799999998</v>
      </c>
      <c r="Q58" s="164">
        <v>14214.458000000001</v>
      </c>
    </row>
    <row r="59" spans="1:17" x14ac:dyDescent="0.2">
      <c r="A59" s="168" t="s">
        <v>215</v>
      </c>
      <c r="B59" s="169">
        <v>45170.586000000003</v>
      </c>
      <c r="C59" s="170">
        <v>192290.973</v>
      </c>
      <c r="D59" s="169">
        <v>9821.94</v>
      </c>
      <c r="E59" s="171" t="s">
        <v>215</v>
      </c>
      <c r="F59" s="172">
        <v>58330.836000000003</v>
      </c>
      <c r="G59" s="173">
        <v>245953.277</v>
      </c>
      <c r="H59" s="174">
        <v>12565.138000000001</v>
      </c>
      <c r="I59" s="152"/>
      <c r="J59" s="294" t="s">
        <v>215</v>
      </c>
      <c r="K59" s="170">
        <v>21628.262999999999</v>
      </c>
      <c r="L59" s="169">
        <v>92402.574999999997</v>
      </c>
      <c r="M59" s="172">
        <v>3904.2750000000001</v>
      </c>
      <c r="N59" s="172" t="s">
        <v>215</v>
      </c>
      <c r="O59" s="173">
        <v>34653.008000000002</v>
      </c>
      <c r="P59" s="174">
        <v>146770.17000000001</v>
      </c>
      <c r="Q59" s="174">
        <v>6206.53</v>
      </c>
    </row>
    <row r="60" spans="1:17" x14ac:dyDescent="0.2">
      <c r="A60" s="175" t="s">
        <v>77</v>
      </c>
      <c r="B60" s="176">
        <v>29655.573</v>
      </c>
      <c r="C60" s="177">
        <v>126421.031</v>
      </c>
      <c r="D60" s="176">
        <v>7632.5770000000002</v>
      </c>
      <c r="E60" s="178" t="s">
        <v>77</v>
      </c>
      <c r="F60" s="179">
        <v>35046.447999999997</v>
      </c>
      <c r="G60" s="180">
        <v>148207.61799999999</v>
      </c>
      <c r="H60" s="181">
        <v>7914.6909999999998</v>
      </c>
      <c r="I60" s="152"/>
      <c r="J60" s="295" t="s">
        <v>77</v>
      </c>
      <c r="K60" s="177">
        <v>21564.294999999998</v>
      </c>
      <c r="L60" s="176">
        <v>92163.510999999999</v>
      </c>
      <c r="M60" s="179">
        <v>4443.7780000000002</v>
      </c>
      <c r="N60" s="179" t="s">
        <v>77</v>
      </c>
      <c r="O60" s="180">
        <v>20200.904999999999</v>
      </c>
      <c r="P60" s="181">
        <v>85756.051999999996</v>
      </c>
      <c r="Q60" s="181">
        <v>3643.701</v>
      </c>
    </row>
    <row r="61" spans="1:17" x14ac:dyDescent="0.2">
      <c r="A61" s="175" t="s">
        <v>135</v>
      </c>
      <c r="B61" s="176">
        <v>15167.984</v>
      </c>
      <c r="C61" s="177">
        <v>64806.021000000001</v>
      </c>
      <c r="D61" s="176">
        <v>3288.2359999999999</v>
      </c>
      <c r="E61" s="178" t="s">
        <v>135</v>
      </c>
      <c r="F61" s="179">
        <v>29313.326000000001</v>
      </c>
      <c r="G61" s="180">
        <v>124138.622</v>
      </c>
      <c r="H61" s="181">
        <v>5964.5550000000003</v>
      </c>
      <c r="I61" s="152"/>
      <c r="J61" s="295" t="s">
        <v>134</v>
      </c>
      <c r="K61" s="177">
        <v>3034.9839999999999</v>
      </c>
      <c r="L61" s="176">
        <v>12999.645</v>
      </c>
      <c r="M61" s="179">
        <v>603.14700000000005</v>
      </c>
      <c r="N61" s="179" t="s">
        <v>137</v>
      </c>
      <c r="O61" s="180">
        <v>5096.0829999999996</v>
      </c>
      <c r="P61" s="181">
        <v>21529.710999999999</v>
      </c>
      <c r="Q61" s="181">
        <v>856.38599999999997</v>
      </c>
    </row>
    <row r="62" spans="1:17" x14ac:dyDescent="0.2">
      <c r="A62" s="175" t="s">
        <v>144</v>
      </c>
      <c r="B62" s="176">
        <v>14724.69</v>
      </c>
      <c r="C62" s="177">
        <v>63000.322999999997</v>
      </c>
      <c r="D62" s="176">
        <v>3205.5770000000002</v>
      </c>
      <c r="E62" s="178" t="s">
        <v>76</v>
      </c>
      <c r="F62" s="179">
        <v>25157.885999999999</v>
      </c>
      <c r="G62" s="180">
        <v>106554.546</v>
      </c>
      <c r="H62" s="181">
        <v>5361.6509999999998</v>
      </c>
      <c r="I62" s="152"/>
      <c r="J62" s="295" t="s">
        <v>143</v>
      </c>
      <c r="K62" s="177">
        <v>2986.9879999999998</v>
      </c>
      <c r="L62" s="176">
        <v>12810.282999999999</v>
      </c>
      <c r="M62" s="179">
        <v>677.04</v>
      </c>
      <c r="N62" s="179" t="s">
        <v>143</v>
      </c>
      <c r="O62" s="180">
        <v>2816.011</v>
      </c>
      <c r="P62" s="181">
        <v>11855.037</v>
      </c>
      <c r="Q62" s="181">
        <v>503.52</v>
      </c>
    </row>
    <row r="63" spans="1:17" x14ac:dyDescent="0.2">
      <c r="A63" s="175" t="s">
        <v>76</v>
      </c>
      <c r="B63" s="176">
        <v>14276.982</v>
      </c>
      <c r="C63" s="177">
        <v>60899.533000000003</v>
      </c>
      <c r="D63" s="176">
        <v>3230.7869999999998</v>
      </c>
      <c r="E63" s="178" t="s">
        <v>79</v>
      </c>
      <c r="F63" s="179">
        <v>13700.946</v>
      </c>
      <c r="G63" s="180">
        <v>58139.928999999996</v>
      </c>
      <c r="H63" s="181">
        <v>2726.77</v>
      </c>
      <c r="I63" s="152"/>
      <c r="J63" s="295" t="s">
        <v>142</v>
      </c>
      <c r="K63" s="177">
        <v>2856.7440000000001</v>
      </c>
      <c r="L63" s="176">
        <v>12096.821</v>
      </c>
      <c r="M63" s="179">
        <v>576.53300000000002</v>
      </c>
      <c r="N63" s="179" t="s">
        <v>131</v>
      </c>
      <c r="O63" s="180">
        <v>2016.0450000000001</v>
      </c>
      <c r="P63" s="181">
        <v>8450.7540000000008</v>
      </c>
      <c r="Q63" s="181">
        <v>451.08100000000002</v>
      </c>
    </row>
    <row r="64" spans="1:17" x14ac:dyDescent="0.2">
      <c r="A64" s="175" t="s">
        <v>79</v>
      </c>
      <c r="B64" s="176">
        <v>13066.56</v>
      </c>
      <c r="C64" s="177">
        <v>56068.175999999999</v>
      </c>
      <c r="D64" s="176">
        <v>2886.6840000000002</v>
      </c>
      <c r="E64" s="178" t="s">
        <v>137</v>
      </c>
      <c r="F64" s="179">
        <v>12687.003000000001</v>
      </c>
      <c r="G64" s="180">
        <v>53674.41</v>
      </c>
      <c r="H64" s="181">
        <v>2855.645</v>
      </c>
      <c r="I64" s="152"/>
      <c r="J64" s="295" t="s">
        <v>76</v>
      </c>
      <c r="K64" s="177">
        <v>2782.71</v>
      </c>
      <c r="L64" s="176">
        <v>11889.094999999999</v>
      </c>
      <c r="M64" s="179">
        <v>566.79600000000005</v>
      </c>
      <c r="N64" s="179" t="s">
        <v>76</v>
      </c>
      <c r="O64" s="180">
        <v>1945.1120000000001</v>
      </c>
      <c r="P64" s="181">
        <v>8178.5360000000001</v>
      </c>
      <c r="Q64" s="181">
        <v>345.90300000000002</v>
      </c>
    </row>
    <row r="65" spans="1:17" x14ac:dyDescent="0.2">
      <c r="A65" s="175" t="s">
        <v>137</v>
      </c>
      <c r="B65" s="176">
        <v>8172.6760000000004</v>
      </c>
      <c r="C65" s="177">
        <v>35496.847999999998</v>
      </c>
      <c r="D65" s="176">
        <v>1983.826</v>
      </c>
      <c r="E65" s="178" t="s">
        <v>144</v>
      </c>
      <c r="F65" s="179">
        <v>12415.393</v>
      </c>
      <c r="G65" s="180">
        <v>52399.970999999998</v>
      </c>
      <c r="H65" s="181">
        <v>2503.23</v>
      </c>
      <c r="I65" s="152"/>
      <c r="J65" s="295" t="s">
        <v>137</v>
      </c>
      <c r="K65" s="177">
        <v>2608.5030000000002</v>
      </c>
      <c r="L65" s="176">
        <v>11132.725</v>
      </c>
      <c r="M65" s="179">
        <v>490.64400000000001</v>
      </c>
      <c r="N65" s="179" t="s">
        <v>134</v>
      </c>
      <c r="O65" s="180">
        <v>1940.598</v>
      </c>
      <c r="P65" s="181">
        <v>8175.8549999999996</v>
      </c>
      <c r="Q65" s="181">
        <v>420.09500000000003</v>
      </c>
    </row>
    <row r="66" spans="1:17" x14ac:dyDescent="0.2">
      <c r="A66" s="175" t="s">
        <v>131</v>
      </c>
      <c r="B66" s="176">
        <v>6971.4040000000005</v>
      </c>
      <c r="C66" s="177">
        <v>29575.835999999999</v>
      </c>
      <c r="D66" s="176">
        <v>1200.2719999999999</v>
      </c>
      <c r="E66" s="178" t="s">
        <v>134</v>
      </c>
      <c r="F66" s="179">
        <v>7618.9669999999996</v>
      </c>
      <c r="G66" s="180">
        <v>32273.599999999999</v>
      </c>
      <c r="H66" s="181">
        <v>1487.1790000000001</v>
      </c>
      <c r="I66" s="152"/>
      <c r="J66" s="295" t="s">
        <v>136</v>
      </c>
      <c r="K66" s="177">
        <v>1583.65</v>
      </c>
      <c r="L66" s="176">
        <v>6802.1260000000002</v>
      </c>
      <c r="M66" s="179">
        <v>327.2</v>
      </c>
      <c r="N66" s="179" t="s">
        <v>132</v>
      </c>
      <c r="O66" s="180">
        <v>1872.6189999999999</v>
      </c>
      <c r="P66" s="181">
        <v>7925.567</v>
      </c>
      <c r="Q66" s="181">
        <v>469.375</v>
      </c>
    </row>
    <row r="67" spans="1:17" x14ac:dyDescent="0.2">
      <c r="A67" s="175" t="s">
        <v>142</v>
      </c>
      <c r="B67" s="176">
        <v>6183.6509999999998</v>
      </c>
      <c r="C67" s="177">
        <v>26406.100999999999</v>
      </c>
      <c r="D67" s="176">
        <v>1750.15</v>
      </c>
      <c r="E67" s="178" t="s">
        <v>142</v>
      </c>
      <c r="F67" s="179">
        <v>6087.5389999999998</v>
      </c>
      <c r="G67" s="180">
        <v>25732.859</v>
      </c>
      <c r="H67" s="181">
        <v>1361.4839999999999</v>
      </c>
      <c r="I67" s="152"/>
      <c r="J67" s="295" t="s">
        <v>132</v>
      </c>
      <c r="K67" s="177">
        <v>1558.8320000000001</v>
      </c>
      <c r="L67" s="176">
        <v>6852.5389999999998</v>
      </c>
      <c r="M67" s="179">
        <v>347.00200000000001</v>
      </c>
      <c r="N67" s="179" t="s">
        <v>136</v>
      </c>
      <c r="O67" s="180">
        <v>1466.8150000000001</v>
      </c>
      <c r="P67" s="181">
        <v>6210.9009999999998</v>
      </c>
      <c r="Q67" s="181">
        <v>219.60599999999999</v>
      </c>
    </row>
    <row r="68" spans="1:17" x14ac:dyDescent="0.2">
      <c r="A68" s="175" t="s">
        <v>202</v>
      </c>
      <c r="B68" s="176">
        <v>5583.4</v>
      </c>
      <c r="C68" s="177">
        <v>23820.388999999999</v>
      </c>
      <c r="D68" s="176">
        <v>1202</v>
      </c>
      <c r="E68" s="178" t="s">
        <v>131</v>
      </c>
      <c r="F68" s="179">
        <v>5742.53</v>
      </c>
      <c r="G68" s="180">
        <v>24340.983</v>
      </c>
      <c r="H68" s="181">
        <v>1032.0229999999999</v>
      </c>
      <c r="I68" s="152"/>
      <c r="J68" s="295" t="s">
        <v>223</v>
      </c>
      <c r="K68" s="177">
        <v>1388.92</v>
      </c>
      <c r="L68" s="176">
        <v>5868.8729999999996</v>
      </c>
      <c r="M68" s="179">
        <v>343.2</v>
      </c>
      <c r="N68" s="179" t="s">
        <v>141</v>
      </c>
      <c r="O68" s="180">
        <v>1315.11</v>
      </c>
      <c r="P68" s="181">
        <v>5593.8270000000002</v>
      </c>
      <c r="Q68" s="181">
        <v>270.82299999999998</v>
      </c>
    </row>
    <row r="69" spans="1:17" x14ac:dyDescent="0.2">
      <c r="A69" s="175" t="s">
        <v>134</v>
      </c>
      <c r="B69" s="176">
        <v>4730.0739999999996</v>
      </c>
      <c r="C69" s="177">
        <v>20233.007000000001</v>
      </c>
      <c r="D69" s="176">
        <v>999.75900000000001</v>
      </c>
      <c r="E69" s="178" t="s">
        <v>156</v>
      </c>
      <c r="F69" s="179">
        <v>4727.3990000000003</v>
      </c>
      <c r="G69" s="180">
        <v>20144.293000000001</v>
      </c>
      <c r="H69" s="181">
        <v>918.04200000000003</v>
      </c>
      <c r="I69" s="152"/>
      <c r="J69" s="295" t="s">
        <v>141</v>
      </c>
      <c r="K69" s="177">
        <v>1162.7049999999999</v>
      </c>
      <c r="L69" s="176">
        <v>4958.4690000000001</v>
      </c>
      <c r="M69" s="179">
        <v>271.00799999999998</v>
      </c>
      <c r="N69" s="179" t="s">
        <v>223</v>
      </c>
      <c r="O69" s="180">
        <v>996.32500000000005</v>
      </c>
      <c r="P69" s="181">
        <v>4277.4170000000004</v>
      </c>
      <c r="Q69" s="181">
        <v>220</v>
      </c>
    </row>
    <row r="70" spans="1:17" x14ac:dyDescent="0.2">
      <c r="A70" s="175" t="s">
        <v>140</v>
      </c>
      <c r="B70" s="176">
        <v>4125.0550000000003</v>
      </c>
      <c r="C70" s="177">
        <v>17608.899000000001</v>
      </c>
      <c r="D70" s="176">
        <v>878.63400000000001</v>
      </c>
      <c r="E70" s="178" t="s">
        <v>202</v>
      </c>
      <c r="F70" s="179">
        <v>3820.44</v>
      </c>
      <c r="G70" s="180">
        <v>16125.268</v>
      </c>
      <c r="H70" s="181">
        <v>808</v>
      </c>
      <c r="I70" s="152"/>
      <c r="J70" s="295" t="s">
        <v>131</v>
      </c>
      <c r="K70" s="177">
        <v>356.55</v>
      </c>
      <c r="L70" s="176">
        <v>1531.1990000000001</v>
      </c>
      <c r="M70" s="179">
        <v>66.771000000000001</v>
      </c>
      <c r="N70" s="179" t="s">
        <v>135</v>
      </c>
      <c r="O70" s="180">
        <v>754.322</v>
      </c>
      <c r="P70" s="181">
        <v>3168.5740000000001</v>
      </c>
      <c r="Q70" s="181">
        <v>153.26</v>
      </c>
    </row>
    <row r="71" spans="1:17" x14ac:dyDescent="0.2">
      <c r="A71" s="175" t="s">
        <v>171</v>
      </c>
      <c r="B71" s="176">
        <v>2594.875</v>
      </c>
      <c r="C71" s="177">
        <v>11063.388000000001</v>
      </c>
      <c r="D71" s="176">
        <v>540.07799999999997</v>
      </c>
      <c r="E71" s="178" t="s">
        <v>140</v>
      </c>
      <c r="F71" s="179">
        <v>3467.4059999999999</v>
      </c>
      <c r="G71" s="180">
        <v>14709.02</v>
      </c>
      <c r="H71" s="181">
        <v>669.36099999999999</v>
      </c>
      <c r="I71" s="152"/>
      <c r="J71" s="295" t="s">
        <v>135</v>
      </c>
      <c r="K71" s="177">
        <v>314.83499999999998</v>
      </c>
      <c r="L71" s="176">
        <v>1335.0609999999999</v>
      </c>
      <c r="M71" s="179">
        <v>81.533000000000001</v>
      </c>
      <c r="N71" s="179" t="s">
        <v>142</v>
      </c>
      <c r="O71" s="180">
        <v>566.95699999999999</v>
      </c>
      <c r="P71" s="181">
        <v>2407.7220000000002</v>
      </c>
      <c r="Q71" s="181">
        <v>118.081</v>
      </c>
    </row>
    <row r="72" spans="1:17" x14ac:dyDescent="0.2">
      <c r="A72" s="175" t="s">
        <v>206</v>
      </c>
      <c r="B72" s="176">
        <v>2365.61</v>
      </c>
      <c r="C72" s="177">
        <v>10064.444</v>
      </c>
      <c r="D72" s="176">
        <v>528.279</v>
      </c>
      <c r="E72" s="178" t="s">
        <v>139</v>
      </c>
      <c r="F72" s="179">
        <v>2869.1030000000001</v>
      </c>
      <c r="G72" s="180">
        <v>12117.246999999999</v>
      </c>
      <c r="H72" s="181">
        <v>575.53399999999999</v>
      </c>
      <c r="I72" s="152"/>
      <c r="J72" s="295" t="s">
        <v>156</v>
      </c>
      <c r="K72" s="177">
        <v>273.34300000000002</v>
      </c>
      <c r="L72" s="176">
        <v>1157.3710000000001</v>
      </c>
      <c r="M72" s="179">
        <v>53.917999999999999</v>
      </c>
      <c r="N72" s="179" t="s">
        <v>154</v>
      </c>
      <c r="O72" s="180">
        <v>495.87599999999998</v>
      </c>
      <c r="P72" s="181">
        <v>2120.7629999999999</v>
      </c>
      <c r="Q72" s="181">
        <v>85.025000000000006</v>
      </c>
    </row>
    <row r="73" spans="1:17" x14ac:dyDescent="0.2">
      <c r="A73" s="175" t="s">
        <v>139</v>
      </c>
      <c r="B73" s="176">
        <v>1951.829</v>
      </c>
      <c r="C73" s="177">
        <v>8327.1659999999993</v>
      </c>
      <c r="D73" s="176">
        <v>439.89499999999998</v>
      </c>
      <c r="E73" s="178" t="s">
        <v>206</v>
      </c>
      <c r="F73" s="179">
        <v>2394.13</v>
      </c>
      <c r="G73" s="180">
        <v>10133.757</v>
      </c>
      <c r="H73" s="181">
        <v>495.73099999999999</v>
      </c>
      <c r="I73" s="152"/>
      <c r="J73" s="295" t="s">
        <v>79</v>
      </c>
      <c r="K73" s="177">
        <v>240.72200000000001</v>
      </c>
      <c r="L73" s="176">
        <v>1031.9179999999999</v>
      </c>
      <c r="M73" s="179">
        <v>52.752000000000002</v>
      </c>
      <c r="N73" s="179" t="s">
        <v>156</v>
      </c>
      <c r="O73" s="180">
        <v>318.238</v>
      </c>
      <c r="P73" s="181">
        <v>1343.742</v>
      </c>
      <c r="Q73" s="181">
        <v>94.346000000000004</v>
      </c>
    </row>
    <row r="74" spans="1:17" ht="13.5" thickBot="1" x14ac:dyDescent="0.25">
      <c r="A74" s="182" t="s">
        <v>266</v>
      </c>
      <c r="B74" s="183">
        <v>1887.838</v>
      </c>
      <c r="C74" s="184">
        <v>7969.8649999999998</v>
      </c>
      <c r="D74" s="183">
        <v>397</v>
      </c>
      <c r="E74" s="185" t="s">
        <v>141</v>
      </c>
      <c r="F74" s="186">
        <v>1897.2529999999999</v>
      </c>
      <c r="G74" s="187">
        <v>8021.2759999999998</v>
      </c>
      <c r="H74" s="188">
        <v>438.10500000000002</v>
      </c>
      <c r="I74" s="152"/>
      <c r="J74" s="296" t="s">
        <v>154</v>
      </c>
      <c r="K74" s="184">
        <v>121.01</v>
      </c>
      <c r="L74" s="183">
        <v>509.233</v>
      </c>
      <c r="M74" s="186">
        <v>22.94</v>
      </c>
      <c r="N74" s="186" t="s">
        <v>197</v>
      </c>
      <c r="O74" s="187">
        <v>271.238</v>
      </c>
      <c r="P74" s="188">
        <v>1157.4590000000001</v>
      </c>
      <c r="Q74" s="188">
        <v>51</v>
      </c>
    </row>
    <row r="78" spans="1:17" ht="16.5" x14ac:dyDescent="0.25">
      <c r="A78" s="147" t="s">
        <v>145</v>
      </c>
      <c r="B78" s="147"/>
      <c r="C78" s="147"/>
      <c r="D78" s="147"/>
      <c r="E78" s="147"/>
      <c r="F78" s="147"/>
      <c r="G78" s="147"/>
      <c r="H78" s="148"/>
      <c r="I78" s="148"/>
      <c r="J78" s="147" t="s">
        <v>146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263</v>
      </c>
      <c r="B79" s="147"/>
      <c r="C79" s="147"/>
      <c r="D79" s="147"/>
      <c r="E79" s="147"/>
      <c r="F79" s="147"/>
      <c r="G79" s="147"/>
      <c r="H79" s="148"/>
      <c r="I79" s="148"/>
      <c r="J79" s="147" t="s">
        <v>263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127</v>
      </c>
      <c r="B81" s="150"/>
      <c r="C81" s="150"/>
      <c r="D81" s="150"/>
      <c r="E81" s="150"/>
      <c r="F81" s="150"/>
      <c r="G81" s="150"/>
      <c r="H81" s="151"/>
      <c r="I81" s="152"/>
      <c r="J81" s="149" t="s">
        <v>128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264</v>
      </c>
      <c r="B82" s="154"/>
      <c r="C82" s="155"/>
      <c r="D82" s="156"/>
      <c r="E82" s="153" t="s">
        <v>265</v>
      </c>
      <c r="F82" s="154"/>
      <c r="G82" s="155"/>
      <c r="H82" s="156"/>
      <c r="I82" s="152"/>
      <c r="J82" s="153" t="s">
        <v>264</v>
      </c>
      <c r="K82" s="154"/>
      <c r="L82" s="155"/>
      <c r="M82" s="156"/>
      <c r="N82" s="153" t="s">
        <v>265</v>
      </c>
      <c r="O82" s="154"/>
      <c r="P82" s="155"/>
      <c r="Q82" s="156"/>
    </row>
    <row r="83" spans="1:17" ht="29.25" thickBot="1" x14ac:dyDescent="0.25">
      <c r="A83" s="157" t="s">
        <v>129</v>
      </c>
      <c r="B83" s="158" t="s">
        <v>103</v>
      </c>
      <c r="C83" s="159" t="s">
        <v>161</v>
      </c>
      <c r="D83" s="160" t="s">
        <v>130</v>
      </c>
      <c r="E83" s="157" t="s">
        <v>129</v>
      </c>
      <c r="F83" s="158" t="s">
        <v>103</v>
      </c>
      <c r="G83" s="159" t="s">
        <v>161</v>
      </c>
      <c r="H83" s="160" t="s">
        <v>130</v>
      </c>
      <c r="I83" s="152"/>
      <c r="J83" s="157" t="s">
        <v>129</v>
      </c>
      <c r="K83" s="158" t="s">
        <v>103</v>
      </c>
      <c r="L83" s="159" t="s">
        <v>161</v>
      </c>
      <c r="M83" s="160" t="s">
        <v>130</v>
      </c>
      <c r="N83" s="157" t="s">
        <v>129</v>
      </c>
      <c r="O83" s="158" t="s">
        <v>103</v>
      </c>
      <c r="P83" s="159" t="s">
        <v>161</v>
      </c>
      <c r="Q83" s="160" t="s">
        <v>130</v>
      </c>
    </row>
    <row r="84" spans="1:17" ht="15" thickBot="1" x14ac:dyDescent="0.25">
      <c r="A84" s="161" t="s">
        <v>117</v>
      </c>
      <c r="B84" s="162">
        <v>500576.90299999999</v>
      </c>
      <c r="C84" s="163">
        <v>2141489.344</v>
      </c>
      <c r="D84" s="164">
        <v>166992.72</v>
      </c>
      <c r="E84" s="165" t="s">
        <v>117</v>
      </c>
      <c r="F84" s="166">
        <v>526097.32700000005</v>
      </c>
      <c r="G84" s="167">
        <v>2226162.0260000001</v>
      </c>
      <c r="H84" s="164">
        <v>176458.674</v>
      </c>
      <c r="I84" s="152"/>
      <c r="J84" s="161" t="s">
        <v>117</v>
      </c>
      <c r="K84" s="162">
        <v>215852.39199999999</v>
      </c>
      <c r="L84" s="163">
        <v>923668.20299999998</v>
      </c>
      <c r="M84" s="164">
        <v>61481.737999999998</v>
      </c>
      <c r="N84" s="165" t="s">
        <v>117</v>
      </c>
      <c r="O84" s="166">
        <v>216134.95199999999</v>
      </c>
      <c r="P84" s="167">
        <v>915025.60199999996</v>
      </c>
      <c r="Q84" s="164">
        <v>60089.260999999999</v>
      </c>
    </row>
    <row r="85" spans="1:17" x14ac:dyDescent="0.2">
      <c r="A85" s="168" t="s">
        <v>77</v>
      </c>
      <c r="B85" s="169">
        <v>63836.368000000002</v>
      </c>
      <c r="C85" s="170">
        <v>272909.89399999997</v>
      </c>
      <c r="D85" s="169">
        <v>25344.616999999998</v>
      </c>
      <c r="E85" s="171" t="s">
        <v>77</v>
      </c>
      <c r="F85" s="172">
        <v>70302.642000000007</v>
      </c>
      <c r="G85" s="173">
        <v>297643.30499999999</v>
      </c>
      <c r="H85" s="174">
        <v>27003.128000000001</v>
      </c>
      <c r="I85" s="152"/>
      <c r="J85" s="168" t="s">
        <v>77</v>
      </c>
      <c r="K85" s="169">
        <v>79441.042000000001</v>
      </c>
      <c r="L85" s="170">
        <v>340153.40399999998</v>
      </c>
      <c r="M85" s="169">
        <v>26802.984</v>
      </c>
      <c r="N85" s="171" t="s">
        <v>77</v>
      </c>
      <c r="O85" s="172">
        <v>75391.501000000004</v>
      </c>
      <c r="P85" s="173">
        <v>319190.31300000002</v>
      </c>
      <c r="Q85" s="174">
        <v>23477.295999999998</v>
      </c>
    </row>
    <row r="86" spans="1:17" x14ac:dyDescent="0.2">
      <c r="A86" s="175" t="s">
        <v>135</v>
      </c>
      <c r="B86" s="176">
        <v>53132.14</v>
      </c>
      <c r="C86" s="177">
        <v>227115.97500000001</v>
      </c>
      <c r="D86" s="176">
        <v>17082.163</v>
      </c>
      <c r="E86" s="178" t="s">
        <v>135</v>
      </c>
      <c r="F86" s="179">
        <v>64202.127</v>
      </c>
      <c r="G86" s="180">
        <v>271758.516</v>
      </c>
      <c r="H86" s="181">
        <v>20124.345000000001</v>
      </c>
      <c r="I86" s="152"/>
      <c r="J86" s="175" t="s">
        <v>215</v>
      </c>
      <c r="K86" s="176">
        <v>27181.54</v>
      </c>
      <c r="L86" s="177">
        <v>116270.992</v>
      </c>
      <c r="M86" s="176">
        <v>8063.6980000000003</v>
      </c>
      <c r="N86" s="178" t="s">
        <v>131</v>
      </c>
      <c r="O86" s="179">
        <v>26338.800999999999</v>
      </c>
      <c r="P86" s="180">
        <v>111534.439</v>
      </c>
      <c r="Q86" s="181">
        <v>5134.54</v>
      </c>
    </row>
    <row r="87" spans="1:17" x14ac:dyDescent="0.2">
      <c r="A87" s="175" t="s">
        <v>131</v>
      </c>
      <c r="B87" s="176">
        <v>48018.773999999998</v>
      </c>
      <c r="C87" s="177">
        <v>205277.024</v>
      </c>
      <c r="D87" s="176">
        <v>14227.96</v>
      </c>
      <c r="E87" s="178" t="s">
        <v>131</v>
      </c>
      <c r="F87" s="179">
        <v>46364.591999999997</v>
      </c>
      <c r="G87" s="180">
        <v>196464.527</v>
      </c>
      <c r="H87" s="181">
        <v>14645.384</v>
      </c>
      <c r="I87" s="152"/>
      <c r="J87" s="175" t="s">
        <v>131</v>
      </c>
      <c r="K87" s="176">
        <v>22309.423999999999</v>
      </c>
      <c r="L87" s="177">
        <v>95523.797000000006</v>
      </c>
      <c r="M87" s="176">
        <v>4468.5680000000002</v>
      </c>
      <c r="N87" s="178" t="s">
        <v>215</v>
      </c>
      <c r="O87" s="179">
        <v>26278.462</v>
      </c>
      <c r="P87" s="180">
        <v>111197.431</v>
      </c>
      <c r="Q87" s="181">
        <v>8627.5490000000009</v>
      </c>
    </row>
    <row r="88" spans="1:17" x14ac:dyDescent="0.2">
      <c r="A88" s="175" t="s">
        <v>142</v>
      </c>
      <c r="B88" s="176">
        <v>32802.803999999996</v>
      </c>
      <c r="C88" s="177">
        <v>140443.046</v>
      </c>
      <c r="D88" s="176">
        <v>10198.17</v>
      </c>
      <c r="E88" s="178" t="s">
        <v>79</v>
      </c>
      <c r="F88" s="179">
        <v>32776.771999999997</v>
      </c>
      <c r="G88" s="180">
        <v>138751.717</v>
      </c>
      <c r="H88" s="181">
        <v>11100.819</v>
      </c>
      <c r="I88" s="152"/>
      <c r="J88" s="175" t="s">
        <v>141</v>
      </c>
      <c r="K88" s="176">
        <v>18543.063999999998</v>
      </c>
      <c r="L88" s="177">
        <v>79355.721999999994</v>
      </c>
      <c r="M88" s="176">
        <v>4960.3739999999998</v>
      </c>
      <c r="N88" s="178" t="s">
        <v>135</v>
      </c>
      <c r="O88" s="179">
        <v>20200.177</v>
      </c>
      <c r="P88" s="180">
        <v>85544.771999999997</v>
      </c>
      <c r="Q88" s="181">
        <v>5327.835</v>
      </c>
    </row>
    <row r="89" spans="1:17" x14ac:dyDescent="0.2">
      <c r="A89" s="175" t="s">
        <v>79</v>
      </c>
      <c r="B89" s="176">
        <v>31254.92</v>
      </c>
      <c r="C89" s="177">
        <v>133686.41099999999</v>
      </c>
      <c r="D89" s="176">
        <v>10325.864</v>
      </c>
      <c r="E89" s="178" t="s">
        <v>142</v>
      </c>
      <c r="F89" s="179">
        <v>32230.446</v>
      </c>
      <c r="G89" s="180">
        <v>136469.28</v>
      </c>
      <c r="H89" s="181">
        <v>10268.61</v>
      </c>
      <c r="I89" s="152"/>
      <c r="J89" s="175" t="s">
        <v>135</v>
      </c>
      <c r="K89" s="176">
        <v>16133.771000000001</v>
      </c>
      <c r="L89" s="177">
        <v>69013.964000000007</v>
      </c>
      <c r="M89" s="176">
        <v>4447.7430000000004</v>
      </c>
      <c r="N89" s="178" t="s">
        <v>141</v>
      </c>
      <c r="O89" s="179">
        <v>15323.718999999999</v>
      </c>
      <c r="P89" s="180">
        <v>64905.997000000003</v>
      </c>
      <c r="Q89" s="181">
        <v>4427.9309999999996</v>
      </c>
    </row>
    <row r="90" spans="1:17" x14ac:dyDescent="0.2">
      <c r="A90" s="175" t="s">
        <v>138</v>
      </c>
      <c r="B90" s="176">
        <v>24646.972000000002</v>
      </c>
      <c r="C90" s="177">
        <v>105586.065</v>
      </c>
      <c r="D90" s="176">
        <v>8033.1790000000001</v>
      </c>
      <c r="E90" s="178" t="s">
        <v>138</v>
      </c>
      <c r="F90" s="179">
        <v>25412.99</v>
      </c>
      <c r="G90" s="180">
        <v>106912.353</v>
      </c>
      <c r="H90" s="181">
        <v>7337.6850000000004</v>
      </c>
      <c r="I90" s="152"/>
      <c r="J90" s="175" t="s">
        <v>76</v>
      </c>
      <c r="K90" s="176">
        <v>15398.534</v>
      </c>
      <c r="L90" s="177">
        <v>66104.240999999995</v>
      </c>
      <c r="M90" s="176">
        <v>4239.4229999999998</v>
      </c>
      <c r="N90" s="178" t="s">
        <v>76</v>
      </c>
      <c r="O90" s="179">
        <v>15287.046</v>
      </c>
      <c r="P90" s="180">
        <v>64690.232000000004</v>
      </c>
      <c r="Q90" s="181">
        <v>3862.1010000000001</v>
      </c>
    </row>
    <row r="91" spans="1:17" x14ac:dyDescent="0.2">
      <c r="A91" s="175" t="s">
        <v>139</v>
      </c>
      <c r="B91" s="176">
        <v>21935.323</v>
      </c>
      <c r="C91" s="177">
        <v>93657.65</v>
      </c>
      <c r="D91" s="176">
        <v>7261.2510000000002</v>
      </c>
      <c r="E91" s="178" t="s">
        <v>139</v>
      </c>
      <c r="F91" s="179">
        <v>24590.398000000001</v>
      </c>
      <c r="G91" s="180">
        <v>104111.152</v>
      </c>
      <c r="H91" s="181">
        <v>8666.0609999999997</v>
      </c>
      <c r="I91" s="152"/>
      <c r="J91" s="175" t="s">
        <v>134</v>
      </c>
      <c r="K91" s="176">
        <v>6531.9470000000001</v>
      </c>
      <c r="L91" s="177">
        <v>27870.907999999999</v>
      </c>
      <c r="M91" s="176">
        <v>1373.8510000000001</v>
      </c>
      <c r="N91" s="178" t="s">
        <v>142</v>
      </c>
      <c r="O91" s="179">
        <v>6071.5370000000003</v>
      </c>
      <c r="P91" s="180">
        <v>25660.187999999998</v>
      </c>
      <c r="Q91" s="181">
        <v>1580.8150000000001</v>
      </c>
    </row>
    <row r="92" spans="1:17" x14ac:dyDescent="0.2">
      <c r="A92" s="175" t="s">
        <v>144</v>
      </c>
      <c r="B92" s="176">
        <v>20584.454000000002</v>
      </c>
      <c r="C92" s="177">
        <v>88164.551000000007</v>
      </c>
      <c r="D92" s="176">
        <v>8300.5380000000005</v>
      </c>
      <c r="E92" s="178" t="s">
        <v>144</v>
      </c>
      <c r="F92" s="179">
        <v>22132.355</v>
      </c>
      <c r="G92" s="180">
        <v>93625.222999999998</v>
      </c>
      <c r="H92" s="181">
        <v>9244.17</v>
      </c>
      <c r="I92" s="152"/>
      <c r="J92" s="175" t="s">
        <v>142</v>
      </c>
      <c r="K92" s="176">
        <v>6309.43</v>
      </c>
      <c r="L92" s="177">
        <v>26972.433000000001</v>
      </c>
      <c r="M92" s="176">
        <v>1692.77</v>
      </c>
      <c r="N92" s="178" t="s">
        <v>133</v>
      </c>
      <c r="O92" s="179">
        <v>5688.8090000000002</v>
      </c>
      <c r="P92" s="180">
        <v>24080.573</v>
      </c>
      <c r="Q92" s="181">
        <v>1026.4269999999999</v>
      </c>
    </row>
    <row r="93" spans="1:17" x14ac:dyDescent="0.2">
      <c r="A93" s="175" t="s">
        <v>215</v>
      </c>
      <c r="B93" s="176">
        <v>16877.503000000001</v>
      </c>
      <c r="C93" s="177">
        <v>72204.915999999997</v>
      </c>
      <c r="D93" s="176">
        <v>5654.9629999999997</v>
      </c>
      <c r="E93" s="178" t="s">
        <v>215</v>
      </c>
      <c r="F93" s="179">
        <v>15349.632</v>
      </c>
      <c r="G93" s="180">
        <v>64845.089</v>
      </c>
      <c r="H93" s="181">
        <v>5422.1090000000004</v>
      </c>
      <c r="I93" s="152"/>
      <c r="J93" s="175" t="s">
        <v>133</v>
      </c>
      <c r="K93" s="176">
        <v>5763.8490000000002</v>
      </c>
      <c r="L93" s="177">
        <v>24615.629000000001</v>
      </c>
      <c r="M93" s="176">
        <v>1007.109</v>
      </c>
      <c r="N93" s="178" t="s">
        <v>134</v>
      </c>
      <c r="O93" s="179">
        <v>4942.9930000000004</v>
      </c>
      <c r="P93" s="180">
        <v>20946.587</v>
      </c>
      <c r="Q93" s="181">
        <v>1080.019</v>
      </c>
    </row>
    <row r="94" spans="1:17" x14ac:dyDescent="0.2">
      <c r="A94" s="175" t="s">
        <v>141</v>
      </c>
      <c r="B94" s="176">
        <v>14859.837</v>
      </c>
      <c r="C94" s="177">
        <v>63608.800999999999</v>
      </c>
      <c r="D94" s="176">
        <v>4192.6790000000001</v>
      </c>
      <c r="E94" s="178" t="s">
        <v>134</v>
      </c>
      <c r="F94" s="179">
        <v>14972.043</v>
      </c>
      <c r="G94" s="180">
        <v>63339.5</v>
      </c>
      <c r="H94" s="181">
        <v>5256.9669999999996</v>
      </c>
      <c r="I94" s="152"/>
      <c r="J94" s="175" t="s">
        <v>171</v>
      </c>
      <c r="K94" s="176">
        <v>3339</v>
      </c>
      <c r="L94" s="177">
        <v>14231.434999999999</v>
      </c>
      <c r="M94" s="176">
        <v>547.91499999999996</v>
      </c>
      <c r="N94" s="178" t="s">
        <v>171</v>
      </c>
      <c r="O94" s="179">
        <v>4528.7309999999998</v>
      </c>
      <c r="P94" s="180">
        <v>19168.246999999999</v>
      </c>
      <c r="Q94" s="181">
        <v>810.19100000000003</v>
      </c>
    </row>
    <row r="95" spans="1:17" x14ac:dyDescent="0.2">
      <c r="A95" s="175" t="s">
        <v>134</v>
      </c>
      <c r="B95" s="176">
        <v>14712</v>
      </c>
      <c r="C95" s="177">
        <v>62866.478000000003</v>
      </c>
      <c r="D95" s="176">
        <v>5320.9049999999997</v>
      </c>
      <c r="E95" s="178" t="s">
        <v>147</v>
      </c>
      <c r="F95" s="179">
        <v>14398.724</v>
      </c>
      <c r="G95" s="180">
        <v>60986.913999999997</v>
      </c>
      <c r="H95" s="181">
        <v>4476.107</v>
      </c>
      <c r="I95" s="152"/>
      <c r="J95" s="175" t="s">
        <v>156</v>
      </c>
      <c r="K95" s="176">
        <v>2378.3220000000001</v>
      </c>
      <c r="L95" s="177">
        <v>10157.114</v>
      </c>
      <c r="M95" s="176">
        <v>844.60400000000004</v>
      </c>
      <c r="N95" s="178" t="s">
        <v>156</v>
      </c>
      <c r="O95" s="179">
        <v>2297.8960000000002</v>
      </c>
      <c r="P95" s="180">
        <v>9724.7109999999993</v>
      </c>
      <c r="Q95" s="181">
        <v>880.21299999999997</v>
      </c>
    </row>
    <row r="96" spans="1:17" x14ac:dyDescent="0.2">
      <c r="A96" s="175" t="s">
        <v>147</v>
      </c>
      <c r="B96" s="176">
        <v>10888.126</v>
      </c>
      <c r="C96" s="177">
        <v>46443.307000000001</v>
      </c>
      <c r="D96" s="176">
        <v>3869.779</v>
      </c>
      <c r="E96" s="178" t="s">
        <v>133</v>
      </c>
      <c r="F96" s="179">
        <v>13491.446</v>
      </c>
      <c r="G96" s="180">
        <v>57270.080000000002</v>
      </c>
      <c r="H96" s="181">
        <v>4315.866</v>
      </c>
      <c r="I96" s="152"/>
      <c r="J96" s="175" t="s">
        <v>139</v>
      </c>
      <c r="K96" s="176">
        <v>1683.6679999999999</v>
      </c>
      <c r="L96" s="177">
        <v>7178.9380000000001</v>
      </c>
      <c r="M96" s="176">
        <v>272.81900000000002</v>
      </c>
      <c r="N96" s="178" t="s">
        <v>211</v>
      </c>
      <c r="O96" s="179">
        <v>2190.0329999999999</v>
      </c>
      <c r="P96" s="180">
        <v>9286.6180000000004</v>
      </c>
      <c r="Q96" s="181">
        <v>304.54500000000002</v>
      </c>
    </row>
    <row r="97" spans="1:17" x14ac:dyDescent="0.2">
      <c r="A97" s="175" t="s">
        <v>140</v>
      </c>
      <c r="B97" s="176">
        <v>10358.207</v>
      </c>
      <c r="C97" s="177">
        <v>44269.315000000002</v>
      </c>
      <c r="D97" s="176">
        <v>3585.3850000000002</v>
      </c>
      <c r="E97" s="178" t="s">
        <v>141</v>
      </c>
      <c r="F97" s="179">
        <v>11962.892</v>
      </c>
      <c r="G97" s="180">
        <v>50652.231</v>
      </c>
      <c r="H97" s="181">
        <v>3783.527</v>
      </c>
      <c r="I97" s="152"/>
      <c r="J97" s="175" t="s">
        <v>136</v>
      </c>
      <c r="K97" s="176">
        <v>1681.8979999999999</v>
      </c>
      <c r="L97" s="177">
        <v>7183.018</v>
      </c>
      <c r="M97" s="176">
        <v>638.88800000000003</v>
      </c>
      <c r="N97" s="178" t="s">
        <v>197</v>
      </c>
      <c r="O97" s="179">
        <v>1891.606</v>
      </c>
      <c r="P97" s="180">
        <v>8015.0039999999999</v>
      </c>
      <c r="Q97" s="181">
        <v>620.07500000000005</v>
      </c>
    </row>
    <row r="98" spans="1:17" x14ac:dyDescent="0.2">
      <c r="A98" s="175" t="s">
        <v>133</v>
      </c>
      <c r="B98" s="176">
        <v>9971.4560000000001</v>
      </c>
      <c r="C98" s="177">
        <v>42637.447999999997</v>
      </c>
      <c r="D98" s="176">
        <v>2943.0390000000002</v>
      </c>
      <c r="E98" s="178" t="s">
        <v>223</v>
      </c>
      <c r="F98" s="179">
        <v>11763.154</v>
      </c>
      <c r="G98" s="180">
        <v>49836.3</v>
      </c>
      <c r="H98" s="181">
        <v>3342.7489999999998</v>
      </c>
      <c r="I98" s="152"/>
      <c r="J98" s="175" t="s">
        <v>197</v>
      </c>
      <c r="K98" s="176">
        <v>1681.45</v>
      </c>
      <c r="L98" s="177">
        <v>7167.4170000000004</v>
      </c>
      <c r="M98" s="176">
        <v>443.78100000000001</v>
      </c>
      <c r="N98" s="178" t="s">
        <v>136</v>
      </c>
      <c r="O98" s="179">
        <v>1755.2619999999999</v>
      </c>
      <c r="P98" s="180">
        <v>7409.3059999999996</v>
      </c>
      <c r="Q98" s="181">
        <v>718.44899999999996</v>
      </c>
    </row>
    <row r="99" spans="1:17" x14ac:dyDescent="0.2">
      <c r="A99" s="175" t="s">
        <v>76</v>
      </c>
      <c r="B99" s="176">
        <v>9835.616</v>
      </c>
      <c r="C99" s="177">
        <v>41988.947</v>
      </c>
      <c r="D99" s="176">
        <v>3205.1030000000001</v>
      </c>
      <c r="E99" s="178" t="s">
        <v>140</v>
      </c>
      <c r="F99" s="179">
        <v>10952.304</v>
      </c>
      <c r="G99" s="180">
        <v>46364.686000000002</v>
      </c>
      <c r="H99" s="181">
        <v>4089.0590000000002</v>
      </c>
      <c r="I99" s="152"/>
      <c r="J99" s="175" t="s">
        <v>137</v>
      </c>
      <c r="K99" s="176">
        <v>1529.4159999999999</v>
      </c>
      <c r="L99" s="177">
        <v>6581.2529999999997</v>
      </c>
      <c r="M99" s="176">
        <v>395.97</v>
      </c>
      <c r="N99" s="178" t="s">
        <v>132</v>
      </c>
      <c r="O99" s="179">
        <v>1646.288</v>
      </c>
      <c r="P99" s="180">
        <v>6968.1059999999998</v>
      </c>
      <c r="Q99" s="181">
        <v>398.74</v>
      </c>
    </row>
    <row r="100" spans="1:17" ht="13.5" thickBot="1" x14ac:dyDescent="0.25">
      <c r="A100" s="182" t="s">
        <v>212</v>
      </c>
      <c r="B100" s="183">
        <v>9061.8449999999993</v>
      </c>
      <c r="C100" s="184">
        <v>38967.135999999999</v>
      </c>
      <c r="D100" s="183">
        <v>2518.895</v>
      </c>
      <c r="E100" s="185" t="s">
        <v>212</v>
      </c>
      <c r="F100" s="186">
        <v>8825.17</v>
      </c>
      <c r="G100" s="187">
        <v>37358.294000000002</v>
      </c>
      <c r="H100" s="188">
        <v>2601.3240000000001</v>
      </c>
      <c r="I100" s="152"/>
      <c r="J100" s="182" t="s">
        <v>132</v>
      </c>
      <c r="K100" s="183">
        <v>1435.222</v>
      </c>
      <c r="L100" s="184">
        <v>6128.7349999999997</v>
      </c>
      <c r="M100" s="183">
        <v>299.89600000000002</v>
      </c>
      <c r="N100" s="185" t="s">
        <v>143</v>
      </c>
      <c r="O100" s="186">
        <v>1615.4079999999999</v>
      </c>
      <c r="P100" s="187">
        <v>6881.5469999999996</v>
      </c>
      <c r="Q100" s="188">
        <v>664.57799999999997</v>
      </c>
    </row>
    <row r="102" spans="1:17" ht="14.25" x14ac:dyDescent="0.2">
      <c r="A102" s="87" t="s">
        <v>123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workbookViewId="0">
      <selection activeCell="G3" sqref="G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122</v>
      </c>
    </row>
    <row r="3" spans="1:21" x14ac:dyDescent="0.2">
      <c r="I3" s="229"/>
      <c r="J3" s="229"/>
    </row>
    <row r="4" spans="1:21" x14ac:dyDescent="0.2">
      <c r="B4" t="s">
        <v>262</v>
      </c>
    </row>
    <row r="5" spans="1:21" ht="20.25" x14ac:dyDescent="0.3">
      <c r="B5" s="86" t="s">
        <v>120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117</v>
      </c>
      <c r="F6" s="68"/>
      <c r="G6" s="68"/>
    </row>
    <row r="7" spans="1:21" ht="14.25" x14ac:dyDescent="0.2">
      <c r="A7" s="300"/>
      <c r="B7" s="301"/>
      <c r="C7" s="70"/>
      <c r="D7" s="71" t="s">
        <v>99</v>
      </c>
      <c r="E7" s="72"/>
      <c r="F7" s="72"/>
      <c r="G7" s="72"/>
      <c r="H7" s="72"/>
      <c r="I7" s="73"/>
      <c r="J7" s="71" t="s">
        <v>100</v>
      </c>
      <c r="K7" s="72"/>
      <c r="L7" s="72"/>
      <c r="M7" s="72"/>
      <c r="N7" s="72"/>
      <c r="O7" s="73"/>
      <c r="P7" s="71" t="s">
        <v>119</v>
      </c>
      <c r="Q7" s="83"/>
      <c r="R7" s="133"/>
      <c r="S7" s="134"/>
    </row>
    <row r="8" spans="1:21" ht="14.25" x14ac:dyDescent="0.2">
      <c r="A8" s="300"/>
      <c r="B8" s="302" t="s">
        <v>101</v>
      </c>
      <c r="C8" s="74" t="s">
        <v>102</v>
      </c>
      <c r="D8" s="75" t="s">
        <v>103</v>
      </c>
      <c r="E8" s="75"/>
      <c r="F8" s="75" t="s">
        <v>161</v>
      </c>
      <c r="G8" s="75"/>
      <c r="H8" s="75" t="s">
        <v>104</v>
      </c>
      <c r="I8" s="76"/>
      <c r="J8" s="75" t="s">
        <v>103</v>
      </c>
      <c r="K8" s="75"/>
      <c r="L8" s="75" t="s">
        <v>161</v>
      </c>
      <c r="M8" s="75"/>
      <c r="N8" s="75" t="s">
        <v>104</v>
      </c>
      <c r="O8" s="76"/>
      <c r="P8" s="75" t="s">
        <v>103</v>
      </c>
      <c r="Q8" s="75"/>
      <c r="R8" s="135" t="s">
        <v>161</v>
      </c>
      <c r="S8" s="84"/>
    </row>
    <row r="9" spans="1:21" ht="13.5" thickBot="1" x14ac:dyDescent="0.25">
      <c r="A9" s="300"/>
      <c r="B9" s="303"/>
      <c r="C9" s="77"/>
      <c r="D9" s="220" t="s">
        <v>260</v>
      </c>
      <c r="E9" s="209" t="s">
        <v>261</v>
      </c>
      <c r="F9" s="208" t="s">
        <v>260</v>
      </c>
      <c r="G9" s="209" t="s">
        <v>261</v>
      </c>
      <c r="H9" s="211" t="s">
        <v>260</v>
      </c>
      <c r="I9" s="212" t="s">
        <v>261</v>
      </c>
      <c r="J9" s="222" t="s">
        <v>260</v>
      </c>
      <c r="K9" s="103" t="s">
        <v>261</v>
      </c>
      <c r="L9" s="136" t="s">
        <v>260</v>
      </c>
      <c r="M9" s="103" t="s">
        <v>261</v>
      </c>
      <c r="N9" s="102" t="s">
        <v>260</v>
      </c>
      <c r="O9" s="104" t="s">
        <v>261</v>
      </c>
      <c r="P9" s="222" t="s">
        <v>260</v>
      </c>
      <c r="Q9" s="103" t="s">
        <v>261</v>
      </c>
      <c r="R9" s="137" t="s">
        <v>260</v>
      </c>
      <c r="S9" s="105" t="s">
        <v>261</v>
      </c>
    </row>
    <row r="10" spans="1:21" ht="15.75" x14ac:dyDescent="0.25">
      <c r="A10" s="300"/>
      <c r="B10" s="306" t="s">
        <v>105</v>
      </c>
      <c r="C10" s="436"/>
      <c r="D10" s="348">
        <f t="shared" ref="D10:Q10" si="0">SUM(D11:D16)</f>
        <v>1397053.2210000001</v>
      </c>
      <c r="E10" s="210">
        <f t="shared" si="0"/>
        <v>1398128.675</v>
      </c>
      <c r="F10" s="213">
        <f>SUM(F11:F16)</f>
        <v>5976034.1899999995</v>
      </c>
      <c r="G10" s="214">
        <f>SUM(G11:G16)</f>
        <v>5918474.9830000009</v>
      </c>
      <c r="H10" s="219">
        <f t="shared" si="0"/>
        <v>968455.89200000011</v>
      </c>
      <c r="I10" s="223">
        <f t="shared" si="0"/>
        <v>1000036.649</v>
      </c>
      <c r="J10" s="221">
        <f t="shared" si="0"/>
        <v>582382.29200000002</v>
      </c>
      <c r="K10" s="197">
        <f t="shared" si="0"/>
        <v>583586.07199999993</v>
      </c>
      <c r="L10" s="198">
        <f t="shared" si="0"/>
        <v>2492303.0829999996</v>
      </c>
      <c r="M10" s="197">
        <f t="shared" si="0"/>
        <v>2469813.0089999996</v>
      </c>
      <c r="N10" s="199">
        <f t="shared" si="0"/>
        <v>400144.48200000002</v>
      </c>
      <c r="O10" s="225">
        <f t="shared" si="0"/>
        <v>418463.29099999997</v>
      </c>
      <c r="P10" s="221">
        <f t="shared" si="0"/>
        <v>814670.929</v>
      </c>
      <c r="Q10" s="191">
        <f t="shared" si="0"/>
        <v>814542.60300000012</v>
      </c>
      <c r="R10" s="190">
        <f>SUM(R11:R16)</f>
        <v>3483731.1069999998</v>
      </c>
      <c r="S10" s="191">
        <f>SUM(S11:S16)</f>
        <v>3448661.9739999999</v>
      </c>
      <c r="T10" s="202"/>
      <c r="U10" s="325"/>
    </row>
    <row r="11" spans="1:21" x14ac:dyDescent="0.2">
      <c r="A11" s="300"/>
      <c r="B11" s="307" t="s">
        <v>106</v>
      </c>
      <c r="C11" s="437" t="s">
        <v>180</v>
      </c>
      <c r="D11" s="439">
        <v>271007.23800000001</v>
      </c>
      <c r="E11" s="253">
        <v>260770.52100000001</v>
      </c>
      <c r="F11" s="138">
        <v>1158456.808</v>
      </c>
      <c r="G11" s="79">
        <v>1104128.6669999999</v>
      </c>
      <c r="H11" s="252">
        <v>447648.64899999998</v>
      </c>
      <c r="I11" s="254">
        <v>444296.62400000001</v>
      </c>
      <c r="J11" s="252">
        <v>103422.98</v>
      </c>
      <c r="K11" s="253">
        <v>106239.86500000001</v>
      </c>
      <c r="L11" s="138">
        <v>441600.34700000001</v>
      </c>
      <c r="M11" s="79">
        <v>449666.57</v>
      </c>
      <c r="N11" s="252">
        <v>139785.16500000001</v>
      </c>
      <c r="O11" s="254">
        <v>153649.39300000001</v>
      </c>
      <c r="P11" s="255">
        <v>167584.25800000003</v>
      </c>
      <c r="Q11" s="256">
        <v>154530.65600000002</v>
      </c>
      <c r="R11" s="139">
        <f t="shared" ref="R11:S16" si="1">F11-L11</f>
        <v>716856.46099999989</v>
      </c>
      <c r="S11" s="140">
        <f t="shared" si="1"/>
        <v>654462.09699999983</v>
      </c>
      <c r="T11" s="202"/>
      <c r="U11" s="325"/>
    </row>
    <row r="12" spans="1:21" x14ac:dyDescent="0.2">
      <c r="A12" s="300"/>
      <c r="B12" s="307" t="s">
        <v>107</v>
      </c>
      <c r="C12" s="437" t="s">
        <v>108</v>
      </c>
      <c r="D12" s="439">
        <v>195832.47</v>
      </c>
      <c r="E12" s="253">
        <v>172938.465</v>
      </c>
      <c r="F12" s="138">
        <v>839205.625</v>
      </c>
      <c r="G12" s="79">
        <v>733961.54399999999</v>
      </c>
      <c r="H12" s="252">
        <v>92337.013000000006</v>
      </c>
      <c r="I12" s="254">
        <v>110949.25900000001</v>
      </c>
      <c r="J12" s="252">
        <v>106972.645</v>
      </c>
      <c r="K12" s="253">
        <v>96314.013999999996</v>
      </c>
      <c r="L12" s="138">
        <v>459213.141</v>
      </c>
      <c r="M12" s="79">
        <v>407341.45799999998</v>
      </c>
      <c r="N12" s="252">
        <v>65811.134000000005</v>
      </c>
      <c r="O12" s="254">
        <v>71208.100000000006</v>
      </c>
      <c r="P12" s="255">
        <v>88859.824999999997</v>
      </c>
      <c r="Q12" s="256">
        <v>76624.451000000001</v>
      </c>
      <c r="R12" s="139">
        <f t="shared" si="1"/>
        <v>379992.484</v>
      </c>
      <c r="S12" s="140">
        <f t="shared" si="1"/>
        <v>326620.08600000001</v>
      </c>
      <c r="T12" s="202"/>
      <c r="U12" s="325"/>
    </row>
    <row r="13" spans="1:21" x14ac:dyDescent="0.2">
      <c r="A13" s="300"/>
      <c r="B13" s="307" t="s">
        <v>109</v>
      </c>
      <c r="C13" s="437" t="s">
        <v>110</v>
      </c>
      <c r="D13" s="439">
        <v>82335.902000000002</v>
      </c>
      <c r="E13" s="253">
        <v>86730.512000000002</v>
      </c>
      <c r="F13" s="138">
        <v>352406.28399999999</v>
      </c>
      <c r="G13" s="79">
        <v>367111.35800000001</v>
      </c>
      <c r="H13" s="252">
        <v>68853.153000000006</v>
      </c>
      <c r="I13" s="254">
        <v>71173.553</v>
      </c>
      <c r="J13" s="252">
        <v>55354.771000000001</v>
      </c>
      <c r="K13" s="253">
        <v>56142.023000000001</v>
      </c>
      <c r="L13" s="138">
        <v>237081.98199999999</v>
      </c>
      <c r="M13" s="79">
        <v>237380.726</v>
      </c>
      <c r="N13" s="252">
        <v>48557.394999999997</v>
      </c>
      <c r="O13" s="254">
        <v>50649.245999999999</v>
      </c>
      <c r="P13" s="255">
        <v>26981.131000000001</v>
      </c>
      <c r="Q13" s="256">
        <v>30588.489000000001</v>
      </c>
      <c r="R13" s="139">
        <f t="shared" si="1"/>
        <v>115324.302</v>
      </c>
      <c r="S13" s="140">
        <f t="shared" si="1"/>
        <v>129730.63200000001</v>
      </c>
      <c r="T13" s="202"/>
      <c r="U13" s="325"/>
    </row>
    <row r="14" spans="1:21" x14ac:dyDescent="0.2">
      <c r="A14" s="300"/>
      <c r="B14" s="307" t="s">
        <v>111</v>
      </c>
      <c r="C14" s="437" t="s">
        <v>112</v>
      </c>
      <c r="D14" s="439">
        <v>157701.217</v>
      </c>
      <c r="E14" s="253">
        <v>119151.183</v>
      </c>
      <c r="F14" s="138">
        <v>674975.52099999995</v>
      </c>
      <c r="G14" s="79">
        <v>504257.20799999998</v>
      </c>
      <c r="H14" s="252">
        <v>149629.69699999999</v>
      </c>
      <c r="I14" s="254">
        <v>147739.49799999999</v>
      </c>
      <c r="J14" s="252">
        <v>36217.135999999999</v>
      </c>
      <c r="K14" s="253">
        <v>31530.208999999999</v>
      </c>
      <c r="L14" s="138">
        <v>154764.9</v>
      </c>
      <c r="M14" s="79">
        <v>133354.26500000001</v>
      </c>
      <c r="N14" s="252">
        <v>71656.024999999994</v>
      </c>
      <c r="O14" s="254">
        <v>68652.832999999999</v>
      </c>
      <c r="P14" s="255">
        <v>121484.08100000001</v>
      </c>
      <c r="Q14" s="256">
        <v>87620.974000000002</v>
      </c>
      <c r="R14" s="139">
        <f t="shared" si="1"/>
        <v>520210.62099999993</v>
      </c>
      <c r="S14" s="140">
        <f t="shared" si="1"/>
        <v>370902.94299999997</v>
      </c>
      <c r="T14" s="202"/>
      <c r="U14" s="325"/>
    </row>
    <row r="15" spans="1:21" x14ac:dyDescent="0.2">
      <c r="A15" s="300"/>
      <c r="B15" s="307" t="s">
        <v>113</v>
      </c>
      <c r="C15" s="437" t="s">
        <v>114</v>
      </c>
      <c r="D15" s="439">
        <v>189599.49100000001</v>
      </c>
      <c r="E15" s="253">
        <v>232440.66699999999</v>
      </c>
      <c r="F15" s="138">
        <v>809500.60800000001</v>
      </c>
      <c r="G15" s="79">
        <v>982854.18</v>
      </c>
      <c r="H15" s="252">
        <v>42994.66</v>
      </c>
      <c r="I15" s="254">
        <v>49419.040999999997</v>
      </c>
      <c r="J15" s="252">
        <v>64562.368000000002</v>
      </c>
      <c r="K15" s="253">
        <v>77225.009000000005</v>
      </c>
      <c r="L15" s="138">
        <v>275974.51</v>
      </c>
      <c r="M15" s="79">
        <v>327044.38799999998</v>
      </c>
      <c r="N15" s="252">
        <v>12853.025</v>
      </c>
      <c r="O15" s="254">
        <v>14214.458000000001</v>
      </c>
      <c r="P15" s="255">
        <v>125037.12300000001</v>
      </c>
      <c r="Q15" s="256">
        <v>155215.658</v>
      </c>
      <c r="R15" s="139">
        <f t="shared" si="1"/>
        <v>533526.098</v>
      </c>
      <c r="S15" s="140">
        <f t="shared" si="1"/>
        <v>655809.79200000013</v>
      </c>
      <c r="T15" s="202"/>
      <c r="U15" s="325"/>
    </row>
    <row r="16" spans="1:21" ht="13.5" thickBot="1" x14ac:dyDescent="0.25">
      <c r="A16" s="300"/>
      <c r="B16" s="308" t="s">
        <v>115</v>
      </c>
      <c r="C16" s="438" t="s">
        <v>116</v>
      </c>
      <c r="D16" s="440">
        <v>500576.90299999999</v>
      </c>
      <c r="E16" s="261">
        <v>526097.32700000005</v>
      </c>
      <c r="F16" s="141">
        <v>2141489.344</v>
      </c>
      <c r="G16" s="81">
        <v>2226162.0260000001</v>
      </c>
      <c r="H16" s="260">
        <v>166992.72</v>
      </c>
      <c r="I16" s="262">
        <v>176458.674</v>
      </c>
      <c r="J16" s="260">
        <v>215852.39199999999</v>
      </c>
      <c r="K16" s="261">
        <v>216134.95199999999</v>
      </c>
      <c r="L16" s="141">
        <v>923668.20299999998</v>
      </c>
      <c r="M16" s="81">
        <v>915025.60199999996</v>
      </c>
      <c r="N16" s="260">
        <v>61481.737999999998</v>
      </c>
      <c r="O16" s="262">
        <v>60089.260999999999</v>
      </c>
      <c r="P16" s="263">
        <v>284724.511</v>
      </c>
      <c r="Q16" s="264">
        <v>309962.37500000006</v>
      </c>
      <c r="R16" s="142">
        <f t="shared" si="1"/>
        <v>1217821.1410000001</v>
      </c>
      <c r="S16" s="143">
        <f t="shared" si="1"/>
        <v>1311136.4240000001</v>
      </c>
      <c r="U16" s="325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0"/>
    </row>
    <row r="18" spans="1:19" ht="27.75" thickBot="1" x14ac:dyDescent="0.4">
      <c r="B18" s="85" t="s">
        <v>121</v>
      </c>
      <c r="G18" s="192"/>
      <c r="I18" s="192"/>
      <c r="L18" s="192"/>
    </row>
    <row r="19" spans="1:19" ht="14.25" x14ac:dyDescent="0.2">
      <c r="A19" s="300"/>
      <c r="B19" s="301"/>
      <c r="C19" s="144"/>
      <c r="D19" s="71" t="s">
        <v>99</v>
      </c>
      <c r="E19" s="72"/>
      <c r="F19" s="72"/>
      <c r="G19" s="72"/>
      <c r="H19" s="72"/>
      <c r="I19" s="73"/>
      <c r="J19" s="71" t="s">
        <v>100</v>
      </c>
      <c r="K19" s="72"/>
      <c r="L19" s="72"/>
      <c r="M19" s="72"/>
      <c r="N19" s="72"/>
      <c r="O19" s="73"/>
      <c r="P19" s="228" t="s">
        <v>119</v>
      </c>
      <c r="Q19" s="83"/>
      <c r="R19" s="133"/>
      <c r="S19" s="134"/>
    </row>
    <row r="20" spans="1:19" ht="14.25" x14ac:dyDescent="0.2">
      <c r="A20" s="300"/>
      <c r="B20" s="302" t="s">
        <v>101</v>
      </c>
      <c r="C20" s="145" t="s">
        <v>102</v>
      </c>
      <c r="D20" s="75" t="s">
        <v>103</v>
      </c>
      <c r="E20" s="75"/>
      <c r="F20" s="75" t="s">
        <v>161</v>
      </c>
      <c r="G20" s="75"/>
      <c r="H20" s="75" t="s">
        <v>104</v>
      </c>
      <c r="I20" s="76"/>
      <c r="J20" s="75" t="s">
        <v>103</v>
      </c>
      <c r="K20" s="75"/>
      <c r="L20" s="75" t="s">
        <v>161</v>
      </c>
      <c r="M20" s="75"/>
      <c r="N20" s="75" t="s">
        <v>104</v>
      </c>
      <c r="O20" s="76"/>
      <c r="P20" s="135" t="s">
        <v>103</v>
      </c>
      <c r="Q20" s="75"/>
      <c r="R20" s="135" t="s">
        <v>161</v>
      </c>
      <c r="S20" s="84"/>
    </row>
    <row r="21" spans="1:19" ht="13.5" thickBot="1" x14ac:dyDescent="0.25">
      <c r="A21" s="300"/>
      <c r="B21" s="303"/>
      <c r="C21" s="146"/>
      <c r="D21" s="220" t="s">
        <v>260</v>
      </c>
      <c r="E21" s="209" t="s">
        <v>261</v>
      </c>
      <c r="F21" s="208" t="s">
        <v>260</v>
      </c>
      <c r="G21" s="209" t="s">
        <v>261</v>
      </c>
      <c r="H21" s="211" t="s">
        <v>260</v>
      </c>
      <c r="I21" s="212" t="s">
        <v>261</v>
      </c>
      <c r="J21" s="222" t="s">
        <v>260</v>
      </c>
      <c r="K21" s="103" t="s">
        <v>261</v>
      </c>
      <c r="L21" s="136" t="s">
        <v>260</v>
      </c>
      <c r="M21" s="103" t="s">
        <v>261</v>
      </c>
      <c r="N21" s="102" t="s">
        <v>260</v>
      </c>
      <c r="O21" s="104" t="s">
        <v>261</v>
      </c>
      <c r="P21" s="220" t="s">
        <v>260</v>
      </c>
      <c r="Q21" s="209" t="s">
        <v>261</v>
      </c>
      <c r="R21" s="441" t="s">
        <v>260</v>
      </c>
      <c r="S21" s="442" t="s">
        <v>261</v>
      </c>
    </row>
    <row r="22" spans="1:19" ht="15.75" x14ac:dyDescent="0.25">
      <c r="A22" s="300"/>
      <c r="B22" s="306" t="s">
        <v>105</v>
      </c>
      <c r="C22" s="224"/>
      <c r="D22" s="221">
        <f t="shared" ref="D22:S22" si="2">SUM(D23:D28)</f>
        <v>0.42399999999999999</v>
      </c>
      <c r="E22" s="197">
        <f t="shared" si="2"/>
        <v>0.38800000000000001</v>
      </c>
      <c r="F22" s="198">
        <f t="shared" si="2"/>
        <v>1.7989999999999999</v>
      </c>
      <c r="G22" s="197">
        <f t="shared" si="2"/>
        <v>1.6539999999999999</v>
      </c>
      <c r="H22" s="199">
        <f t="shared" si="2"/>
        <v>3.1E-2</v>
      </c>
      <c r="I22" s="225">
        <f t="shared" si="2"/>
        <v>7.1000000000000008E-2</v>
      </c>
      <c r="J22" s="221">
        <f t="shared" si="2"/>
        <v>0</v>
      </c>
      <c r="K22" s="197">
        <f t="shared" si="2"/>
        <v>252.71600000000001</v>
      </c>
      <c r="L22" s="198">
        <f>SUM(L23:L28)</f>
        <v>0</v>
      </c>
      <c r="M22" s="197">
        <f>SUM(M23:M28)</f>
        <v>1082.73</v>
      </c>
      <c r="N22" s="199">
        <f t="shared" si="2"/>
        <v>0</v>
      </c>
      <c r="O22" s="210">
        <f t="shared" si="2"/>
        <v>555.351</v>
      </c>
      <c r="P22" s="447">
        <f t="shared" si="2"/>
        <v>0.42399999999999999</v>
      </c>
      <c r="Q22" s="448">
        <f t="shared" si="2"/>
        <v>-252.328</v>
      </c>
      <c r="R22" s="449">
        <f t="shared" si="2"/>
        <v>1.7989999999999999</v>
      </c>
      <c r="S22" s="450">
        <f t="shared" si="2"/>
        <v>-1081.076</v>
      </c>
    </row>
    <row r="23" spans="1:19" x14ac:dyDescent="0.2">
      <c r="A23" s="300"/>
      <c r="B23" s="307" t="s">
        <v>106</v>
      </c>
      <c r="C23" s="251" t="s">
        <v>180</v>
      </c>
      <c r="D23" s="252">
        <v>0</v>
      </c>
      <c r="E23" s="253">
        <v>0</v>
      </c>
      <c r="F23" s="78">
        <v>0</v>
      </c>
      <c r="G23" s="79">
        <v>0</v>
      </c>
      <c r="H23" s="252">
        <v>0</v>
      </c>
      <c r="I23" s="254">
        <v>0</v>
      </c>
      <c r="J23" s="195">
        <v>0</v>
      </c>
      <c r="K23" s="79">
        <v>0</v>
      </c>
      <c r="L23" s="138">
        <v>0</v>
      </c>
      <c r="M23" s="79">
        <v>0</v>
      </c>
      <c r="N23" s="78">
        <v>0</v>
      </c>
      <c r="O23" s="351">
        <v>0</v>
      </c>
      <c r="P23" s="443">
        <f t="shared" ref="P23:S28" si="3">D23-J23</f>
        <v>0</v>
      </c>
      <c r="Q23" s="444">
        <f t="shared" si="3"/>
        <v>0</v>
      </c>
      <c r="R23" s="445">
        <f t="shared" si="3"/>
        <v>0</v>
      </c>
      <c r="S23" s="446">
        <f t="shared" si="3"/>
        <v>0</v>
      </c>
    </row>
    <row r="24" spans="1:19" x14ac:dyDescent="0.2">
      <c r="A24" s="300"/>
      <c r="B24" s="307" t="s">
        <v>107</v>
      </c>
      <c r="C24" s="251" t="s">
        <v>108</v>
      </c>
      <c r="D24" s="252">
        <v>0</v>
      </c>
      <c r="E24" s="253">
        <v>1.4999999999999999E-2</v>
      </c>
      <c r="F24" s="78">
        <v>0</v>
      </c>
      <c r="G24" s="79">
        <v>6.3E-2</v>
      </c>
      <c r="H24" s="252">
        <v>0</v>
      </c>
      <c r="I24" s="254">
        <v>7.0000000000000001E-3</v>
      </c>
      <c r="J24" s="195">
        <v>0</v>
      </c>
      <c r="K24" s="79">
        <v>0</v>
      </c>
      <c r="L24" s="138">
        <v>0</v>
      </c>
      <c r="M24" s="79">
        <v>0</v>
      </c>
      <c r="N24" s="78">
        <v>0</v>
      </c>
      <c r="O24" s="351">
        <v>0</v>
      </c>
      <c r="P24" s="349">
        <v>0</v>
      </c>
      <c r="Q24" s="314">
        <v>1.4999999999999999E-2</v>
      </c>
      <c r="R24" s="316">
        <f t="shared" si="3"/>
        <v>0</v>
      </c>
      <c r="S24" s="140">
        <f t="shared" si="3"/>
        <v>6.3E-2</v>
      </c>
    </row>
    <row r="25" spans="1:19" x14ac:dyDescent="0.2">
      <c r="A25" s="300"/>
      <c r="B25" s="307" t="s">
        <v>109</v>
      </c>
      <c r="C25" s="251" t="s">
        <v>110</v>
      </c>
      <c r="D25" s="252">
        <v>0.42399999999999999</v>
      </c>
      <c r="E25" s="253">
        <v>0.25900000000000001</v>
      </c>
      <c r="F25" s="78">
        <v>1.7989999999999999</v>
      </c>
      <c r="G25" s="79">
        <v>1.1020000000000001</v>
      </c>
      <c r="H25" s="252">
        <v>3.1E-2</v>
      </c>
      <c r="I25" s="254">
        <v>3.1E-2</v>
      </c>
      <c r="J25" s="195">
        <v>0</v>
      </c>
      <c r="K25" s="79">
        <v>0</v>
      </c>
      <c r="L25" s="138">
        <v>0</v>
      </c>
      <c r="M25" s="79">
        <v>0</v>
      </c>
      <c r="N25" s="78">
        <v>0</v>
      </c>
      <c r="O25" s="351">
        <v>0</v>
      </c>
      <c r="P25" s="349">
        <v>0.42399999999999999</v>
      </c>
      <c r="Q25" s="314">
        <v>0.25900000000000001</v>
      </c>
      <c r="R25" s="316">
        <f t="shared" si="3"/>
        <v>1.7989999999999999</v>
      </c>
      <c r="S25" s="140">
        <f t="shared" si="3"/>
        <v>1.1020000000000001</v>
      </c>
    </row>
    <row r="26" spans="1:19" x14ac:dyDescent="0.2">
      <c r="A26" s="300"/>
      <c r="B26" s="307" t="s">
        <v>111</v>
      </c>
      <c r="C26" s="251" t="s">
        <v>112</v>
      </c>
      <c r="D26" s="252">
        <v>0</v>
      </c>
      <c r="E26" s="253">
        <v>0.112</v>
      </c>
      <c r="F26" s="78">
        <v>0</v>
      </c>
      <c r="G26" s="79">
        <v>0.48099999999999998</v>
      </c>
      <c r="H26" s="252">
        <v>0</v>
      </c>
      <c r="I26" s="254">
        <v>3.2000000000000001E-2</v>
      </c>
      <c r="J26" s="195">
        <v>0</v>
      </c>
      <c r="K26" s="79">
        <v>252.71600000000001</v>
      </c>
      <c r="L26" s="138">
        <v>0</v>
      </c>
      <c r="M26" s="79">
        <v>1082.73</v>
      </c>
      <c r="N26" s="78">
        <v>0</v>
      </c>
      <c r="O26" s="351">
        <v>555.351</v>
      </c>
      <c r="P26" s="349">
        <v>0</v>
      </c>
      <c r="Q26" s="314">
        <v>-252.60400000000001</v>
      </c>
      <c r="R26" s="316">
        <f t="shared" si="3"/>
        <v>0</v>
      </c>
      <c r="S26" s="140">
        <f t="shared" si="3"/>
        <v>-1082.249</v>
      </c>
    </row>
    <row r="27" spans="1:19" x14ac:dyDescent="0.2">
      <c r="A27" s="300"/>
      <c r="B27" s="307" t="s">
        <v>113</v>
      </c>
      <c r="C27" s="251" t="s">
        <v>114</v>
      </c>
      <c r="D27" s="252">
        <v>0</v>
      </c>
      <c r="E27" s="253">
        <v>0</v>
      </c>
      <c r="F27" s="78">
        <v>0</v>
      </c>
      <c r="G27" s="79">
        <v>0</v>
      </c>
      <c r="H27" s="252">
        <v>0</v>
      </c>
      <c r="I27" s="254">
        <v>0</v>
      </c>
      <c r="J27" s="195">
        <v>0</v>
      </c>
      <c r="K27" s="79">
        <v>0</v>
      </c>
      <c r="L27" s="138">
        <v>0</v>
      </c>
      <c r="M27" s="79">
        <v>0</v>
      </c>
      <c r="N27" s="78">
        <v>0</v>
      </c>
      <c r="O27" s="351">
        <v>0</v>
      </c>
      <c r="P27" s="349">
        <f t="shared" si="3"/>
        <v>0</v>
      </c>
      <c r="Q27" s="314">
        <f t="shared" si="3"/>
        <v>0</v>
      </c>
      <c r="R27" s="316">
        <f t="shared" si="3"/>
        <v>0</v>
      </c>
      <c r="S27" s="140">
        <f t="shared" si="3"/>
        <v>0</v>
      </c>
    </row>
    <row r="28" spans="1:19" ht="13.5" thickBot="1" x14ac:dyDescent="0.25">
      <c r="A28" s="300"/>
      <c r="B28" s="308" t="s">
        <v>115</v>
      </c>
      <c r="C28" s="259" t="s">
        <v>116</v>
      </c>
      <c r="D28" s="260">
        <v>0</v>
      </c>
      <c r="E28" s="261">
        <v>2E-3</v>
      </c>
      <c r="F28" s="80">
        <v>0</v>
      </c>
      <c r="G28" s="81">
        <v>8.0000000000000002E-3</v>
      </c>
      <c r="H28" s="260">
        <v>0</v>
      </c>
      <c r="I28" s="262">
        <v>1E-3</v>
      </c>
      <c r="J28" s="196">
        <v>0</v>
      </c>
      <c r="K28" s="81">
        <v>0</v>
      </c>
      <c r="L28" s="141">
        <v>0</v>
      </c>
      <c r="M28" s="81">
        <v>0</v>
      </c>
      <c r="N28" s="80">
        <v>0</v>
      </c>
      <c r="O28" s="352">
        <v>0</v>
      </c>
      <c r="P28" s="350">
        <v>0</v>
      </c>
      <c r="Q28" s="315">
        <v>2E-3</v>
      </c>
      <c r="R28" s="317">
        <f t="shared" si="3"/>
        <v>0</v>
      </c>
      <c r="S28" s="143">
        <f t="shared" si="3"/>
        <v>8.0000000000000002E-3</v>
      </c>
    </row>
    <row r="29" spans="1:19" x14ac:dyDescent="0.2">
      <c r="G29" s="192"/>
      <c r="H29" s="192"/>
    </row>
    <row r="30" spans="1:19" ht="27" customHeight="1" thickBot="1" x14ac:dyDescent="0.4">
      <c r="B30" s="85" t="s">
        <v>169</v>
      </c>
      <c r="G30" s="192"/>
    </row>
    <row r="31" spans="1:19" ht="14.25" x14ac:dyDescent="0.2">
      <c r="A31" s="300"/>
      <c r="B31" s="301"/>
      <c r="C31" s="144"/>
      <c r="D31" s="71" t="s">
        <v>99</v>
      </c>
      <c r="E31" s="72"/>
      <c r="F31" s="72"/>
      <c r="G31" s="72"/>
      <c r="H31" s="72"/>
      <c r="I31" s="73"/>
      <c r="J31" s="71" t="s">
        <v>100</v>
      </c>
      <c r="K31" s="72"/>
      <c r="L31" s="72"/>
      <c r="M31" s="72"/>
      <c r="N31" s="72"/>
      <c r="O31" s="73"/>
      <c r="P31" s="71" t="s">
        <v>119</v>
      </c>
      <c r="Q31" s="83"/>
      <c r="R31" s="133"/>
      <c r="S31" s="134"/>
    </row>
    <row r="32" spans="1:19" ht="14.25" x14ac:dyDescent="0.2">
      <c r="A32" s="300"/>
      <c r="B32" s="302" t="s">
        <v>101</v>
      </c>
      <c r="C32" s="145" t="s">
        <v>102</v>
      </c>
      <c r="D32" s="75" t="s">
        <v>103</v>
      </c>
      <c r="E32" s="75"/>
      <c r="F32" s="75" t="s">
        <v>161</v>
      </c>
      <c r="G32" s="75"/>
      <c r="H32" s="75" t="s">
        <v>104</v>
      </c>
      <c r="I32" s="76"/>
      <c r="J32" s="75" t="s">
        <v>103</v>
      </c>
      <c r="K32" s="75"/>
      <c r="L32" s="75" t="s">
        <v>161</v>
      </c>
      <c r="M32" s="75"/>
      <c r="N32" s="75" t="s">
        <v>104</v>
      </c>
      <c r="O32" s="76"/>
      <c r="P32" s="75" t="s">
        <v>103</v>
      </c>
      <c r="Q32" s="75"/>
      <c r="R32" s="135" t="s">
        <v>161</v>
      </c>
      <c r="S32" s="84"/>
    </row>
    <row r="33" spans="1:21" ht="13.5" thickBot="1" x14ac:dyDescent="0.25">
      <c r="A33" s="300"/>
      <c r="B33" s="303"/>
      <c r="C33" s="146"/>
      <c r="D33" s="220" t="s">
        <v>260</v>
      </c>
      <c r="E33" s="209" t="s">
        <v>261</v>
      </c>
      <c r="F33" s="208" t="s">
        <v>260</v>
      </c>
      <c r="G33" s="209" t="s">
        <v>261</v>
      </c>
      <c r="H33" s="211" t="s">
        <v>260</v>
      </c>
      <c r="I33" s="212" t="s">
        <v>261</v>
      </c>
      <c r="J33" s="222" t="s">
        <v>260</v>
      </c>
      <c r="K33" s="103" t="s">
        <v>261</v>
      </c>
      <c r="L33" s="136" t="s">
        <v>260</v>
      </c>
      <c r="M33" s="103" t="s">
        <v>261</v>
      </c>
      <c r="N33" s="102" t="s">
        <v>260</v>
      </c>
      <c r="O33" s="104" t="s">
        <v>261</v>
      </c>
      <c r="P33" s="222" t="s">
        <v>260</v>
      </c>
      <c r="Q33" s="103" t="s">
        <v>261</v>
      </c>
      <c r="R33" s="137" t="s">
        <v>260</v>
      </c>
      <c r="S33" s="105" t="s">
        <v>261</v>
      </c>
      <c r="T33" s="341"/>
    </row>
    <row r="34" spans="1:21" ht="15.75" x14ac:dyDescent="0.25">
      <c r="A34" s="300"/>
      <c r="B34" s="306" t="s">
        <v>105</v>
      </c>
      <c r="C34" s="224"/>
      <c r="D34" s="221">
        <f t="shared" ref="D34:S34" si="4">SUM(D35:D40)</f>
        <v>305701.69300000003</v>
      </c>
      <c r="E34" s="197">
        <f t="shared" si="4"/>
        <v>303647.74600000004</v>
      </c>
      <c r="F34" s="198">
        <f t="shared" si="4"/>
        <v>1306298.1679999998</v>
      </c>
      <c r="G34" s="197">
        <f t="shared" si="4"/>
        <v>1286185.4130000002</v>
      </c>
      <c r="H34" s="199">
        <f t="shared" si="4"/>
        <v>378607.853</v>
      </c>
      <c r="I34" s="225">
        <f t="shared" si="4"/>
        <v>371179.109</v>
      </c>
      <c r="J34" s="221">
        <f t="shared" si="4"/>
        <v>214400.47700000001</v>
      </c>
      <c r="K34" s="197">
        <f t="shared" si="4"/>
        <v>202714.95400000003</v>
      </c>
      <c r="L34" s="198">
        <f t="shared" si="4"/>
        <v>918082.50899999996</v>
      </c>
      <c r="M34" s="197">
        <f t="shared" si="4"/>
        <v>857630.99099999992</v>
      </c>
      <c r="N34" s="199">
        <f t="shared" si="4"/>
        <v>133342.13500000001</v>
      </c>
      <c r="O34" s="210">
        <f t="shared" si="4"/>
        <v>137443.28099999999</v>
      </c>
      <c r="P34" s="348">
        <f t="shared" si="4"/>
        <v>91301.216</v>
      </c>
      <c r="Q34" s="191">
        <f t="shared" si="4"/>
        <v>100932.79200000002</v>
      </c>
      <c r="R34" s="190">
        <f t="shared" si="4"/>
        <v>388215.65900000004</v>
      </c>
      <c r="S34" s="191">
        <f t="shared" si="4"/>
        <v>428554.42200000002</v>
      </c>
      <c r="T34" s="341"/>
    </row>
    <row r="35" spans="1:21" x14ac:dyDescent="0.2">
      <c r="A35" s="300"/>
      <c r="B35" s="307" t="s">
        <v>106</v>
      </c>
      <c r="C35" s="251" t="s">
        <v>180</v>
      </c>
      <c r="D35" s="252">
        <v>178860.84299999999</v>
      </c>
      <c r="E35" s="253">
        <v>167509.084</v>
      </c>
      <c r="F35" s="138">
        <v>764690.174</v>
      </c>
      <c r="G35" s="79">
        <v>709706.772</v>
      </c>
      <c r="H35" s="252">
        <v>305188.69699999999</v>
      </c>
      <c r="I35" s="254">
        <v>299395.53899999999</v>
      </c>
      <c r="J35" s="297">
        <v>19984.815999999999</v>
      </c>
      <c r="K35" s="253">
        <v>24247.065999999999</v>
      </c>
      <c r="L35" s="138">
        <v>85535.641000000003</v>
      </c>
      <c r="M35" s="79">
        <v>102424.82</v>
      </c>
      <c r="N35" s="252">
        <v>25151.927</v>
      </c>
      <c r="O35" s="346">
        <v>28897.857</v>
      </c>
      <c r="P35" s="349">
        <v>158876.027</v>
      </c>
      <c r="Q35" s="256">
        <v>143262.01800000001</v>
      </c>
      <c r="R35" s="139">
        <f t="shared" ref="R35:R40" si="5">F35-L35</f>
        <v>679154.53300000005</v>
      </c>
      <c r="S35" s="140">
        <f t="shared" ref="S35:S40" si="6">G35-M35</f>
        <v>607281.95200000005</v>
      </c>
      <c r="T35" s="341"/>
      <c r="U35" s="280"/>
    </row>
    <row r="36" spans="1:21" x14ac:dyDescent="0.2">
      <c r="A36" s="300"/>
      <c r="B36" s="307" t="s">
        <v>107</v>
      </c>
      <c r="C36" s="251" t="s">
        <v>108</v>
      </c>
      <c r="D36" s="252">
        <v>16580.741000000002</v>
      </c>
      <c r="E36" s="253">
        <v>17423.488000000001</v>
      </c>
      <c r="F36" s="138">
        <v>70651.009000000005</v>
      </c>
      <c r="G36" s="79">
        <v>74060.760999999999</v>
      </c>
      <c r="H36" s="252">
        <v>8803.2810000000009</v>
      </c>
      <c r="I36" s="254">
        <v>10615.587</v>
      </c>
      <c r="J36" s="297">
        <v>57397.864000000001</v>
      </c>
      <c r="K36" s="253">
        <v>47194.42</v>
      </c>
      <c r="L36" s="138">
        <v>246072.171</v>
      </c>
      <c r="M36" s="79">
        <v>199366.76300000001</v>
      </c>
      <c r="N36" s="252">
        <v>42331.616999999998</v>
      </c>
      <c r="O36" s="346">
        <v>45627.338000000003</v>
      </c>
      <c r="P36" s="349">
        <v>-40817.123</v>
      </c>
      <c r="Q36" s="256">
        <v>-29770.931999999997</v>
      </c>
      <c r="R36" s="139">
        <f t="shared" si="5"/>
        <v>-175421.16200000001</v>
      </c>
      <c r="S36" s="140">
        <f t="shared" si="6"/>
        <v>-125306.00200000001</v>
      </c>
    </row>
    <row r="37" spans="1:21" x14ac:dyDescent="0.2">
      <c r="A37" s="300"/>
      <c r="B37" s="307" t="s">
        <v>109</v>
      </c>
      <c r="C37" s="251" t="s">
        <v>110</v>
      </c>
      <c r="D37" s="252">
        <v>6187.9570000000003</v>
      </c>
      <c r="E37" s="253">
        <v>5708.3469999999998</v>
      </c>
      <c r="F37" s="138">
        <v>26492.455000000002</v>
      </c>
      <c r="G37" s="79">
        <v>24162.691999999999</v>
      </c>
      <c r="H37" s="252">
        <v>5407.1220000000003</v>
      </c>
      <c r="I37" s="254">
        <v>5195.1819999999998</v>
      </c>
      <c r="J37" s="297">
        <v>27257.583999999999</v>
      </c>
      <c r="K37" s="253">
        <v>27804.452000000001</v>
      </c>
      <c r="L37" s="138">
        <v>116667.944</v>
      </c>
      <c r="M37" s="79">
        <v>117599.52899999999</v>
      </c>
      <c r="N37" s="252">
        <v>24179.52</v>
      </c>
      <c r="O37" s="346">
        <v>26402.969000000001</v>
      </c>
      <c r="P37" s="349">
        <v>-21069.627</v>
      </c>
      <c r="Q37" s="256">
        <v>-22096.105000000003</v>
      </c>
      <c r="R37" s="139">
        <f t="shared" si="5"/>
        <v>-90175.489000000001</v>
      </c>
      <c r="S37" s="140">
        <f t="shared" si="6"/>
        <v>-93436.837</v>
      </c>
      <c r="T37" s="341"/>
    </row>
    <row r="38" spans="1:21" x14ac:dyDescent="0.2">
      <c r="A38" s="300"/>
      <c r="B38" s="307" t="s">
        <v>111</v>
      </c>
      <c r="C38" s="251" t="s">
        <v>112</v>
      </c>
      <c r="D38" s="252">
        <v>10580.210999999999</v>
      </c>
      <c r="E38" s="253">
        <v>7657.7370000000001</v>
      </c>
      <c r="F38" s="138">
        <v>45133.605000000003</v>
      </c>
      <c r="G38" s="79">
        <v>32404.264999999999</v>
      </c>
      <c r="H38" s="252">
        <v>26231.559000000001</v>
      </c>
      <c r="I38" s="254">
        <v>21054.982</v>
      </c>
      <c r="J38" s="297">
        <v>8754.8760000000002</v>
      </c>
      <c r="K38" s="253">
        <v>7876.61</v>
      </c>
      <c r="L38" s="138">
        <v>37489.838000000003</v>
      </c>
      <c r="M38" s="79">
        <v>33293.514000000003</v>
      </c>
      <c r="N38" s="252">
        <v>10432.308999999999</v>
      </c>
      <c r="O38" s="346">
        <v>9394.1200000000008</v>
      </c>
      <c r="P38" s="349">
        <v>1825.3349999999991</v>
      </c>
      <c r="Q38" s="256">
        <v>-218.87299999999959</v>
      </c>
      <c r="R38" s="139">
        <f t="shared" si="5"/>
        <v>7643.7669999999998</v>
      </c>
      <c r="S38" s="140">
        <f t="shared" si="6"/>
        <v>-889.24900000000343</v>
      </c>
      <c r="T38" s="341"/>
    </row>
    <row r="39" spans="1:21" x14ac:dyDescent="0.2">
      <c r="A39" s="300"/>
      <c r="B39" s="307" t="s">
        <v>113</v>
      </c>
      <c r="C39" s="251" t="s">
        <v>114</v>
      </c>
      <c r="D39" s="252">
        <v>29655.573</v>
      </c>
      <c r="E39" s="253">
        <v>35046.447999999997</v>
      </c>
      <c r="F39" s="138">
        <v>126421.031</v>
      </c>
      <c r="G39" s="79">
        <v>148207.61799999999</v>
      </c>
      <c r="H39" s="252">
        <v>7632.5770000000002</v>
      </c>
      <c r="I39" s="254">
        <v>7914.6909999999998</v>
      </c>
      <c r="J39" s="297">
        <v>21564.294999999998</v>
      </c>
      <c r="K39" s="253">
        <v>20200.904999999999</v>
      </c>
      <c r="L39" s="138">
        <v>92163.510999999999</v>
      </c>
      <c r="M39" s="79">
        <v>85756.051999999996</v>
      </c>
      <c r="N39" s="252">
        <v>4443.7780000000002</v>
      </c>
      <c r="O39" s="346">
        <v>3643.701</v>
      </c>
      <c r="P39" s="349">
        <v>8091.2780000000021</v>
      </c>
      <c r="Q39" s="256">
        <v>14845.542999999998</v>
      </c>
      <c r="R39" s="139">
        <f t="shared" si="5"/>
        <v>34257.520000000004</v>
      </c>
      <c r="S39" s="140">
        <f t="shared" si="6"/>
        <v>62451.565999999992</v>
      </c>
    </row>
    <row r="40" spans="1:21" ht="13.5" thickBot="1" x14ac:dyDescent="0.25">
      <c r="A40" s="300"/>
      <c r="B40" s="308" t="s">
        <v>115</v>
      </c>
      <c r="C40" s="259" t="s">
        <v>116</v>
      </c>
      <c r="D40" s="260">
        <v>63836.368000000002</v>
      </c>
      <c r="E40" s="261">
        <v>70302.642000000007</v>
      </c>
      <c r="F40" s="141">
        <v>272909.89399999997</v>
      </c>
      <c r="G40" s="81">
        <v>297643.30499999999</v>
      </c>
      <c r="H40" s="260">
        <v>25344.616999999998</v>
      </c>
      <c r="I40" s="262">
        <v>27003.128000000001</v>
      </c>
      <c r="J40" s="298">
        <v>79441.042000000001</v>
      </c>
      <c r="K40" s="261">
        <v>75391.501000000004</v>
      </c>
      <c r="L40" s="141">
        <v>340153.40399999998</v>
      </c>
      <c r="M40" s="81">
        <v>319190.31300000002</v>
      </c>
      <c r="N40" s="260">
        <v>26802.984</v>
      </c>
      <c r="O40" s="347">
        <v>23477.295999999998</v>
      </c>
      <c r="P40" s="350">
        <v>-15604.673999999999</v>
      </c>
      <c r="Q40" s="264">
        <v>-5088.8589999999967</v>
      </c>
      <c r="R40" s="142">
        <f t="shared" si="5"/>
        <v>-67243.510000000009</v>
      </c>
      <c r="S40" s="143">
        <f t="shared" si="6"/>
        <v>-21547.008000000031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196</v>
      </c>
      <c r="H42" s="192"/>
    </row>
    <row r="43" spans="1:21" ht="14.25" x14ac:dyDescent="0.2">
      <c r="A43" s="300"/>
      <c r="B43" s="301"/>
      <c r="C43" s="144"/>
      <c r="D43" s="228" t="s">
        <v>99</v>
      </c>
      <c r="E43" s="72"/>
      <c r="F43" s="72"/>
      <c r="G43" s="72"/>
      <c r="H43" s="72"/>
      <c r="I43" s="73"/>
      <c r="J43" s="71" t="s">
        <v>100</v>
      </c>
      <c r="K43" s="72"/>
      <c r="L43" s="72"/>
      <c r="M43" s="72"/>
      <c r="N43" s="72"/>
      <c r="O43" s="73"/>
      <c r="P43" s="71" t="s">
        <v>119</v>
      </c>
      <c r="Q43" s="83"/>
      <c r="R43" s="133"/>
      <c r="S43" s="134"/>
    </row>
    <row r="44" spans="1:21" ht="14.25" x14ac:dyDescent="0.2">
      <c r="A44" s="300"/>
      <c r="B44" s="302" t="s">
        <v>101</v>
      </c>
      <c r="C44" s="145" t="s">
        <v>102</v>
      </c>
      <c r="D44" s="135" t="s">
        <v>103</v>
      </c>
      <c r="E44" s="75"/>
      <c r="F44" s="75" t="s">
        <v>161</v>
      </c>
      <c r="G44" s="75"/>
      <c r="H44" s="75" t="s">
        <v>104</v>
      </c>
      <c r="I44" s="76"/>
      <c r="J44" s="75" t="s">
        <v>103</v>
      </c>
      <c r="K44" s="75"/>
      <c r="L44" s="75" t="s">
        <v>161</v>
      </c>
      <c r="M44" s="75"/>
      <c r="N44" s="75" t="s">
        <v>104</v>
      </c>
      <c r="O44" s="76"/>
      <c r="P44" s="75" t="s">
        <v>103</v>
      </c>
      <c r="Q44" s="75"/>
      <c r="R44" s="135" t="s">
        <v>161</v>
      </c>
      <c r="S44" s="84"/>
    </row>
    <row r="45" spans="1:21" ht="13.5" thickBot="1" x14ac:dyDescent="0.25">
      <c r="A45" s="300"/>
      <c r="B45" s="303"/>
      <c r="C45" s="146"/>
      <c r="D45" s="222" t="s">
        <v>260</v>
      </c>
      <c r="E45" s="103" t="s">
        <v>261</v>
      </c>
      <c r="F45" s="136" t="s">
        <v>260</v>
      </c>
      <c r="G45" s="103" t="s">
        <v>261</v>
      </c>
      <c r="H45" s="102" t="s">
        <v>260</v>
      </c>
      <c r="I45" s="104" t="s">
        <v>261</v>
      </c>
      <c r="J45" s="222" t="s">
        <v>260</v>
      </c>
      <c r="K45" s="103" t="s">
        <v>261</v>
      </c>
      <c r="L45" s="136" t="s">
        <v>260</v>
      </c>
      <c r="M45" s="103" t="s">
        <v>261</v>
      </c>
      <c r="N45" s="102" t="s">
        <v>260</v>
      </c>
      <c r="O45" s="104" t="s">
        <v>261</v>
      </c>
      <c r="P45" s="222" t="s">
        <v>260</v>
      </c>
      <c r="Q45" s="103" t="s">
        <v>261</v>
      </c>
      <c r="R45" s="137" t="s">
        <v>260</v>
      </c>
      <c r="S45" s="105" t="s">
        <v>261</v>
      </c>
    </row>
    <row r="46" spans="1:21" ht="15.75" x14ac:dyDescent="0.25">
      <c r="A46" s="300"/>
      <c r="B46" s="265" t="s">
        <v>105</v>
      </c>
      <c r="C46" s="266"/>
      <c r="D46" s="221">
        <f t="shared" ref="D46:S46" si="7">SUM(D47:D52)</f>
        <v>1053118.898</v>
      </c>
      <c r="E46" s="197">
        <f t="shared" si="7"/>
        <v>1083603.48</v>
      </c>
      <c r="F46" s="198">
        <f>(SUM(F47:F52))/1</f>
        <v>4503682.1500000004</v>
      </c>
      <c r="G46" s="197">
        <f>(SUM(G47:G52))/1</f>
        <v>4586932.6290000007</v>
      </c>
      <c r="H46" s="199">
        <f t="shared" si="7"/>
        <v>746786.82499999995</v>
      </c>
      <c r="I46" s="225">
        <f t="shared" si="7"/>
        <v>771268.02599999984</v>
      </c>
      <c r="J46" s="221">
        <f t="shared" si="7"/>
        <v>579506.46499999997</v>
      </c>
      <c r="K46" s="197">
        <f t="shared" si="7"/>
        <v>578737.28</v>
      </c>
      <c r="L46" s="198">
        <f>(SUM(L47:L52))/1</f>
        <v>2480135.02</v>
      </c>
      <c r="M46" s="197">
        <f>(SUM(M47:M52))/1</f>
        <v>2449134.463</v>
      </c>
      <c r="N46" s="199">
        <f t="shared" si="7"/>
        <v>398839.44299999997</v>
      </c>
      <c r="O46" s="210">
        <f t="shared" si="7"/>
        <v>415403.67700000003</v>
      </c>
      <c r="P46" s="348">
        <f t="shared" si="7"/>
        <v>473612.43299999996</v>
      </c>
      <c r="Q46" s="191">
        <f t="shared" si="7"/>
        <v>504866.19999999995</v>
      </c>
      <c r="R46" s="190">
        <f t="shared" si="7"/>
        <v>2023547.1299999997</v>
      </c>
      <c r="S46" s="191">
        <f t="shared" si="7"/>
        <v>2137798.1660000002</v>
      </c>
    </row>
    <row r="47" spans="1:21" x14ac:dyDescent="0.2">
      <c r="A47" s="300"/>
      <c r="B47" s="299" t="s">
        <v>106</v>
      </c>
      <c r="C47" s="257" t="s">
        <v>180</v>
      </c>
      <c r="D47" s="195">
        <v>243771.67600000001</v>
      </c>
      <c r="E47" s="79">
        <v>232803.671</v>
      </c>
      <c r="F47" s="138">
        <v>1042306.458</v>
      </c>
      <c r="G47" s="79">
        <v>985971.66599999997</v>
      </c>
      <c r="H47" s="78">
        <v>393836.60100000002</v>
      </c>
      <c r="I47" s="226">
        <v>394120.09299999999</v>
      </c>
      <c r="J47" s="195">
        <v>102855.317</v>
      </c>
      <c r="K47" s="79">
        <v>104368.745</v>
      </c>
      <c r="L47" s="138">
        <v>439207.342</v>
      </c>
      <c r="M47" s="79">
        <v>441718.07900000003</v>
      </c>
      <c r="N47" s="78">
        <v>139539.48199999999</v>
      </c>
      <c r="O47" s="351">
        <v>152811.15100000001</v>
      </c>
      <c r="P47" s="353">
        <v>140916.359</v>
      </c>
      <c r="Q47" s="193">
        <v>128434.92600000001</v>
      </c>
      <c r="R47" s="139">
        <f t="shared" ref="R47:S52" si="8">F47-L47</f>
        <v>603099.11599999992</v>
      </c>
      <c r="S47" s="140">
        <f t="shared" si="8"/>
        <v>544253.58699999994</v>
      </c>
    </row>
    <row r="48" spans="1:21" x14ac:dyDescent="0.2">
      <c r="A48" s="300"/>
      <c r="B48" s="304" t="s">
        <v>107</v>
      </c>
      <c r="C48" s="257" t="s">
        <v>108</v>
      </c>
      <c r="D48" s="195">
        <v>80972.668999999994</v>
      </c>
      <c r="E48" s="79">
        <v>68793.925000000003</v>
      </c>
      <c r="F48" s="138">
        <v>347434.89399999997</v>
      </c>
      <c r="G48" s="79">
        <v>291799.09000000003</v>
      </c>
      <c r="H48" s="78">
        <v>35463.118999999999</v>
      </c>
      <c r="I48" s="226">
        <v>42665.163999999997</v>
      </c>
      <c r="J48" s="195">
        <v>106968.773</v>
      </c>
      <c r="K48" s="79">
        <v>95815.785000000003</v>
      </c>
      <c r="L48" s="138">
        <v>459196.554</v>
      </c>
      <c r="M48" s="79">
        <v>405198.12599999999</v>
      </c>
      <c r="N48" s="78">
        <v>65811.070999999996</v>
      </c>
      <c r="O48" s="351">
        <v>71007.907999999996</v>
      </c>
      <c r="P48" s="353">
        <v>-25996.104000000007</v>
      </c>
      <c r="Q48" s="193">
        <v>-27021.86</v>
      </c>
      <c r="R48" s="139">
        <f t="shared" si="8"/>
        <v>-111761.66000000003</v>
      </c>
      <c r="S48" s="140">
        <f t="shared" si="8"/>
        <v>-113399.03599999996</v>
      </c>
    </row>
    <row r="49" spans="1:19" x14ac:dyDescent="0.2">
      <c r="A49" s="300"/>
      <c r="B49" s="304" t="s">
        <v>109</v>
      </c>
      <c r="C49" s="257" t="s">
        <v>110</v>
      </c>
      <c r="D49" s="195">
        <v>76127.644</v>
      </c>
      <c r="E49" s="79">
        <v>80451.051999999996</v>
      </c>
      <c r="F49" s="138">
        <v>325849.91200000001</v>
      </c>
      <c r="G49" s="79">
        <v>340544.92700000003</v>
      </c>
      <c r="H49" s="78">
        <v>65002.637000000002</v>
      </c>
      <c r="I49" s="226">
        <v>66980.847999999998</v>
      </c>
      <c r="J49" s="195">
        <v>55333.599999999999</v>
      </c>
      <c r="K49" s="79">
        <v>56001.684000000001</v>
      </c>
      <c r="L49" s="138">
        <v>236991.54699999999</v>
      </c>
      <c r="M49" s="79">
        <v>236777.45800000001</v>
      </c>
      <c r="N49" s="78">
        <v>48545.93</v>
      </c>
      <c r="O49" s="351">
        <v>50513.775999999998</v>
      </c>
      <c r="P49" s="353">
        <v>20794.044000000002</v>
      </c>
      <c r="Q49" s="193">
        <v>24449.367999999995</v>
      </c>
      <c r="R49" s="139">
        <f t="shared" si="8"/>
        <v>88858.36500000002</v>
      </c>
      <c r="S49" s="140">
        <f t="shared" si="8"/>
        <v>103767.46900000001</v>
      </c>
    </row>
    <row r="50" spans="1:19" x14ac:dyDescent="0.2">
      <c r="A50" s="300"/>
      <c r="B50" s="304" t="s">
        <v>111</v>
      </c>
      <c r="C50" s="257" t="s">
        <v>112</v>
      </c>
      <c r="D50" s="195">
        <v>93942.581999999995</v>
      </c>
      <c r="E50" s="79">
        <v>69390.995999999999</v>
      </c>
      <c r="F50" s="138">
        <v>401749.99900000001</v>
      </c>
      <c r="G50" s="79">
        <v>293450.99900000001</v>
      </c>
      <c r="H50" s="78">
        <v>82493.489000000001</v>
      </c>
      <c r="I50" s="226">
        <v>79533.983999999997</v>
      </c>
      <c r="J50" s="195">
        <v>35685.985999999997</v>
      </c>
      <c r="K50" s="79">
        <v>30649.223999999998</v>
      </c>
      <c r="L50" s="138">
        <v>152515.321</v>
      </c>
      <c r="M50" s="79">
        <v>129595.039</v>
      </c>
      <c r="N50" s="78">
        <v>71005.421000000002</v>
      </c>
      <c r="O50" s="351">
        <v>67046.380999999994</v>
      </c>
      <c r="P50" s="353">
        <v>58256.595999999998</v>
      </c>
      <c r="Q50" s="193">
        <v>38741.771999999997</v>
      </c>
      <c r="R50" s="139">
        <f t="shared" si="8"/>
        <v>249234.67800000001</v>
      </c>
      <c r="S50" s="140">
        <f t="shared" si="8"/>
        <v>163855.96000000002</v>
      </c>
    </row>
    <row r="51" spans="1:19" x14ac:dyDescent="0.2">
      <c r="A51" s="300"/>
      <c r="B51" s="304" t="s">
        <v>113</v>
      </c>
      <c r="C51" s="257" t="s">
        <v>114</v>
      </c>
      <c r="D51" s="195">
        <v>175394.12700000001</v>
      </c>
      <c r="E51" s="79">
        <v>226040.53200000001</v>
      </c>
      <c r="F51" s="138">
        <v>748897.48400000005</v>
      </c>
      <c r="G51" s="79">
        <v>955852.75100000005</v>
      </c>
      <c r="H51" s="78">
        <v>39868.205000000002</v>
      </c>
      <c r="I51" s="226">
        <v>48042.07</v>
      </c>
      <c r="J51" s="195">
        <v>63173.254000000001</v>
      </c>
      <c r="K51" s="79">
        <v>76228.623000000007</v>
      </c>
      <c r="L51" s="138">
        <v>270104.81400000001</v>
      </c>
      <c r="M51" s="79">
        <v>322766.70799999998</v>
      </c>
      <c r="N51" s="78">
        <v>12509.821</v>
      </c>
      <c r="O51" s="351">
        <v>13994.456</v>
      </c>
      <c r="P51" s="353">
        <v>112220.87300000001</v>
      </c>
      <c r="Q51" s="193">
        <v>149811.90899999999</v>
      </c>
      <c r="R51" s="139">
        <f t="shared" si="8"/>
        <v>478792.67000000004</v>
      </c>
      <c r="S51" s="140">
        <f t="shared" si="8"/>
        <v>633086.04300000006</v>
      </c>
    </row>
    <row r="52" spans="1:19" ht="13.5" thickBot="1" x14ac:dyDescent="0.25">
      <c r="A52" s="300"/>
      <c r="B52" s="305" t="s">
        <v>115</v>
      </c>
      <c r="C52" s="258" t="s">
        <v>116</v>
      </c>
      <c r="D52" s="196">
        <v>382910.2</v>
      </c>
      <c r="E52" s="81">
        <v>406123.304</v>
      </c>
      <c r="F52" s="141">
        <v>1637443.4029999999</v>
      </c>
      <c r="G52" s="81">
        <v>1719313.196</v>
      </c>
      <c r="H52" s="80">
        <v>130122.774</v>
      </c>
      <c r="I52" s="227">
        <v>139925.867</v>
      </c>
      <c r="J52" s="196">
        <v>215489.535</v>
      </c>
      <c r="K52" s="81">
        <v>215673.21900000001</v>
      </c>
      <c r="L52" s="141">
        <v>922119.44200000004</v>
      </c>
      <c r="M52" s="81">
        <v>913079.05299999996</v>
      </c>
      <c r="N52" s="80">
        <v>61427.718000000001</v>
      </c>
      <c r="O52" s="352">
        <v>60030.004999999997</v>
      </c>
      <c r="P52" s="354">
        <v>167420.66500000001</v>
      </c>
      <c r="Q52" s="194">
        <v>190450.08499999999</v>
      </c>
      <c r="R52" s="142">
        <f t="shared" si="8"/>
        <v>715323.96099999989</v>
      </c>
      <c r="S52" s="143">
        <f t="shared" si="8"/>
        <v>806234.14300000004</v>
      </c>
    </row>
    <row r="53" spans="1:19" x14ac:dyDescent="0.2">
      <c r="J53" s="192"/>
      <c r="O53" s="192"/>
    </row>
    <row r="54" spans="1:19" ht="14.25" x14ac:dyDescent="0.2">
      <c r="C54" s="87" t="s">
        <v>123</v>
      </c>
      <c r="H54" s="192"/>
      <c r="I54" s="192"/>
      <c r="J54" s="192"/>
      <c r="K54" s="192"/>
      <c r="L54" s="192"/>
      <c r="M54" s="192"/>
      <c r="Q54" s="280"/>
    </row>
    <row r="55" spans="1:19" x14ac:dyDescent="0.2">
      <c r="G55" s="192"/>
      <c r="J55" s="192"/>
      <c r="K55" s="192"/>
      <c r="L55" s="192"/>
      <c r="N55" s="192"/>
      <c r="O55" s="192"/>
    </row>
    <row r="57" spans="1:19" x14ac:dyDescent="0.2">
      <c r="H57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V84"/>
  <sheetViews>
    <sheetView workbookViewId="0">
      <selection activeCell="P63" sqref="P6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8" ht="13.5" thickBot="1" x14ac:dyDescent="0.25">
      <c r="BF1" s="130"/>
    </row>
    <row r="3" spans="2:178" x14ac:dyDescent="0.2">
      <c r="B3" s="54" t="s">
        <v>81</v>
      </c>
    </row>
    <row r="5" spans="2:178" x14ac:dyDescent="0.2">
      <c r="B5" t="s">
        <v>118</v>
      </c>
    </row>
    <row r="6" spans="2:178" x14ac:dyDescent="0.2">
      <c r="BL6" s="131"/>
      <c r="BZ6" s="68"/>
    </row>
    <row r="7" spans="2:178" ht="13.5" thickBot="1" x14ac:dyDescent="0.25"/>
    <row r="8" spans="2:178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96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98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149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153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155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160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168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170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177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198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200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204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222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236</v>
      </c>
      <c r="FP8" s="44" t="s">
        <v>65</v>
      </c>
      <c r="FQ8" s="44" t="s">
        <v>66</v>
      </c>
      <c r="FR8" s="44" t="s">
        <v>67</v>
      </c>
      <c r="FS8" s="44" t="s">
        <v>68</v>
      </c>
      <c r="FT8" s="44" t="s">
        <v>69</v>
      </c>
      <c r="FU8" s="44" t="s">
        <v>70</v>
      </c>
      <c r="FV8" s="44" t="s">
        <v>71</v>
      </c>
    </row>
    <row r="9" spans="2:178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  <c r="FT9" s="120">
        <v>33.56</v>
      </c>
      <c r="FU9" s="120">
        <v>33.700000000000003</v>
      </c>
      <c r="FV9" s="120"/>
    </row>
    <row r="10" spans="2:178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  <c r="FT10" s="120">
        <v>32.56</v>
      </c>
      <c r="FU10" s="120">
        <v>33.19</v>
      </c>
      <c r="FV10" s="120"/>
    </row>
    <row r="11" spans="2:178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  <c r="FT11" s="120">
        <v>30.4</v>
      </c>
      <c r="FU11" s="120">
        <v>30.42</v>
      </c>
      <c r="FV11" s="120"/>
    </row>
    <row r="12" spans="2:178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  <c r="FT12" s="121">
        <v>30.59</v>
      </c>
      <c r="FU12" s="121">
        <v>30.77</v>
      </c>
      <c r="FV12" s="121"/>
    </row>
    <row r="13" spans="2:178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  <c r="FT13" s="122">
        <v>30.78</v>
      </c>
      <c r="FU13" s="122">
        <v>28.23</v>
      </c>
      <c r="FV13" s="122"/>
    </row>
    <row r="14" spans="2:178" ht="13.5" thickBot="1" x14ac:dyDescent="0.25"/>
    <row r="15" spans="2:178" ht="13.5" thickBot="1" x14ac:dyDescent="0.25">
      <c r="B15" s="67"/>
      <c r="C15" t="s">
        <v>97</v>
      </c>
      <c r="CF15" s="130"/>
      <c r="CG15" s="130" t="s">
        <v>258</v>
      </c>
      <c r="CH15" s="327" t="s">
        <v>259</v>
      </c>
    </row>
    <row r="16" spans="2:178" x14ac:dyDescent="0.2">
      <c r="CF16" s="328" t="s">
        <v>211</v>
      </c>
      <c r="CG16" s="328">
        <v>56.68</v>
      </c>
      <c r="CH16" s="329">
        <v>55.96</v>
      </c>
    </row>
    <row r="17" spans="3:86" x14ac:dyDescent="0.2">
      <c r="Z17" s="68"/>
      <c r="CF17" s="330" t="s">
        <v>213</v>
      </c>
      <c r="CG17" s="330">
        <v>53.21</v>
      </c>
      <c r="CH17" s="331">
        <v>50.85</v>
      </c>
    </row>
    <row r="18" spans="3:86" x14ac:dyDescent="0.2">
      <c r="CF18" s="330" t="s">
        <v>171</v>
      </c>
      <c r="CG18" s="330">
        <v>39.590000000000003</v>
      </c>
      <c r="CH18" s="331">
        <v>38.83</v>
      </c>
    </row>
    <row r="19" spans="3:86" x14ac:dyDescent="0.2">
      <c r="CF19" s="330" t="s">
        <v>143</v>
      </c>
      <c r="CG19" s="330">
        <v>36.08</v>
      </c>
      <c r="CH19" s="331">
        <v>37.659999999999997</v>
      </c>
    </row>
    <row r="20" spans="3:86" x14ac:dyDescent="0.2">
      <c r="CF20" s="330" t="s">
        <v>141</v>
      </c>
      <c r="CG20" s="330">
        <v>35.81</v>
      </c>
      <c r="CH20" s="331">
        <v>37.51</v>
      </c>
    </row>
    <row r="21" spans="3:86" x14ac:dyDescent="0.2">
      <c r="CF21" s="330" t="s">
        <v>76</v>
      </c>
      <c r="CG21" s="330">
        <v>35.76</v>
      </c>
      <c r="CH21" s="331">
        <v>35.11</v>
      </c>
    </row>
    <row r="22" spans="3:86" x14ac:dyDescent="0.2">
      <c r="CF22" s="330" t="s">
        <v>215</v>
      </c>
      <c r="CG22" s="330">
        <v>35.75</v>
      </c>
      <c r="CH22" s="331">
        <v>38.5</v>
      </c>
    </row>
    <row r="23" spans="3:86" x14ac:dyDescent="0.2">
      <c r="CF23" s="330" t="s">
        <v>131</v>
      </c>
      <c r="CG23" s="330">
        <v>35.26</v>
      </c>
      <c r="CH23" s="331">
        <v>37.15</v>
      </c>
    </row>
    <row r="24" spans="3:86" x14ac:dyDescent="0.2">
      <c r="CF24" s="330" t="s">
        <v>136</v>
      </c>
      <c r="CG24" s="330">
        <v>35.119999999999997</v>
      </c>
      <c r="CH24" s="331">
        <v>37.700000000000003</v>
      </c>
    </row>
    <row r="25" spans="3:86" x14ac:dyDescent="0.2">
      <c r="CF25" s="330" t="s">
        <v>77</v>
      </c>
      <c r="CG25" s="330">
        <v>33.83</v>
      </c>
      <c r="CH25" s="331">
        <v>37.44</v>
      </c>
    </row>
    <row r="26" spans="3:86" x14ac:dyDescent="0.2">
      <c r="CF26" s="330" t="s">
        <v>132</v>
      </c>
      <c r="CG26" s="330">
        <v>33.409999999999997</v>
      </c>
      <c r="CH26" s="331">
        <v>37.68</v>
      </c>
    </row>
    <row r="27" spans="3:86" x14ac:dyDescent="0.2">
      <c r="CF27" s="330" t="s">
        <v>154</v>
      </c>
      <c r="CG27" s="330">
        <v>33.29</v>
      </c>
      <c r="CH27" s="331">
        <v>37.99</v>
      </c>
    </row>
    <row r="28" spans="3:86" x14ac:dyDescent="0.2">
      <c r="CF28" s="330" t="s">
        <v>214</v>
      </c>
      <c r="CG28" s="330">
        <v>32.49</v>
      </c>
      <c r="CH28" s="331">
        <v>35.020000000000003</v>
      </c>
    </row>
    <row r="29" spans="3:86" x14ac:dyDescent="0.2">
      <c r="CF29" s="330" t="s">
        <v>217</v>
      </c>
      <c r="CG29" s="330">
        <v>32.19</v>
      </c>
      <c r="CH29" s="331">
        <v>30.97</v>
      </c>
    </row>
    <row r="30" spans="3:86" x14ac:dyDescent="0.2">
      <c r="CF30" s="330" t="s">
        <v>137</v>
      </c>
      <c r="CG30" s="330">
        <v>31.82</v>
      </c>
      <c r="CH30" s="331">
        <v>36.06</v>
      </c>
    </row>
    <row r="31" spans="3:86" x14ac:dyDescent="0.2">
      <c r="CF31" s="330" t="s">
        <v>206</v>
      </c>
      <c r="CG31" s="330">
        <v>31.65</v>
      </c>
      <c r="CH31" s="331">
        <v>29.95</v>
      </c>
    </row>
    <row r="32" spans="3:86" ht="14.25" x14ac:dyDescent="0.2">
      <c r="C32" s="54" t="s">
        <v>82</v>
      </c>
      <c r="CF32" s="330" t="s">
        <v>80</v>
      </c>
      <c r="CG32" s="330">
        <v>31.17</v>
      </c>
      <c r="CH32" s="331">
        <v>32.08</v>
      </c>
    </row>
    <row r="33" spans="84:86" x14ac:dyDescent="0.2">
      <c r="CF33" s="330" t="s">
        <v>79</v>
      </c>
      <c r="CG33" s="330">
        <v>30.82</v>
      </c>
      <c r="CH33" s="331">
        <v>30.91</v>
      </c>
    </row>
    <row r="34" spans="84:86" x14ac:dyDescent="0.2">
      <c r="CF34" s="336" t="s">
        <v>78</v>
      </c>
      <c r="CG34" s="336">
        <v>30.72</v>
      </c>
      <c r="CH34" s="337">
        <v>32.57</v>
      </c>
    </row>
    <row r="35" spans="84:86" x14ac:dyDescent="0.2">
      <c r="CF35" s="330" t="s">
        <v>133</v>
      </c>
      <c r="CG35" s="330">
        <v>30.49</v>
      </c>
      <c r="CH35" s="331">
        <v>30.68</v>
      </c>
    </row>
    <row r="36" spans="84:86" x14ac:dyDescent="0.2">
      <c r="CF36" s="330" t="s">
        <v>197</v>
      </c>
      <c r="CG36" s="330">
        <v>30.34</v>
      </c>
      <c r="CH36" s="331">
        <v>32.94</v>
      </c>
    </row>
    <row r="37" spans="84:86" x14ac:dyDescent="0.2">
      <c r="CF37" s="330" t="s">
        <v>216</v>
      </c>
      <c r="CG37" s="330">
        <v>29.89</v>
      </c>
      <c r="CH37" s="331">
        <v>30.56</v>
      </c>
    </row>
    <row r="38" spans="84:86" x14ac:dyDescent="0.2">
      <c r="CF38" s="330" t="s">
        <v>152</v>
      </c>
      <c r="CG38" s="330">
        <v>29.79</v>
      </c>
      <c r="CH38" s="331">
        <v>29.85</v>
      </c>
    </row>
    <row r="39" spans="84:86" x14ac:dyDescent="0.2">
      <c r="CF39" s="330" t="s">
        <v>140</v>
      </c>
      <c r="CG39" s="330">
        <v>29.38</v>
      </c>
      <c r="CH39" s="331">
        <v>29.84</v>
      </c>
    </row>
    <row r="40" spans="84:86" x14ac:dyDescent="0.2">
      <c r="CF40" s="330" t="s">
        <v>144</v>
      </c>
      <c r="CG40" s="330">
        <v>29</v>
      </c>
      <c r="CH40" s="331">
        <v>26.91</v>
      </c>
    </row>
    <row r="41" spans="84:86" x14ac:dyDescent="0.2">
      <c r="CF41" s="330" t="s">
        <v>218</v>
      </c>
      <c r="CG41" s="330">
        <v>28.33</v>
      </c>
      <c r="CH41" s="331">
        <v>30.47</v>
      </c>
    </row>
    <row r="42" spans="84:86" x14ac:dyDescent="0.2">
      <c r="CF42" s="330" t="s">
        <v>134</v>
      </c>
      <c r="CG42" s="330">
        <v>27.97</v>
      </c>
      <c r="CH42" s="331">
        <v>30.05</v>
      </c>
    </row>
    <row r="43" spans="84:86" ht="13.5" thickBot="1" x14ac:dyDescent="0.25">
      <c r="CF43" s="330" t="s">
        <v>156</v>
      </c>
      <c r="CG43" s="330">
        <v>25.74</v>
      </c>
      <c r="CH43" s="331">
        <v>28.65</v>
      </c>
    </row>
    <row r="44" spans="84:86" ht="13.5" thickBot="1" x14ac:dyDescent="0.25">
      <c r="CF44" s="130" t="s">
        <v>219</v>
      </c>
      <c r="CG44" s="130">
        <v>33.630000000000003</v>
      </c>
      <c r="CH44" s="327">
        <v>35.25</v>
      </c>
    </row>
    <row r="46" spans="84:86" ht="13.5" thickBot="1" x14ac:dyDescent="0.25"/>
    <row r="47" spans="84:86" ht="13.5" thickBot="1" x14ac:dyDescent="0.25">
      <c r="CF47" s="338"/>
      <c r="CG47" s="130" t="s">
        <v>232</v>
      </c>
      <c r="CH47" s="130" t="s">
        <v>221</v>
      </c>
    </row>
    <row r="48" spans="84:86" x14ac:dyDescent="0.2">
      <c r="CF48" s="328" t="s">
        <v>211</v>
      </c>
      <c r="CG48" s="329">
        <v>55.88</v>
      </c>
      <c r="CH48" s="329">
        <v>56</v>
      </c>
    </row>
    <row r="49" spans="2:86" x14ac:dyDescent="0.2">
      <c r="B49" s="61"/>
      <c r="C49" s="61"/>
      <c r="D49" s="61"/>
      <c r="E49" s="61"/>
      <c r="CF49" s="330" t="s">
        <v>171</v>
      </c>
      <c r="CG49" s="331">
        <v>38.79</v>
      </c>
      <c r="CH49" s="331">
        <v>38.65</v>
      </c>
    </row>
    <row r="50" spans="2:86" x14ac:dyDescent="0.2">
      <c r="CF50" s="330" t="s">
        <v>215</v>
      </c>
      <c r="CG50" s="331">
        <v>37.96</v>
      </c>
      <c r="CH50" s="331">
        <v>28.38</v>
      </c>
    </row>
    <row r="51" spans="2:86" x14ac:dyDescent="0.2">
      <c r="CF51" s="330" t="s">
        <v>154</v>
      </c>
      <c r="CG51" s="331">
        <v>37.94</v>
      </c>
      <c r="CH51" s="331">
        <v>30.7</v>
      </c>
    </row>
    <row r="52" spans="2:86" x14ac:dyDescent="0.2">
      <c r="CF52" s="330" t="s">
        <v>143</v>
      </c>
      <c r="CG52" s="331">
        <v>37.630000000000003</v>
      </c>
      <c r="CH52" s="331">
        <v>37.200000000000003</v>
      </c>
    </row>
    <row r="53" spans="2:86" x14ac:dyDescent="0.2">
      <c r="CF53" s="330" t="s">
        <v>136</v>
      </c>
      <c r="CG53" s="331">
        <v>37.340000000000003</v>
      </c>
      <c r="CH53" s="331">
        <v>31.17</v>
      </c>
    </row>
    <row r="54" spans="2:86" x14ac:dyDescent="0.2">
      <c r="CF54" s="330" t="s">
        <v>131</v>
      </c>
      <c r="CG54" s="331">
        <v>37.020000000000003</v>
      </c>
      <c r="CH54" s="331">
        <v>31.99</v>
      </c>
    </row>
    <row r="55" spans="2:86" x14ac:dyDescent="0.2">
      <c r="CF55" s="330" t="s">
        <v>141</v>
      </c>
      <c r="CG55" s="331">
        <v>36.79</v>
      </c>
      <c r="CH55" s="331">
        <v>28.68</v>
      </c>
    </row>
    <row r="56" spans="2:86" x14ac:dyDescent="0.2">
      <c r="CF56" s="330" t="s">
        <v>132</v>
      </c>
      <c r="CG56" s="331">
        <v>36.42</v>
      </c>
      <c r="CH56" s="331">
        <v>28.1</v>
      </c>
    </row>
    <row r="57" spans="2:86" x14ac:dyDescent="0.2">
      <c r="CF57" s="330" t="s">
        <v>77</v>
      </c>
      <c r="CG57" s="331">
        <v>36.409999999999997</v>
      </c>
      <c r="CH57" s="331">
        <v>27.38</v>
      </c>
    </row>
    <row r="58" spans="2:86" x14ac:dyDescent="0.2">
      <c r="CF58" s="330" t="s">
        <v>214</v>
      </c>
      <c r="CG58" s="331">
        <v>35.42</v>
      </c>
      <c r="CH58" s="331">
        <v>28</v>
      </c>
    </row>
    <row r="59" spans="2:86" x14ac:dyDescent="0.2">
      <c r="CF59" s="330" t="s">
        <v>137</v>
      </c>
      <c r="CG59" s="331">
        <v>35.049999999999997</v>
      </c>
      <c r="CH59" s="331">
        <v>26.7</v>
      </c>
    </row>
    <row r="60" spans="2:86" x14ac:dyDescent="0.2">
      <c r="CF60" s="330" t="s">
        <v>76</v>
      </c>
      <c r="CG60" s="331">
        <v>34.4</v>
      </c>
      <c r="CH60" s="331">
        <v>30.18</v>
      </c>
    </row>
    <row r="61" spans="2:86" x14ac:dyDescent="0.2">
      <c r="CF61" s="330" t="s">
        <v>197</v>
      </c>
      <c r="CG61" s="331">
        <v>32.68</v>
      </c>
      <c r="CH61" s="331">
        <v>23.76</v>
      </c>
    </row>
    <row r="62" spans="2:86" x14ac:dyDescent="0.2">
      <c r="CF62" s="336" t="s">
        <v>78</v>
      </c>
      <c r="CG62" s="337">
        <v>32.369999999999997</v>
      </c>
      <c r="CH62" s="337">
        <v>25.96</v>
      </c>
    </row>
    <row r="63" spans="2:86" x14ac:dyDescent="0.2">
      <c r="CF63" s="330" t="s">
        <v>217</v>
      </c>
      <c r="CG63" s="331">
        <v>31.89</v>
      </c>
      <c r="CH63" s="331">
        <v>27.18</v>
      </c>
    </row>
    <row r="64" spans="2:86" x14ac:dyDescent="0.2">
      <c r="CF64" s="362" t="s">
        <v>80</v>
      </c>
      <c r="CG64" s="363">
        <v>31.59</v>
      </c>
      <c r="CH64" s="363">
        <v>24.08</v>
      </c>
    </row>
    <row r="65" spans="84:86" x14ac:dyDescent="0.2">
      <c r="CF65" s="330" t="s">
        <v>79</v>
      </c>
      <c r="CG65" s="331">
        <v>30.99</v>
      </c>
      <c r="CH65" s="331">
        <v>25.31</v>
      </c>
    </row>
    <row r="66" spans="84:86" x14ac:dyDescent="0.2">
      <c r="CF66" s="330" t="s">
        <v>133</v>
      </c>
      <c r="CG66" s="331">
        <v>30.96</v>
      </c>
      <c r="CH66" s="331">
        <v>29.12</v>
      </c>
    </row>
    <row r="67" spans="84:86" x14ac:dyDescent="0.2">
      <c r="CF67" s="330" t="s">
        <v>134</v>
      </c>
      <c r="CG67" s="331">
        <v>30.61</v>
      </c>
      <c r="CH67" s="331">
        <v>21.72</v>
      </c>
    </row>
    <row r="68" spans="84:86" x14ac:dyDescent="0.2">
      <c r="CF68" s="330" t="s">
        <v>218</v>
      </c>
      <c r="CG68" s="331">
        <v>30.48</v>
      </c>
      <c r="CH68" s="331">
        <v>23.8</v>
      </c>
    </row>
    <row r="69" spans="84:86" x14ac:dyDescent="0.2">
      <c r="CF69" s="330" t="s">
        <v>216</v>
      </c>
      <c r="CG69" s="331">
        <v>30.32</v>
      </c>
      <c r="CH69" s="331">
        <v>25.28</v>
      </c>
    </row>
    <row r="70" spans="84:86" x14ac:dyDescent="0.2">
      <c r="CF70" s="330" t="s">
        <v>156</v>
      </c>
      <c r="CG70" s="331">
        <v>29.76</v>
      </c>
      <c r="CH70" s="331">
        <v>21.63</v>
      </c>
    </row>
    <row r="71" spans="84:86" x14ac:dyDescent="0.2">
      <c r="CF71" s="330" t="s">
        <v>152</v>
      </c>
      <c r="CG71" s="331">
        <v>29.68</v>
      </c>
      <c r="CH71" s="331">
        <v>27.77</v>
      </c>
    </row>
    <row r="72" spans="84:86" ht="13.5" thickBot="1" x14ac:dyDescent="0.25">
      <c r="CF72" s="330" t="s">
        <v>144</v>
      </c>
      <c r="CG72" s="331">
        <v>29.19</v>
      </c>
      <c r="CH72" s="331">
        <v>25.66</v>
      </c>
    </row>
    <row r="73" spans="84:86" ht="13.5" thickBot="1" x14ac:dyDescent="0.25">
      <c r="CF73" s="130" t="s">
        <v>219</v>
      </c>
      <c r="CG73" s="327">
        <v>34.86</v>
      </c>
      <c r="CH73" s="327">
        <v>28.46</v>
      </c>
    </row>
    <row r="84" spans="2:7" ht="18.75" x14ac:dyDescent="0.25">
      <c r="B84" s="462" t="s">
        <v>225</v>
      </c>
      <c r="C84" s="463"/>
      <c r="D84" s="463"/>
      <c r="E84" s="463"/>
      <c r="F84" s="463"/>
      <c r="G84" s="463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62" sqref="U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1" sqref="P11"/>
    </sheetView>
  </sheetViews>
  <sheetFormatPr defaultRowHeight="12.75" x14ac:dyDescent="0.2"/>
  <cols>
    <col min="1" max="1" width="9.140625" style="270"/>
    <col min="2" max="2" width="23.28515625" style="270" customWidth="1"/>
    <col min="3" max="16384" width="9.140625" style="270"/>
  </cols>
  <sheetData>
    <row r="2" spans="2:13" ht="15.75" x14ac:dyDescent="0.25">
      <c r="B2" s="124" t="s">
        <v>195</v>
      </c>
      <c r="G2" s="271"/>
    </row>
    <row r="5" spans="2:13" ht="13.5" thickBot="1" x14ac:dyDescent="0.25"/>
    <row r="6" spans="2:13" ht="16.5" customHeight="1" thickBot="1" x14ac:dyDescent="0.25">
      <c r="B6" s="464" t="s">
        <v>86</v>
      </c>
      <c r="C6" s="466" t="s">
        <v>182</v>
      </c>
      <c r="D6" s="467"/>
      <c r="E6" s="467"/>
      <c r="F6" s="467"/>
      <c r="G6" s="467"/>
      <c r="H6" s="467"/>
      <c r="I6" s="466" t="s">
        <v>183</v>
      </c>
      <c r="J6" s="467"/>
      <c r="K6" s="467"/>
      <c r="L6" s="467"/>
      <c r="M6" s="468"/>
    </row>
    <row r="7" spans="2:13" ht="16.5" customHeight="1" thickBot="1" x14ac:dyDescent="0.25">
      <c r="B7" s="465"/>
      <c r="C7" s="272" t="s">
        <v>229</v>
      </c>
      <c r="D7" s="273" t="s">
        <v>240</v>
      </c>
      <c r="E7" s="273" t="s">
        <v>184</v>
      </c>
      <c r="F7" s="274" t="s">
        <v>185</v>
      </c>
      <c r="G7" s="273" t="s">
        <v>186</v>
      </c>
      <c r="H7" s="275" t="s">
        <v>187</v>
      </c>
      <c r="I7" s="276" t="s">
        <v>230</v>
      </c>
      <c r="J7" s="273" t="s">
        <v>188</v>
      </c>
      <c r="K7" s="274" t="s">
        <v>185</v>
      </c>
      <c r="L7" s="273" t="s">
        <v>189</v>
      </c>
      <c r="M7" s="273" t="s">
        <v>190</v>
      </c>
    </row>
    <row r="8" spans="2:13" ht="30" customHeight="1" thickBot="1" x14ac:dyDescent="0.25">
      <c r="B8" s="460" t="s">
        <v>255</v>
      </c>
      <c r="C8" s="283">
        <v>131.63</v>
      </c>
      <c r="D8" s="284"/>
      <c r="E8" s="284">
        <v>131.53</v>
      </c>
      <c r="F8" s="285">
        <v>141.66999999999999</v>
      </c>
      <c r="G8" s="284">
        <v>138.97</v>
      </c>
      <c r="H8" s="286">
        <v>107.26</v>
      </c>
      <c r="I8" s="287"/>
      <c r="J8" s="277">
        <v>100.07602828252109</v>
      </c>
      <c r="K8" s="278">
        <v>92.913107926872314</v>
      </c>
      <c r="L8" s="277">
        <v>94.718284521839252</v>
      </c>
      <c r="M8" s="277">
        <v>122.72049226179377</v>
      </c>
    </row>
    <row r="9" spans="2:13" ht="30" customHeight="1" thickBot="1" x14ac:dyDescent="0.25">
      <c r="B9" s="460" t="s">
        <v>191</v>
      </c>
      <c r="C9" s="283">
        <v>630.19000000000005</v>
      </c>
      <c r="D9" s="284">
        <v>641.05100000000004</v>
      </c>
      <c r="E9" s="342">
        <v>600.20000000000005</v>
      </c>
      <c r="F9" s="285">
        <v>616.41999999999996</v>
      </c>
      <c r="G9" s="284">
        <v>700.52</v>
      </c>
      <c r="H9" s="286">
        <v>778.41</v>
      </c>
      <c r="I9" s="279">
        <v>98.305751024489481</v>
      </c>
      <c r="J9" s="277">
        <v>104.99666777740754</v>
      </c>
      <c r="K9" s="278">
        <v>102.23386651958083</v>
      </c>
      <c r="L9" s="277">
        <v>89.960315194427011</v>
      </c>
      <c r="M9" s="277">
        <v>80.95862077825312</v>
      </c>
    </row>
    <row r="10" spans="2:13" ht="30" customHeight="1" thickBot="1" x14ac:dyDescent="0.25">
      <c r="B10" s="460" t="s">
        <v>192</v>
      </c>
      <c r="C10" s="283">
        <v>1175.54</v>
      </c>
      <c r="D10" s="284">
        <v>1220.47</v>
      </c>
      <c r="E10" s="342">
        <v>1190.67</v>
      </c>
      <c r="F10" s="285">
        <v>1108.33</v>
      </c>
      <c r="G10" s="284">
        <v>1356.71</v>
      </c>
      <c r="H10" s="286">
        <v>999.74</v>
      </c>
      <c r="I10" s="279">
        <v>96.318631346940109</v>
      </c>
      <c r="J10" s="277">
        <v>98.729286872097219</v>
      </c>
      <c r="K10" s="278">
        <v>106.06407838820569</v>
      </c>
      <c r="L10" s="277">
        <v>86.646372474589256</v>
      </c>
      <c r="M10" s="277">
        <v>117.58457198871706</v>
      </c>
    </row>
    <row r="11" spans="2:13" ht="30" customHeight="1" thickBot="1" x14ac:dyDescent="0.25">
      <c r="B11" s="460" t="s">
        <v>193</v>
      </c>
      <c r="C11" s="283">
        <v>2117.37</v>
      </c>
      <c r="D11" s="284">
        <v>2136.87</v>
      </c>
      <c r="E11" s="342">
        <v>2316.5300000000002</v>
      </c>
      <c r="F11" s="285">
        <v>1743.25</v>
      </c>
      <c r="G11" s="284">
        <v>2394</v>
      </c>
      <c r="H11" s="286">
        <v>1760.97</v>
      </c>
      <c r="I11" s="279">
        <v>99.087450336239456</v>
      </c>
      <c r="J11" s="277">
        <v>91.402658286316168</v>
      </c>
      <c r="K11" s="278">
        <v>121.46106410440269</v>
      </c>
      <c r="L11" s="277">
        <v>88.444862155388478</v>
      </c>
      <c r="M11" s="277">
        <v>120.23884563621186</v>
      </c>
    </row>
    <row r="12" spans="2:13" ht="30" customHeight="1" thickBot="1" x14ac:dyDescent="0.25">
      <c r="B12" s="460" t="s">
        <v>194</v>
      </c>
      <c r="C12" s="283">
        <v>2307.6999999999998</v>
      </c>
      <c r="D12" s="284">
        <v>2348.5569999999998</v>
      </c>
      <c r="E12" s="342">
        <v>2516.5300000000002</v>
      </c>
      <c r="F12" s="285">
        <v>1971.15</v>
      </c>
      <c r="G12" s="284">
        <v>2704.64</v>
      </c>
      <c r="H12" s="286">
        <v>1830.91</v>
      </c>
      <c r="I12" s="279">
        <v>98.260336027611842</v>
      </c>
      <c r="J12" s="277">
        <v>91.701668567432122</v>
      </c>
      <c r="K12" s="278">
        <v>117.07378941227201</v>
      </c>
      <c r="L12" s="277">
        <v>85.323739943208707</v>
      </c>
      <c r="M12" s="277">
        <v>126.04114893686744</v>
      </c>
    </row>
    <row r="13" spans="2:13" ht="30" customHeight="1" thickBot="1" x14ac:dyDescent="0.25">
      <c r="B13" s="460" t="s">
        <v>92</v>
      </c>
      <c r="C13" s="367">
        <v>1320.67</v>
      </c>
      <c r="D13" s="370">
        <v>1332.4659999999999</v>
      </c>
      <c r="E13" s="342">
        <v>1327.69</v>
      </c>
      <c r="F13" s="285">
        <v>1293.96</v>
      </c>
      <c r="G13" s="284">
        <v>1450.57</v>
      </c>
      <c r="H13" s="286">
        <v>1421.26</v>
      </c>
      <c r="I13" s="279">
        <v>99.114724128045296</v>
      </c>
      <c r="J13" s="277">
        <v>99.471262116909813</v>
      </c>
      <c r="K13" s="278">
        <v>102.06420600327677</v>
      </c>
      <c r="L13" s="277">
        <v>91.04489959119519</v>
      </c>
      <c r="M13" s="277">
        <v>92.922477238506673</v>
      </c>
    </row>
    <row r="14" spans="2:13" ht="30" customHeight="1" thickBot="1" x14ac:dyDescent="0.25">
      <c r="B14" s="460" t="s">
        <v>93</v>
      </c>
      <c r="C14" s="368">
        <v>1344.24</v>
      </c>
      <c r="D14" s="371">
        <v>1342.942</v>
      </c>
      <c r="E14" s="342">
        <v>1309.1400000000001</v>
      </c>
      <c r="F14" s="285">
        <v>1327.74</v>
      </c>
      <c r="G14" s="284">
        <v>1502.65</v>
      </c>
      <c r="H14" s="286">
        <v>1431.78</v>
      </c>
      <c r="I14" s="279">
        <v>100.09665346679157</v>
      </c>
      <c r="J14" s="277">
        <v>102.68114945689535</v>
      </c>
      <c r="K14" s="278">
        <v>101.24271318179764</v>
      </c>
      <c r="L14" s="277">
        <v>89.457957608225456</v>
      </c>
      <c r="M14" s="277">
        <v>93.885932196287143</v>
      </c>
    </row>
    <row r="16" spans="2:13" x14ac:dyDescent="0.2">
      <c r="B16"/>
      <c r="C16"/>
      <c r="D16"/>
    </row>
    <row r="17" spans="2:4" x14ac:dyDescent="0.2">
      <c r="B17" s="345"/>
      <c r="C17" s="345"/>
      <c r="D17" s="345"/>
    </row>
  </sheetData>
  <sheetProtection formatCells="0" formatColumns="0" formatRows="0"/>
  <mergeCells count="3">
    <mergeCell ref="B6:B7"/>
    <mergeCell ref="C6:H6"/>
    <mergeCell ref="I6:M6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3" sqref="M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157</v>
      </c>
    </row>
    <row r="4" spans="1:8" ht="13.5" thickBot="1" x14ac:dyDescent="0.25"/>
    <row r="5" spans="1:8" ht="12.75" customHeight="1" x14ac:dyDescent="0.2">
      <c r="B5" s="469" t="s">
        <v>86</v>
      </c>
      <c r="C5" s="472" t="s">
        <v>1</v>
      </c>
      <c r="D5" s="473"/>
      <c r="E5" s="473"/>
      <c r="F5" s="473"/>
      <c r="G5" s="473"/>
      <c r="H5" s="474"/>
    </row>
    <row r="6" spans="1:8" ht="13.5" customHeight="1" thickBot="1" x14ac:dyDescent="0.25">
      <c r="B6" s="470"/>
      <c r="C6" s="475"/>
      <c r="D6" s="476"/>
      <c r="E6" s="476"/>
      <c r="F6" s="476"/>
      <c r="G6" s="476"/>
      <c r="H6" s="477"/>
    </row>
    <row r="7" spans="1:8" ht="23.25" thickBot="1" x14ac:dyDescent="0.25">
      <c r="B7" s="470"/>
      <c r="C7" s="478" t="s">
        <v>87</v>
      </c>
      <c r="D7" s="479"/>
      <c r="E7" s="343" t="s">
        <v>227</v>
      </c>
      <c r="F7" s="29" t="s">
        <v>88</v>
      </c>
      <c r="G7" s="410"/>
      <c r="H7" s="355" t="s">
        <v>227</v>
      </c>
    </row>
    <row r="8" spans="1:8" ht="15.75" thickBot="1" x14ac:dyDescent="0.25">
      <c r="B8" s="471"/>
      <c r="C8" s="119">
        <v>43387</v>
      </c>
      <c r="D8" s="311">
        <v>43380</v>
      </c>
      <c r="E8" s="62" t="s">
        <v>14</v>
      </c>
      <c r="F8" s="356">
        <v>43387</v>
      </c>
      <c r="G8" s="357">
        <v>43380</v>
      </c>
      <c r="H8" s="269" t="s">
        <v>14</v>
      </c>
    </row>
    <row r="9" spans="1:8" ht="27.75" customHeight="1" thickBot="1" x14ac:dyDescent="0.25">
      <c r="B9" s="281" t="s">
        <v>89</v>
      </c>
      <c r="C9" s="66">
        <v>2117.37</v>
      </c>
      <c r="D9" s="332">
        <v>2136.87</v>
      </c>
      <c r="E9" s="216">
        <v>-0.91254966376054703</v>
      </c>
      <c r="F9" s="66">
        <v>491.41736486643299</v>
      </c>
      <c r="G9" s="326">
        <v>497.46711675008731</v>
      </c>
      <c r="H9" s="216">
        <v>-1.2161109106420673</v>
      </c>
    </row>
    <row r="10" spans="1:8" ht="33.75" customHeight="1" thickBot="1" x14ac:dyDescent="0.25">
      <c r="B10" s="281" t="s">
        <v>165</v>
      </c>
      <c r="C10" s="309">
        <v>2307.6999999999998</v>
      </c>
      <c r="D10" s="333">
        <v>2348.5569999999998</v>
      </c>
      <c r="E10" s="216">
        <v>-1.7396639723881506</v>
      </c>
      <c r="F10" s="66">
        <v>535.59078144219825</v>
      </c>
      <c r="G10" s="326">
        <v>546.74822488650909</v>
      </c>
      <c r="H10" s="216">
        <v>-2.0406912974663691</v>
      </c>
    </row>
    <row r="11" spans="1:8" ht="28.5" customHeight="1" thickBot="1" x14ac:dyDescent="0.25">
      <c r="B11" s="215" t="s">
        <v>90</v>
      </c>
      <c r="C11" s="282">
        <v>630.19000000000005</v>
      </c>
      <c r="D11" s="334">
        <v>641.05100000000004</v>
      </c>
      <c r="E11" s="216">
        <v>-1.6942489755105272</v>
      </c>
      <c r="F11" s="66">
        <v>146.25989277508299</v>
      </c>
      <c r="G11" s="326">
        <v>149.23780700733329</v>
      </c>
      <c r="H11" s="216">
        <v>-1.9954154325679481</v>
      </c>
    </row>
    <row r="12" spans="1:8" ht="22.5" customHeight="1" thickBot="1" x14ac:dyDescent="0.25">
      <c r="B12" s="215" t="s">
        <v>91</v>
      </c>
      <c r="C12" s="282">
        <v>1175.54</v>
      </c>
      <c r="D12" s="334">
        <v>1220.47</v>
      </c>
      <c r="E12" s="216">
        <v>-3.6813686530598919</v>
      </c>
      <c r="F12" s="66">
        <v>272.82939169587115</v>
      </c>
      <c r="G12" s="326">
        <v>284.12757536957281</v>
      </c>
      <c r="H12" s="216">
        <v>-3.9764474317587055</v>
      </c>
    </row>
    <row r="13" spans="1:8" ht="23.25" customHeight="1" thickBot="1" x14ac:dyDescent="0.25">
      <c r="B13" s="63" t="s">
        <v>92</v>
      </c>
      <c r="C13" s="66">
        <v>1320.67</v>
      </c>
      <c r="D13" s="332">
        <v>1332.4659999999999</v>
      </c>
      <c r="E13" s="64">
        <v>-0.88527587195469326</v>
      </c>
      <c r="F13" s="66">
        <v>306.51240513379906</v>
      </c>
      <c r="G13" s="326">
        <v>310.20044232336164</v>
      </c>
      <c r="H13" s="64">
        <v>-1.1889206739808789</v>
      </c>
    </row>
    <row r="14" spans="1:8" ht="34.5" customHeight="1" thickBot="1" x14ac:dyDescent="0.25">
      <c r="B14" s="461" t="s">
        <v>93</v>
      </c>
      <c r="C14" s="309">
        <v>1344.24</v>
      </c>
      <c r="D14" s="333">
        <v>1342.942</v>
      </c>
      <c r="E14" s="65">
        <v>9.6653466791566708E-2</v>
      </c>
      <c r="F14" s="66">
        <v>311.98273261076429</v>
      </c>
      <c r="G14" s="326">
        <v>312.63927365847985</v>
      </c>
      <c r="H14" s="65">
        <v>-0.20999954357389999</v>
      </c>
    </row>
    <row r="15" spans="1:8" ht="30.75" customHeight="1" thickBot="1" x14ac:dyDescent="0.25">
      <c r="B15" s="480" t="s">
        <v>94</v>
      </c>
      <c r="C15" s="481"/>
      <c r="D15" s="481"/>
      <c r="E15" s="482"/>
      <c r="F15" s="318" t="s">
        <v>274</v>
      </c>
      <c r="G15" s="318" t="s">
        <v>257</v>
      </c>
      <c r="H15" s="344" t="s">
        <v>228</v>
      </c>
    </row>
    <row r="16" spans="1:8" ht="15.75" thickBot="1" x14ac:dyDescent="0.25">
      <c r="B16" s="483"/>
      <c r="C16" s="484"/>
      <c r="D16" s="484"/>
      <c r="E16" s="485"/>
      <c r="F16" s="319">
        <v>4.3087</v>
      </c>
      <c r="G16" s="319">
        <v>4.2954999999999997</v>
      </c>
      <c r="H16" s="217">
        <v>0.30729833546735708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31" sqref="S31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181</v>
      </c>
    </row>
    <row r="4" spans="1:4" ht="15.75" x14ac:dyDescent="0.25">
      <c r="A4" s="124" t="s">
        <v>231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K42" sqref="K42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272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124</v>
      </c>
      <c r="C3" s="1"/>
    </row>
    <row r="4" spans="2:18" ht="15" thickBot="1" x14ac:dyDescent="0.25">
      <c r="B4" s="486" t="s">
        <v>0</v>
      </c>
      <c r="C4" s="489" t="s">
        <v>40</v>
      </c>
      <c r="D4" s="492" t="s">
        <v>1</v>
      </c>
      <c r="E4" s="493"/>
      <c r="F4" s="494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7"/>
      <c r="C5" s="490"/>
      <c r="D5" s="495"/>
      <c r="E5" s="496"/>
      <c r="F5" s="497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7"/>
      <c r="C6" s="490"/>
      <c r="D6" s="21" t="s">
        <v>26</v>
      </c>
      <c r="E6" s="125"/>
      <c r="F6" s="126" t="s">
        <v>172</v>
      </c>
      <c r="G6" s="21" t="s">
        <v>26</v>
      </c>
      <c r="H6" s="125"/>
      <c r="I6" s="126" t="s">
        <v>173</v>
      </c>
      <c r="J6" s="57" t="s">
        <v>26</v>
      </c>
      <c r="K6" s="57"/>
      <c r="L6" s="126" t="s">
        <v>173</v>
      </c>
      <c r="M6" s="58" t="s">
        <v>26</v>
      </c>
      <c r="N6" s="361"/>
      <c r="O6" s="126" t="s">
        <v>173</v>
      </c>
      <c r="P6" s="22" t="s">
        <v>26</v>
      </c>
      <c r="Q6" s="125"/>
      <c r="R6" s="126" t="s">
        <v>173</v>
      </c>
    </row>
    <row r="7" spans="2:18" ht="15.75" thickBot="1" x14ac:dyDescent="0.25">
      <c r="B7" s="488"/>
      <c r="C7" s="491"/>
      <c r="D7" s="12" t="s">
        <v>273</v>
      </c>
      <c r="E7" s="106" t="s">
        <v>256</v>
      </c>
      <c r="F7" s="204" t="s">
        <v>14</v>
      </c>
      <c r="G7" s="12" t="s">
        <v>273</v>
      </c>
      <c r="H7" s="106" t="s">
        <v>256</v>
      </c>
      <c r="I7" s="393" t="s">
        <v>14</v>
      </c>
      <c r="J7" s="12" t="s">
        <v>273</v>
      </c>
      <c r="K7" s="106" t="s">
        <v>256</v>
      </c>
      <c r="L7" s="394" t="s">
        <v>14</v>
      </c>
      <c r="M7" s="12" t="s">
        <v>273</v>
      </c>
      <c r="N7" s="106" t="s">
        <v>256</v>
      </c>
      <c r="O7" s="204" t="s">
        <v>14</v>
      </c>
      <c r="P7" s="12" t="s">
        <v>273</v>
      </c>
      <c r="Q7" s="106" t="s">
        <v>256</v>
      </c>
      <c r="R7" s="204" t="s">
        <v>14</v>
      </c>
    </row>
    <row r="8" spans="2:18" ht="27" customHeight="1" x14ac:dyDescent="0.2">
      <c r="B8" s="500" t="s">
        <v>55</v>
      </c>
      <c r="C8" s="230" t="s">
        <v>158</v>
      </c>
      <c r="D8" s="25">
        <v>1320.671</v>
      </c>
      <c r="E8" s="24">
        <v>1332.4659999999999</v>
      </c>
      <c r="F8" s="372">
        <v>-0.88520082313543813</v>
      </c>
      <c r="G8" s="25">
        <v>1320.0930000000001</v>
      </c>
      <c r="H8" s="395">
        <v>1335.8409999999999</v>
      </c>
      <c r="I8" s="396">
        <v>-1.1788828161435247</v>
      </c>
      <c r="J8" s="25">
        <v>1346.7929999999999</v>
      </c>
      <c r="K8" s="24">
        <v>1441.37</v>
      </c>
      <c r="L8" s="378">
        <v>-6.5616045845272213</v>
      </c>
      <c r="M8" s="25" t="s">
        <v>95</v>
      </c>
      <c r="N8" s="395" t="s">
        <v>95</v>
      </c>
      <c r="O8" s="396" t="s">
        <v>244</v>
      </c>
      <c r="P8" s="25">
        <v>1323.268</v>
      </c>
      <c r="Q8" s="395">
        <v>1229.6379999999999</v>
      </c>
      <c r="R8" s="396">
        <v>7.6144361185975162</v>
      </c>
    </row>
    <row r="9" spans="2:18" ht="23.25" customHeight="1" x14ac:dyDescent="0.2">
      <c r="B9" s="501"/>
      <c r="C9" s="231" t="s">
        <v>159</v>
      </c>
      <c r="D9" s="26">
        <v>1344.2370000000001</v>
      </c>
      <c r="E9" s="41">
        <v>1342.942</v>
      </c>
      <c r="F9" s="373">
        <v>9.6430076652608429E-2</v>
      </c>
      <c r="G9" s="26">
        <v>1334.575</v>
      </c>
      <c r="H9" s="397">
        <v>1343.8340000000001</v>
      </c>
      <c r="I9" s="398">
        <v>-0.68899879002912667</v>
      </c>
      <c r="J9" s="26">
        <v>1401.6120000000001</v>
      </c>
      <c r="K9" s="41">
        <v>1328.2460000000001</v>
      </c>
      <c r="L9" s="379">
        <v>5.5235250096744108</v>
      </c>
      <c r="M9" s="26">
        <v>1369.4760000000001</v>
      </c>
      <c r="N9" s="397">
        <v>1358.45</v>
      </c>
      <c r="O9" s="398">
        <v>0.81166034819095778</v>
      </c>
      <c r="P9" s="26">
        <v>1371.4880000000001</v>
      </c>
      <c r="Q9" s="399">
        <v>1334.36</v>
      </c>
      <c r="R9" s="398">
        <v>2.7824575077190681</v>
      </c>
    </row>
    <row r="10" spans="2:18" ht="27" customHeight="1" x14ac:dyDescent="0.2">
      <c r="B10" s="501"/>
      <c r="C10" s="231" t="s">
        <v>166</v>
      </c>
      <c r="D10" s="26">
        <v>1426.5889999999999</v>
      </c>
      <c r="E10" s="41">
        <v>1404.5329999999999</v>
      </c>
      <c r="F10" s="373">
        <v>1.5703440218207791</v>
      </c>
      <c r="G10" s="26" t="s">
        <v>95</v>
      </c>
      <c r="H10" s="397" t="s">
        <v>95</v>
      </c>
      <c r="I10" s="400" t="s">
        <v>244</v>
      </c>
      <c r="J10" s="115" t="s">
        <v>95</v>
      </c>
      <c r="K10" s="41" t="s">
        <v>95</v>
      </c>
      <c r="L10" s="401" t="s">
        <v>244</v>
      </c>
      <c r="M10" s="26" t="s">
        <v>27</v>
      </c>
      <c r="N10" s="397" t="s">
        <v>27</v>
      </c>
      <c r="O10" s="400" t="s">
        <v>27</v>
      </c>
      <c r="P10" s="402" t="s">
        <v>27</v>
      </c>
      <c r="Q10" s="403" t="s">
        <v>27</v>
      </c>
      <c r="R10" s="400" t="s">
        <v>27</v>
      </c>
    </row>
    <row r="11" spans="2:18" ht="27.75" customHeight="1" x14ac:dyDescent="0.2">
      <c r="B11" s="501"/>
      <c r="C11" s="231" t="s">
        <v>167</v>
      </c>
      <c r="D11" s="26">
        <v>1499.1780000000001</v>
      </c>
      <c r="E11" s="41">
        <v>1524.396</v>
      </c>
      <c r="F11" s="373">
        <v>-1.6542945533837565</v>
      </c>
      <c r="G11" s="26">
        <v>1528.827</v>
      </c>
      <c r="H11" s="397">
        <v>1542.42</v>
      </c>
      <c r="I11" s="398">
        <v>-0.8812774730618167</v>
      </c>
      <c r="J11" s="115" t="s">
        <v>95</v>
      </c>
      <c r="K11" s="41" t="s">
        <v>95</v>
      </c>
      <c r="L11" s="401" t="s">
        <v>244</v>
      </c>
      <c r="M11" s="26" t="s">
        <v>95</v>
      </c>
      <c r="N11" s="397" t="s">
        <v>95</v>
      </c>
      <c r="O11" s="400" t="s">
        <v>244</v>
      </c>
      <c r="P11" s="402" t="s">
        <v>95</v>
      </c>
      <c r="Q11" s="403" t="s">
        <v>95</v>
      </c>
      <c r="R11" s="400" t="s">
        <v>244</v>
      </c>
    </row>
    <row r="12" spans="2:18" ht="25.5" x14ac:dyDescent="0.2">
      <c r="B12" s="501"/>
      <c r="C12" s="231" t="s">
        <v>56</v>
      </c>
      <c r="D12" s="26">
        <v>1343.212</v>
      </c>
      <c r="E12" s="41">
        <v>1344.1569999999999</v>
      </c>
      <c r="F12" s="373">
        <v>-7.0304287371187768E-2</v>
      </c>
      <c r="G12" s="26">
        <v>1341.3630000000001</v>
      </c>
      <c r="H12" s="397">
        <v>1339.5170000000001</v>
      </c>
      <c r="I12" s="398">
        <v>0.13781086764856315</v>
      </c>
      <c r="J12" s="115" t="s">
        <v>95</v>
      </c>
      <c r="K12" s="41" t="s">
        <v>95</v>
      </c>
      <c r="L12" s="401" t="s">
        <v>244</v>
      </c>
      <c r="M12" s="26">
        <v>1380.0930000000001</v>
      </c>
      <c r="N12" s="397">
        <v>1346.423</v>
      </c>
      <c r="O12" s="398">
        <v>2.5007000028965694</v>
      </c>
      <c r="P12" s="26" t="s">
        <v>95</v>
      </c>
      <c r="Q12" s="397" t="s">
        <v>95</v>
      </c>
      <c r="R12" s="400" t="s">
        <v>244</v>
      </c>
    </row>
    <row r="13" spans="2:18" ht="23.25" customHeight="1" x14ac:dyDescent="0.2">
      <c r="B13" s="501"/>
      <c r="C13" s="231" t="s">
        <v>57</v>
      </c>
      <c r="D13" s="26" t="s">
        <v>27</v>
      </c>
      <c r="E13" s="41" t="s">
        <v>95</v>
      </c>
      <c r="F13" s="374" t="s">
        <v>244</v>
      </c>
      <c r="G13" s="26" t="s">
        <v>27</v>
      </c>
      <c r="H13" s="397" t="s">
        <v>95</v>
      </c>
      <c r="I13" s="400" t="s">
        <v>244</v>
      </c>
      <c r="J13" s="115" t="s">
        <v>27</v>
      </c>
      <c r="K13" s="41" t="s">
        <v>27</v>
      </c>
      <c r="L13" s="401" t="s">
        <v>27</v>
      </c>
      <c r="M13" s="26" t="s">
        <v>27</v>
      </c>
      <c r="N13" s="397" t="s">
        <v>27</v>
      </c>
      <c r="O13" s="400" t="s">
        <v>27</v>
      </c>
      <c r="P13" s="26" t="s">
        <v>27</v>
      </c>
      <c r="Q13" s="397" t="s">
        <v>27</v>
      </c>
      <c r="R13" s="400" t="s">
        <v>27</v>
      </c>
    </row>
    <row r="14" spans="2:18" ht="15.75" thickBot="1" x14ac:dyDescent="0.25">
      <c r="B14" s="502"/>
      <c r="C14" s="312" t="s">
        <v>58</v>
      </c>
      <c r="D14" s="30" t="s">
        <v>95</v>
      </c>
      <c r="E14" s="113" t="s">
        <v>95</v>
      </c>
      <c r="F14" s="375" t="s">
        <v>244</v>
      </c>
      <c r="G14" s="28" t="s">
        <v>27</v>
      </c>
      <c r="H14" s="404" t="s">
        <v>27</v>
      </c>
      <c r="I14" s="405" t="s">
        <v>27</v>
      </c>
      <c r="J14" s="127" t="s">
        <v>27</v>
      </c>
      <c r="K14" s="39" t="s">
        <v>27</v>
      </c>
      <c r="L14" s="406" t="s">
        <v>27</v>
      </c>
      <c r="M14" s="28" t="s">
        <v>95</v>
      </c>
      <c r="N14" s="404" t="s">
        <v>95</v>
      </c>
      <c r="O14" s="405" t="s">
        <v>244</v>
      </c>
      <c r="P14" s="28" t="s">
        <v>27</v>
      </c>
      <c r="Q14" s="404" t="s">
        <v>27</v>
      </c>
      <c r="R14" s="405" t="s">
        <v>27</v>
      </c>
    </row>
    <row r="15" spans="2:18" ht="15.75" customHeight="1" x14ac:dyDescent="0.2">
      <c r="B15" s="503" t="s">
        <v>59</v>
      </c>
      <c r="C15" s="504"/>
      <c r="D15" s="25">
        <v>1497.8230000000001</v>
      </c>
      <c r="E15" s="24">
        <v>1486.1569999999999</v>
      </c>
      <c r="F15" s="372">
        <v>0.78497763022346689</v>
      </c>
      <c r="G15" s="26">
        <v>1512.441</v>
      </c>
      <c r="H15" s="397">
        <v>1491.4870000000001</v>
      </c>
      <c r="I15" s="400">
        <v>1.4049066468564559</v>
      </c>
      <c r="J15" s="25">
        <v>1435.5740000000001</v>
      </c>
      <c r="K15" s="24">
        <v>1487.4590000000001</v>
      </c>
      <c r="L15" s="378">
        <v>-3.4881633712256934</v>
      </c>
      <c r="M15" s="25">
        <v>1301.9090000000001</v>
      </c>
      <c r="N15" s="395">
        <v>1376.605</v>
      </c>
      <c r="O15" s="396">
        <v>-5.4261026220302782</v>
      </c>
      <c r="P15" s="25" t="s">
        <v>27</v>
      </c>
      <c r="Q15" s="395" t="s">
        <v>27</v>
      </c>
      <c r="R15" s="396" t="s">
        <v>27</v>
      </c>
    </row>
    <row r="16" spans="2:18" ht="15" x14ac:dyDescent="0.2">
      <c r="B16" s="505" t="s">
        <v>60</v>
      </c>
      <c r="C16" s="506"/>
      <c r="D16" s="26">
        <v>1076.741</v>
      </c>
      <c r="E16" s="41">
        <v>1079.43</v>
      </c>
      <c r="F16" s="373">
        <v>-0.24911295776475342</v>
      </c>
      <c r="G16" s="26" t="s">
        <v>95</v>
      </c>
      <c r="H16" s="397" t="s">
        <v>95</v>
      </c>
      <c r="I16" s="400" t="s">
        <v>244</v>
      </c>
      <c r="J16" s="115" t="s">
        <v>95</v>
      </c>
      <c r="K16" s="41" t="s">
        <v>95</v>
      </c>
      <c r="L16" s="401" t="s">
        <v>244</v>
      </c>
      <c r="M16" s="26" t="s">
        <v>95</v>
      </c>
      <c r="N16" s="397" t="s">
        <v>95</v>
      </c>
      <c r="O16" s="400" t="s">
        <v>244</v>
      </c>
      <c r="P16" s="26" t="s">
        <v>27</v>
      </c>
      <c r="Q16" s="397" t="s">
        <v>27</v>
      </c>
      <c r="R16" s="398" t="s">
        <v>27</v>
      </c>
    </row>
    <row r="17" spans="2:18" ht="15" customHeight="1" thickBot="1" x14ac:dyDescent="0.25">
      <c r="B17" s="507" t="s">
        <v>61</v>
      </c>
      <c r="C17" s="508"/>
      <c r="D17" s="28">
        <v>1964.0650000000001</v>
      </c>
      <c r="E17" s="39">
        <v>1938.8050000000001</v>
      </c>
      <c r="F17" s="40">
        <v>1.3028643932731754</v>
      </c>
      <c r="G17" s="28" t="s">
        <v>95</v>
      </c>
      <c r="H17" s="404" t="s">
        <v>95</v>
      </c>
      <c r="I17" s="405" t="s">
        <v>244</v>
      </c>
      <c r="J17" s="127" t="s">
        <v>27</v>
      </c>
      <c r="K17" s="39" t="s">
        <v>27</v>
      </c>
      <c r="L17" s="406" t="s">
        <v>27</v>
      </c>
      <c r="M17" s="28" t="s">
        <v>27</v>
      </c>
      <c r="N17" s="404" t="s">
        <v>27</v>
      </c>
      <c r="O17" s="405" t="s">
        <v>27</v>
      </c>
      <c r="P17" s="28">
        <v>2111.808</v>
      </c>
      <c r="Q17" s="404">
        <v>2118.9340000000002</v>
      </c>
      <c r="R17" s="407">
        <v>-0.33630117785642233</v>
      </c>
    </row>
    <row r="18" spans="2:18" ht="15.75" customHeight="1" x14ac:dyDescent="0.2">
      <c r="B18" s="498" t="s">
        <v>62</v>
      </c>
      <c r="C18" s="313" t="s">
        <v>53</v>
      </c>
      <c r="D18" s="27">
        <v>917.245</v>
      </c>
      <c r="E18" s="339">
        <v>926.36800000000005</v>
      </c>
      <c r="F18" s="376">
        <v>-0.98481381049432271</v>
      </c>
      <c r="G18" s="27">
        <v>928.80399999999997</v>
      </c>
      <c r="H18" s="408">
        <v>938.63199999999995</v>
      </c>
      <c r="I18" s="409">
        <v>-1.0470557151258399</v>
      </c>
      <c r="J18" s="27">
        <v>1013.928</v>
      </c>
      <c r="K18" s="339">
        <v>1021.117</v>
      </c>
      <c r="L18" s="385">
        <v>-0.70403293648034115</v>
      </c>
      <c r="M18" s="27">
        <v>903.45600000000002</v>
      </c>
      <c r="N18" s="408">
        <v>900.99599999999998</v>
      </c>
      <c r="O18" s="409">
        <v>0.27303117882876687</v>
      </c>
      <c r="P18" s="27">
        <v>777.35</v>
      </c>
      <c r="Q18" s="408">
        <v>779.97699999999998</v>
      </c>
      <c r="R18" s="409">
        <v>-0.33680480321855039</v>
      </c>
    </row>
    <row r="19" spans="2:18" ht="37.5" customHeight="1" thickBot="1" x14ac:dyDescent="0.25">
      <c r="B19" s="499"/>
      <c r="C19" s="232" t="s">
        <v>63</v>
      </c>
      <c r="D19" s="28">
        <v>675.51700000000005</v>
      </c>
      <c r="E19" s="39">
        <v>673.24300000000005</v>
      </c>
      <c r="F19" s="40">
        <v>0.33776808670866254</v>
      </c>
      <c r="G19" s="28" t="s">
        <v>95</v>
      </c>
      <c r="H19" s="404" t="s">
        <v>95</v>
      </c>
      <c r="I19" s="405" t="s">
        <v>244</v>
      </c>
      <c r="J19" s="127" t="s">
        <v>95</v>
      </c>
      <c r="K19" s="39" t="s">
        <v>95</v>
      </c>
      <c r="L19" s="406" t="s">
        <v>244</v>
      </c>
      <c r="M19" s="28" t="s">
        <v>95</v>
      </c>
      <c r="N19" s="404" t="s">
        <v>95</v>
      </c>
      <c r="O19" s="405" t="s">
        <v>244</v>
      </c>
      <c r="P19" s="28" t="s">
        <v>95</v>
      </c>
      <c r="Q19" s="404" t="s">
        <v>95</v>
      </c>
      <c r="R19" s="405" t="s">
        <v>244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R47" sqref="R47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272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173</v>
      </c>
      <c r="H8" s="29" t="s">
        <v>26</v>
      </c>
      <c r="I8" s="9"/>
      <c r="J8" s="10" t="s">
        <v>174</v>
      </c>
      <c r="K8" s="29" t="s">
        <v>26</v>
      </c>
      <c r="L8" s="9"/>
      <c r="M8" s="10" t="s">
        <v>174</v>
      </c>
      <c r="N8" s="29" t="s">
        <v>26</v>
      </c>
      <c r="O8" s="9"/>
      <c r="P8" s="10" t="s">
        <v>174</v>
      </c>
      <c r="Q8" s="29" t="s">
        <v>26</v>
      </c>
      <c r="R8" s="9"/>
      <c r="S8" s="11" t="s">
        <v>174</v>
      </c>
    </row>
    <row r="9" spans="3:19" ht="30" customHeight="1" thickBot="1" x14ac:dyDescent="0.25">
      <c r="C9" s="23"/>
      <c r="D9" s="15"/>
      <c r="E9" s="12" t="s">
        <v>273</v>
      </c>
      <c r="F9" s="106" t="s">
        <v>256</v>
      </c>
      <c r="G9" s="13" t="s">
        <v>14</v>
      </c>
      <c r="H9" s="12" t="s">
        <v>273</v>
      </c>
      <c r="I9" s="106" t="s">
        <v>256</v>
      </c>
      <c r="J9" s="13" t="s">
        <v>14</v>
      </c>
      <c r="K9" s="12" t="s">
        <v>273</v>
      </c>
      <c r="L9" s="106" t="s">
        <v>256</v>
      </c>
      <c r="M9" s="13" t="s">
        <v>14</v>
      </c>
      <c r="N9" s="12" t="s">
        <v>273</v>
      </c>
      <c r="O9" s="106" t="s">
        <v>256</v>
      </c>
      <c r="P9" s="13" t="s">
        <v>14</v>
      </c>
      <c r="Q9" s="12" t="s">
        <v>273</v>
      </c>
      <c r="R9" s="106" t="s">
        <v>256</v>
      </c>
      <c r="S9" s="14" t="s">
        <v>14</v>
      </c>
    </row>
    <row r="10" spans="3:19" ht="17.25" customHeight="1" x14ac:dyDescent="0.2">
      <c r="C10" s="509" t="s">
        <v>83</v>
      </c>
      <c r="D10" s="233" t="s">
        <v>43</v>
      </c>
      <c r="E10" s="423" t="s">
        <v>27</v>
      </c>
      <c r="F10" s="424" t="s">
        <v>27</v>
      </c>
      <c r="G10" s="425" t="s">
        <v>27</v>
      </c>
      <c r="H10" s="423" t="s">
        <v>27</v>
      </c>
      <c r="I10" s="424" t="s">
        <v>27</v>
      </c>
      <c r="J10" s="425" t="s">
        <v>27</v>
      </c>
      <c r="K10" s="423" t="s">
        <v>27</v>
      </c>
      <c r="L10" s="424" t="s">
        <v>27</v>
      </c>
      <c r="M10" s="425" t="s">
        <v>27</v>
      </c>
      <c r="N10" s="423" t="s">
        <v>27</v>
      </c>
      <c r="O10" s="424" t="s">
        <v>27</v>
      </c>
      <c r="P10" s="425" t="s">
        <v>27</v>
      </c>
      <c r="Q10" s="423" t="s">
        <v>27</v>
      </c>
      <c r="R10" s="424" t="s">
        <v>27</v>
      </c>
      <c r="S10" s="426" t="s">
        <v>27</v>
      </c>
    </row>
    <row r="11" spans="3:19" ht="15" customHeight="1" x14ac:dyDescent="0.2">
      <c r="C11" s="510"/>
      <c r="D11" s="234" t="s">
        <v>44</v>
      </c>
      <c r="E11" s="26" t="s">
        <v>95</v>
      </c>
      <c r="F11" s="41" t="s">
        <v>95</v>
      </c>
      <c r="G11" s="427" t="s">
        <v>244</v>
      </c>
      <c r="H11" s="26" t="s">
        <v>27</v>
      </c>
      <c r="I11" s="41" t="s">
        <v>27</v>
      </c>
      <c r="J11" s="427" t="s">
        <v>27</v>
      </c>
      <c r="K11" s="26" t="s">
        <v>27</v>
      </c>
      <c r="L11" s="41" t="s">
        <v>27</v>
      </c>
      <c r="M11" s="427" t="s">
        <v>27</v>
      </c>
      <c r="N11" s="26" t="s">
        <v>27</v>
      </c>
      <c r="O11" s="41" t="s">
        <v>27</v>
      </c>
      <c r="P11" s="427" t="s">
        <v>27</v>
      </c>
      <c r="Q11" s="26" t="s">
        <v>95</v>
      </c>
      <c r="R11" s="41" t="s">
        <v>95</v>
      </c>
      <c r="S11" s="373" t="s">
        <v>244</v>
      </c>
    </row>
    <row r="12" spans="3:19" ht="15" customHeight="1" x14ac:dyDescent="0.2">
      <c r="C12" s="510"/>
      <c r="D12" s="234" t="s">
        <v>45</v>
      </c>
      <c r="E12" s="26">
        <v>178.29599999999999</v>
      </c>
      <c r="F12" s="41">
        <v>178.28700000000001</v>
      </c>
      <c r="G12" s="427">
        <v>5.0480405189307857E-3</v>
      </c>
      <c r="H12" s="26">
        <v>180.34100000000001</v>
      </c>
      <c r="I12" s="41">
        <v>180.24600000000001</v>
      </c>
      <c r="J12" s="427">
        <v>5.2705746590769757E-2</v>
      </c>
      <c r="K12" s="26">
        <v>179.12899999999999</v>
      </c>
      <c r="L12" s="41">
        <v>179.45599999999999</v>
      </c>
      <c r="M12" s="427">
        <v>-0.18221736804564806</v>
      </c>
      <c r="N12" s="26">
        <v>174.935</v>
      </c>
      <c r="O12" s="41">
        <v>174.47900000000001</v>
      </c>
      <c r="P12" s="427">
        <v>0.26134950337862367</v>
      </c>
      <c r="Q12" s="26">
        <v>168.197</v>
      </c>
      <c r="R12" s="41">
        <v>170.53800000000001</v>
      </c>
      <c r="S12" s="373">
        <v>-1.3727145856055589</v>
      </c>
    </row>
    <row r="13" spans="3:19" ht="15" customHeight="1" x14ac:dyDescent="0.2">
      <c r="C13" s="510"/>
      <c r="D13" s="235" t="s">
        <v>46</v>
      </c>
      <c r="E13" s="26">
        <v>188.69499999999999</v>
      </c>
      <c r="F13" s="41">
        <v>188.839</v>
      </c>
      <c r="G13" s="427">
        <v>-7.6255434523591764E-2</v>
      </c>
      <c r="H13" s="26">
        <v>188.36199999999999</v>
      </c>
      <c r="I13" s="41">
        <v>188.52500000000001</v>
      </c>
      <c r="J13" s="427">
        <v>-8.6460681607219689E-2</v>
      </c>
      <c r="K13" s="26">
        <v>200.82900000000001</v>
      </c>
      <c r="L13" s="41">
        <v>199.41800000000001</v>
      </c>
      <c r="M13" s="427">
        <v>0.7075589966803405</v>
      </c>
      <c r="N13" s="26">
        <v>193.13</v>
      </c>
      <c r="O13" s="41">
        <v>193.32</v>
      </c>
      <c r="P13" s="427">
        <v>-9.8282640182080341E-2</v>
      </c>
      <c r="Q13" s="26">
        <v>161.18799999999999</v>
      </c>
      <c r="R13" s="41">
        <v>161.53</v>
      </c>
      <c r="S13" s="373">
        <v>-0.21172537609113659</v>
      </c>
    </row>
    <row r="14" spans="3:19" ht="15" customHeight="1" thickBot="1" x14ac:dyDescent="0.25">
      <c r="C14" s="510"/>
      <c r="D14" s="236" t="s">
        <v>47</v>
      </c>
      <c r="E14" s="30">
        <v>283.63200000000001</v>
      </c>
      <c r="F14" s="113">
        <v>294.81900000000002</v>
      </c>
      <c r="G14" s="392">
        <v>-3.7945315600419276</v>
      </c>
      <c r="H14" s="30" t="s">
        <v>95</v>
      </c>
      <c r="I14" s="113" t="s">
        <v>95</v>
      </c>
      <c r="J14" s="391" t="s">
        <v>244</v>
      </c>
      <c r="K14" s="30" t="s">
        <v>27</v>
      </c>
      <c r="L14" s="113" t="s">
        <v>27</v>
      </c>
      <c r="M14" s="392" t="s">
        <v>27</v>
      </c>
      <c r="N14" s="30" t="s">
        <v>95</v>
      </c>
      <c r="O14" s="113" t="s">
        <v>95</v>
      </c>
      <c r="P14" s="391" t="s">
        <v>244</v>
      </c>
      <c r="Q14" s="30" t="s">
        <v>27</v>
      </c>
      <c r="R14" s="113" t="s">
        <v>27</v>
      </c>
      <c r="S14" s="380" t="s">
        <v>27</v>
      </c>
    </row>
    <row r="15" spans="3:19" ht="15" customHeight="1" thickBot="1" x14ac:dyDescent="0.25">
      <c r="C15" s="511"/>
      <c r="D15" s="237" t="s">
        <v>24</v>
      </c>
      <c r="E15" s="451">
        <v>183.86623184619941</v>
      </c>
      <c r="F15" s="452">
        <v>184.39432983696722</v>
      </c>
      <c r="G15" s="453">
        <v>-0.28639600319311548</v>
      </c>
      <c r="H15" s="451">
        <v>185.66789029359057</v>
      </c>
      <c r="I15" s="452">
        <v>185.96277672669001</v>
      </c>
      <c r="J15" s="453">
        <v>-0.15857282747118301</v>
      </c>
      <c r="K15" s="451">
        <v>187.76928482513679</v>
      </c>
      <c r="L15" s="452">
        <v>188.20011249195986</v>
      </c>
      <c r="M15" s="453">
        <v>-0.22891998369101335</v>
      </c>
      <c r="N15" s="451">
        <v>178.1224423984288</v>
      </c>
      <c r="O15" s="452">
        <v>177.3953036770942</v>
      </c>
      <c r="P15" s="453">
        <v>0.4098973908904488</v>
      </c>
      <c r="Q15" s="451">
        <v>168.30998366628117</v>
      </c>
      <c r="R15" s="452">
        <v>173.61399508325727</v>
      </c>
      <c r="S15" s="454">
        <v>-3.0550598265033506</v>
      </c>
    </row>
    <row r="16" spans="3:19" ht="15.75" customHeight="1" x14ac:dyDescent="0.2">
      <c r="C16" s="509" t="s">
        <v>25</v>
      </c>
      <c r="D16" s="233" t="s">
        <v>43</v>
      </c>
      <c r="E16" s="423">
        <v>174.404</v>
      </c>
      <c r="F16" s="424">
        <v>170.82599999999999</v>
      </c>
      <c r="G16" s="425">
        <v>2.0945289358762738</v>
      </c>
      <c r="H16" s="423">
        <v>176.63300000000001</v>
      </c>
      <c r="I16" s="424">
        <v>171.03800000000001</v>
      </c>
      <c r="J16" s="425">
        <v>3.2712028905857169</v>
      </c>
      <c r="K16" s="423">
        <v>169.52500000000001</v>
      </c>
      <c r="L16" s="424">
        <v>170.08799999999999</v>
      </c>
      <c r="M16" s="425">
        <v>-0.33100512675790661</v>
      </c>
      <c r="N16" s="423" t="s">
        <v>27</v>
      </c>
      <c r="O16" s="424" t="s">
        <v>27</v>
      </c>
      <c r="P16" s="425" t="s">
        <v>27</v>
      </c>
      <c r="Q16" s="423" t="s">
        <v>27</v>
      </c>
      <c r="R16" s="424" t="s">
        <v>27</v>
      </c>
      <c r="S16" s="426" t="s">
        <v>27</v>
      </c>
    </row>
    <row r="17" spans="3:19" ht="15" customHeight="1" x14ac:dyDescent="0.2">
      <c r="C17" s="514"/>
      <c r="D17" s="238" t="s">
        <v>44</v>
      </c>
      <c r="E17" s="26">
        <v>185.60300000000001</v>
      </c>
      <c r="F17" s="41">
        <v>183.58199999999999</v>
      </c>
      <c r="G17" s="427">
        <v>1.1008704557091737</v>
      </c>
      <c r="H17" s="26">
        <v>187.62</v>
      </c>
      <c r="I17" s="41">
        <v>184.624</v>
      </c>
      <c r="J17" s="427">
        <v>1.6227576046451215</v>
      </c>
      <c r="K17" s="26">
        <v>179.529</v>
      </c>
      <c r="L17" s="41">
        <v>180.184</v>
      </c>
      <c r="M17" s="427">
        <v>-0.36351729343337985</v>
      </c>
      <c r="N17" s="26" t="s">
        <v>27</v>
      </c>
      <c r="O17" s="41" t="s">
        <v>27</v>
      </c>
      <c r="P17" s="427" t="s">
        <v>27</v>
      </c>
      <c r="Q17" s="26" t="s">
        <v>95</v>
      </c>
      <c r="R17" s="41" t="s">
        <v>95</v>
      </c>
      <c r="S17" s="373" t="s">
        <v>244</v>
      </c>
    </row>
    <row r="18" spans="3:19" ht="15" customHeight="1" x14ac:dyDescent="0.2">
      <c r="C18" s="514"/>
      <c r="D18" s="238" t="s">
        <v>45</v>
      </c>
      <c r="E18" s="26">
        <v>191.64699999999999</v>
      </c>
      <c r="F18" s="41">
        <v>192.875</v>
      </c>
      <c r="G18" s="427">
        <v>-0.63668178872327086</v>
      </c>
      <c r="H18" s="26">
        <v>197.38900000000001</v>
      </c>
      <c r="I18" s="41">
        <v>197.13399999999999</v>
      </c>
      <c r="J18" s="427">
        <v>0.12935363762720986</v>
      </c>
      <c r="K18" s="26">
        <v>178.39400000000001</v>
      </c>
      <c r="L18" s="41">
        <v>176.61600000000001</v>
      </c>
      <c r="M18" s="427">
        <v>1.0067038093943876</v>
      </c>
      <c r="N18" s="26" t="s">
        <v>95</v>
      </c>
      <c r="O18" s="41" t="s">
        <v>95</v>
      </c>
      <c r="P18" s="390" t="s">
        <v>244</v>
      </c>
      <c r="Q18" s="26" t="s">
        <v>95</v>
      </c>
      <c r="R18" s="41" t="s">
        <v>95</v>
      </c>
      <c r="S18" s="374" t="s">
        <v>244</v>
      </c>
    </row>
    <row r="19" spans="3:19" ht="15" customHeight="1" x14ac:dyDescent="0.2">
      <c r="C19" s="514"/>
      <c r="D19" s="238" t="s">
        <v>46</v>
      </c>
      <c r="E19" s="26">
        <v>194.774</v>
      </c>
      <c r="F19" s="41">
        <v>190.40299999999999</v>
      </c>
      <c r="G19" s="427">
        <v>2.2956571062430786</v>
      </c>
      <c r="H19" s="26">
        <v>198.04900000000001</v>
      </c>
      <c r="I19" s="41">
        <v>190.87299999999999</v>
      </c>
      <c r="J19" s="427">
        <v>3.7595678802135537</v>
      </c>
      <c r="K19" s="26">
        <v>186.821</v>
      </c>
      <c r="L19" s="41">
        <v>188.56100000000001</v>
      </c>
      <c r="M19" s="427">
        <v>-0.92277830516385095</v>
      </c>
      <c r="N19" s="26" t="s">
        <v>27</v>
      </c>
      <c r="O19" s="41" t="s">
        <v>27</v>
      </c>
      <c r="P19" s="427" t="s">
        <v>27</v>
      </c>
      <c r="Q19" s="26" t="s">
        <v>95</v>
      </c>
      <c r="R19" s="41" t="s">
        <v>95</v>
      </c>
      <c r="S19" s="373" t="s">
        <v>244</v>
      </c>
    </row>
    <row r="20" spans="3:19" ht="15" customHeight="1" thickBot="1" x14ac:dyDescent="0.25">
      <c r="C20" s="514"/>
      <c r="D20" s="238" t="s">
        <v>47</v>
      </c>
      <c r="E20" s="30">
        <v>190.857</v>
      </c>
      <c r="F20" s="113">
        <v>186.27699999999999</v>
      </c>
      <c r="G20" s="392">
        <v>2.4587039731153135</v>
      </c>
      <c r="H20" s="30">
        <v>189.6</v>
      </c>
      <c r="I20" s="113">
        <v>182.51</v>
      </c>
      <c r="J20" s="392">
        <v>3.8847186455536704</v>
      </c>
      <c r="K20" s="30">
        <v>207.571</v>
      </c>
      <c r="L20" s="113">
        <v>203.70699999999999</v>
      </c>
      <c r="M20" s="392">
        <v>1.8968420329198332</v>
      </c>
      <c r="N20" s="30" t="s">
        <v>95</v>
      </c>
      <c r="O20" s="113" t="s">
        <v>95</v>
      </c>
      <c r="P20" s="391" t="s">
        <v>244</v>
      </c>
      <c r="Q20" s="30" t="s">
        <v>27</v>
      </c>
      <c r="R20" s="113" t="s">
        <v>27</v>
      </c>
      <c r="S20" s="375" t="s">
        <v>27</v>
      </c>
    </row>
    <row r="21" spans="3:19" ht="15" customHeight="1" thickBot="1" x14ac:dyDescent="0.25">
      <c r="C21" s="515"/>
      <c r="D21" s="237" t="s">
        <v>24</v>
      </c>
      <c r="E21" s="451">
        <v>191.96267071680123</v>
      </c>
      <c r="F21" s="452">
        <v>189.06154023563414</v>
      </c>
      <c r="G21" s="453">
        <v>1.5344900277186488</v>
      </c>
      <c r="H21" s="451">
        <v>195.28338438550159</v>
      </c>
      <c r="I21" s="452">
        <v>190.13969746254836</v>
      </c>
      <c r="J21" s="453">
        <v>2.7052146351323527</v>
      </c>
      <c r="K21" s="451">
        <v>183.71767439881634</v>
      </c>
      <c r="L21" s="452">
        <v>185.49828757901878</v>
      </c>
      <c r="M21" s="453">
        <v>-0.95990814979568428</v>
      </c>
      <c r="N21" s="451" t="s">
        <v>95</v>
      </c>
      <c r="O21" s="452" t="s">
        <v>95</v>
      </c>
      <c r="P21" s="453" t="s">
        <v>244</v>
      </c>
      <c r="Q21" s="451" t="s">
        <v>95</v>
      </c>
      <c r="R21" s="452" t="s">
        <v>95</v>
      </c>
      <c r="S21" s="454" t="s">
        <v>244</v>
      </c>
    </row>
    <row r="22" spans="3:19" ht="15.75" customHeight="1" x14ac:dyDescent="0.2">
      <c r="C22" s="509" t="s">
        <v>48</v>
      </c>
      <c r="D22" s="239" t="s">
        <v>43</v>
      </c>
      <c r="E22" s="423">
        <v>312.14600000000002</v>
      </c>
      <c r="F22" s="424">
        <v>318.64100000000002</v>
      </c>
      <c r="G22" s="425">
        <v>-2.0383440925681269</v>
      </c>
      <c r="H22" s="428" t="s">
        <v>27</v>
      </c>
      <c r="I22" s="429" t="s">
        <v>27</v>
      </c>
      <c r="J22" s="425" t="s">
        <v>27</v>
      </c>
      <c r="K22" s="423">
        <v>312.14600000000002</v>
      </c>
      <c r="L22" s="424">
        <v>318.64100000000002</v>
      </c>
      <c r="M22" s="425">
        <v>-2.0383440925681269</v>
      </c>
      <c r="N22" s="423" t="s">
        <v>27</v>
      </c>
      <c r="O22" s="424" t="s">
        <v>27</v>
      </c>
      <c r="P22" s="425" t="s">
        <v>27</v>
      </c>
      <c r="Q22" s="423" t="s">
        <v>27</v>
      </c>
      <c r="R22" s="424" t="s">
        <v>27</v>
      </c>
      <c r="S22" s="426" t="s">
        <v>27</v>
      </c>
    </row>
    <row r="23" spans="3:19" ht="15" customHeight="1" x14ac:dyDescent="0.2">
      <c r="C23" s="514"/>
      <c r="D23" s="238" t="s">
        <v>44</v>
      </c>
      <c r="E23" s="30">
        <v>423.42399999999998</v>
      </c>
      <c r="F23" s="113">
        <v>425.74400000000003</v>
      </c>
      <c r="G23" s="392">
        <v>-0.54492840768162321</v>
      </c>
      <c r="H23" s="30" t="s">
        <v>95</v>
      </c>
      <c r="I23" s="113" t="s">
        <v>95</v>
      </c>
      <c r="J23" s="391" t="s">
        <v>244</v>
      </c>
      <c r="K23" s="30" t="s">
        <v>95</v>
      </c>
      <c r="L23" s="113" t="s">
        <v>95</v>
      </c>
      <c r="M23" s="391" t="s">
        <v>244</v>
      </c>
      <c r="N23" s="30">
        <v>294.34500000000003</v>
      </c>
      <c r="O23" s="113">
        <v>297.46699999999998</v>
      </c>
      <c r="P23" s="392">
        <v>-1.0495281829580954</v>
      </c>
      <c r="Q23" s="26" t="s">
        <v>95</v>
      </c>
      <c r="R23" s="41" t="s">
        <v>95</v>
      </c>
      <c r="S23" s="374" t="s">
        <v>244</v>
      </c>
    </row>
    <row r="24" spans="3:19" ht="15" customHeight="1" x14ac:dyDescent="0.2">
      <c r="C24" s="514"/>
      <c r="D24" s="238" t="s">
        <v>45</v>
      </c>
      <c r="E24" s="30">
        <v>359.93200000000002</v>
      </c>
      <c r="F24" s="113">
        <v>353.07400000000001</v>
      </c>
      <c r="G24" s="392">
        <v>1.9423690217914669</v>
      </c>
      <c r="H24" s="30">
        <v>453.791</v>
      </c>
      <c r="I24" s="113">
        <v>470.26400000000001</v>
      </c>
      <c r="J24" s="392">
        <v>-3.5029260160250439</v>
      </c>
      <c r="K24" s="30" t="s">
        <v>95</v>
      </c>
      <c r="L24" s="113" t="s">
        <v>95</v>
      </c>
      <c r="M24" s="391" t="s">
        <v>244</v>
      </c>
      <c r="N24" s="30">
        <v>327.18200000000002</v>
      </c>
      <c r="O24" s="113">
        <v>323.30399999999997</v>
      </c>
      <c r="P24" s="392">
        <v>1.1994902630341855</v>
      </c>
      <c r="Q24" s="26" t="s">
        <v>95</v>
      </c>
      <c r="R24" s="41" t="s">
        <v>95</v>
      </c>
      <c r="S24" s="373" t="s">
        <v>244</v>
      </c>
    </row>
    <row r="25" spans="3:19" ht="15" customHeight="1" x14ac:dyDescent="0.2">
      <c r="C25" s="514"/>
      <c r="D25" s="238" t="s">
        <v>46</v>
      </c>
      <c r="E25" s="30">
        <v>485.59500000000003</v>
      </c>
      <c r="F25" s="113">
        <v>502.52499999999998</v>
      </c>
      <c r="G25" s="392">
        <v>-3.3689866175812053</v>
      </c>
      <c r="H25" s="30" t="s">
        <v>27</v>
      </c>
      <c r="I25" s="113" t="s">
        <v>27</v>
      </c>
      <c r="J25" s="392" t="s">
        <v>27</v>
      </c>
      <c r="K25" s="30" t="s">
        <v>95</v>
      </c>
      <c r="L25" s="113" t="s">
        <v>95</v>
      </c>
      <c r="M25" s="391" t="s">
        <v>244</v>
      </c>
      <c r="N25" s="30" t="s">
        <v>27</v>
      </c>
      <c r="O25" s="113" t="s">
        <v>27</v>
      </c>
      <c r="P25" s="392" t="s">
        <v>27</v>
      </c>
      <c r="Q25" s="26" t="s">
        <v>95</v>
      </c>
      <c r="R25" s="41" t="s">
        <v>95</v>
      </c>
      <c r="S25" s="374" t="s">
        <v>244</v>
      </c>
    </row>
    <row r="26" spans="3:19" ht="15" customHeight="1" thickBot="1" x14ac:dyDescent="0.25">
      <c r="C26" s="514"/>
      <c r="D26" s="238" t="s">
        <v>47</v>
      </c>
      <c r="E26" s="30">
        <v>423.92700000000002</v>
      </c>
      <c r="F26" s="113">
        <v>417.77800000000002</v>
      </c>
      <c r="G26" s="392">
        <v>1.4718343234923814</v>
      </c>
      <c r="H26" s="30" t="s">
        <v>95</v>
      </c>
      <c r="I26" s="113" t="s">
        <v>95</v>
      </c>
      <c r="J26" s="392" t="s">
        <v>244</v>
      </c>
      <c r="K26" s="30" t="s">
        <v>95</v>
      </c>
      <c r="L26" s="113" t="s">
        <v>95</v>
      </c>
      <c r="M26" s="391" t="s">
        <v>244</v>
      </c>
      <c r="N26" s="30">
        <v>437.947</v>
      </c>
      <c r="O26" s="113">
        <v>414.678</v>
      </c>
      <c r="P26" s="392">
        <v>5.6113418122012764</v>
      </c>
      <c r="Q26" s="455" t="s">
        <v>27</v>
      </c>
      <c r="R26" s="456" t="s">
        <v>27</v>
      </c>
      <c r="S26" s="457" t="s">
        <v>27</v>
      </c>
    </row>
    <row r="27" spans="3:19" ht="15" customHeight="1" thickBot="1" x14ac:dyDescent="0.25">
      <c r="C27" s="513"/>
      <c r="D27" s="237" t="s">
        <v>24</v>
      </c>
      <c r="E27" s="451">
        <v>442.15443398027793</v>
      </c>
      <c r="F27" s="452">
        <v>441.80989183065662</v>
      </c>
      <c r="G27" s="453">
        <v>7.7984254312116114E-2</v>
      </c>
      <c r="H27" s="451">
        <v>412.43374555249193</v>
      </c>
      <c r="I27" s="452">
        <v>408.80494483332706</v>
      </c>
      <c r="J27" s="453">
        <v>0.88766067167909668</v>
      </c>
      <c r="K27" s="451">
        <v>429.47398738114498</v>
      </c>
      <c r="L27" s="452">
        <v>425.07550742334018</v>
      </c>
      <c r="M27" s="453">
        <v>1.0347526218263787</v>
      </c>
      <c r="N27" s="451">
        <v>334.82703411155404</v>
      </c>
      <c r="O27" s="452">
        <v>329.22777101921508</v>
      </c>
      <c r="P27" s="453">
        <v>1.7007262403790846</v>
      </c>
      <c r="Q27" s="451">
        <v>485.20752584340471</v>
      </c>
      <c r="R27" s="452">
        <v>501.55535864241199</v>
      </c>
      <c r="S27" s="454">
        <v>-3.25942740264143</v>
      </c>
    </row>
    <row r="28" spans="3:19" ht="15.75" customHeight="1" x14ac:dyDescent="0.2">
      <c r="C28" s="509" t="s">
        <v>49</v>
      </c>
      <c r="D28" s="239" t="s">
        <v>43</v>
      </c>
      <c r="E28" s="423">
        <v>337.81099999999998</v>
      </c>
      <c r="F28" s="424">
        <v>338.86399999999998</v>
      </c>
      <c r="G28" s="425">
        <v>-0.31074413333962808</v>
      </c>
      <c r="H28" s="428">
        <v>337.81099999999998</v>
      </c>
      <c r="I28" s="429">
        <v>338.86399999999998</v>
      </c>
      <c r="J28" s="425">
        <v>-0.31074413333962808</v>
      </c>
      <c r="K28" s="430" t="s">
        <v>27</v>
      </c>
      <c r="L28" s="431" t="s">
        <v>27</v>
      </c>
      <c r="M28" s="425" t="s">
        <v>27</v>
      </c>
      <c r="N28" s="423" t="s">
        <v>27</v>
      </c>
      <c r="O28" s="424" t="s">
        <v>27</v>
      </c>
      <c r="P28" s="425" t="s">
        <v>27</v>
      </c>
      <c r="Q28" s="423" t="s">
        <v>27</v>
      </c>
      <c r="R28" s="424" t="s">
        <v>27</v>
      </c>
      <c r="S28" s="426" t="s">
        <v>27</v>
      </c>
    </row>
    <row r="29" spans="3:19" ht="15" customHeight="1" x14ac:dyDescent="0.2">
      <c r="C29" s="514"/>
      <c r="D29" s="238" t="s">
        <v>44</v>
      </c>
      <c r="E29" s="30">
        <v>273.21899999999999</v>
      </c>
      <c r="F29" s="113">
        <v>272.87200000000001</v>
      </c>
      <c r="G29" s="392">
        <v>0.12716585065524494</v>
      </c>
      <c r="H29" s="30">
        <v>224.351</v>
      </c>
      <c r="I29" s="113">
        <v>229.303</v>
      </c>
      <c r="J29" s="392">
        <v>-2.1595879687574948</v>
      </c>
      <c r="K29" s="432">
        <v>271.05200000000002</v>
      </c>
      <c r="L29" s="433">
        <v>270.44900000000001</v>
      </c>
      <c r="M29" s="392">
        <v>0.22296255486247263</v>
      </c>
      <c r="N29" s="30">
        <v>313.44200000000001</v>
      </c>
      <c r="O29" s="113">
        <v>302.34899999999999</v>
      </c>
      <c r="P29" s="392">
        <v>3.668938875273283</v>
      </c>
      <c r="Q29" s="30">
        <v>282.91199999999998</v>
      </c>
      <c r="R29" s="113">
        <v>281.77</v>
      </c>
      <c r="S29" s="380">
        <v>0.40529509883947762</v>
      </c>
    </row>
    <row r="30" spans="3:19" ht="15" customHeight="1" x14ac:dyDescent="0.2">
      <c r="C30" s="514"/>
      <c r="D30" s="238" t="s">
        <v>45</v>
      </c>
      <c r="E30" s="30">
        <v>269.11799999999999</v>
      </c>
      <c r="F30" s="113">
        <v>272.358</v>
      </c>
      <c r="G30" s="392">
        <v>-1.1896107329323937</v>
      </c>
      <c r="H30" s="30">
        <v>414.89800000000002</v>
      </c>
      <c r="I30" s="113">
        <v>405.96699999999998</v>
      </c>
      <c r="J30" s="392">
        <v>2.1999325068293829</v>
      </c>
      <c r="K30" s="432">
        <v>269.85599999999999</v>
      </c>
      <c r="L30" s="433">
        <v>268.69600000000003</v>
      </c>
      <c r="M30" s="392">
        <v>0.4317146515020574</v>
      </c>
      <c r="N30" s="30">
        <v>264.95600000000002</v>
      </c>
      <c r="O30" s="113">
        <v>268.47800000000001</v>
      </c>
      <c r="P30" s="392">
        <v>-1.311839331341857</v>
      </c>
      <c r="Q30" s="30">
        <v>323.76</v>
      </c>
      <c r="R30" s="113">
        <v>332.08699999999999</v>
      </c>
      <c r="S30" s="380">
        <v>-2.5074754507102051</v>
      </c>
    </row>
    <row r="31" spans="3:19" ht="15" customHeight="1" x14ac:dyDescent="0.2">
      <c r="C31" s="514"/>
      <c r="D31" s="238" t="s">
        <v>46</v>
      </c>
      <c r="E31" s="30" t="s">
        <v>27</v>
      </c>
      <c r="F31" s="113" t="s">
        <v>27</v>
      </c>
      <c r="G31" s="392" t="s">
        <v>27</v>
      </c>
      <c r="H31" s="30" t="s">
        <v>27</v>
      </c>
      <c r="I31" s="113" t="s">
        <v>27</v>
      </c>
      <c r="J31" s="392" t="s">
        <v>27</v>
      </c>
      <c r="K31" s="432" t="s">
        <v>27</v>
      </c>
      <c r="L31" s="433" t="s">
        <v>27</v>
      </c>
      <c r="M31" s="392" t="s">
        <v>27</v>
      </c>
      <c r="N31" s="30" t="s">
        <v>27</v>
      </c>
      <c r="O31" s="113" t="s">
        <v>27</v>
      </c>
      <c r="P31" s="392" t="s">
        <v>27</v>
      </c>
      <c r="Q31" s="30" t="s">
        <v>27</v>
      </c>
      <c r="R31" s="113" t="s">
        <v>27</v>
      </c>
      <c r="S31" s="380" t="s">
        <v>27</v>
      </c>
    </row>
    <row r="32" spans="3:19" ht="15" customHeight="1" thickBot="1" x14ac:dyDescent="0.25">
      <c r="C32" s="514"/>
      <c r="D32" s="238" t="s">
        <v>47</v>
      </c>
      <c r="E32" s="30" t="s">
        <v>27</v>
      </c>
      <c r="F32" s="113" t="s">
        <v>27</v>
      </c>
      <c r="G32" s="392" t="s">
        <v>27</v>
      </c>
      <c r="H32" s="30" t="s">
        <v>27</v>
      </c>
      <c r="I32" s="113" t="s">
        <v>27</v>
      </c>
      <c r="J32" s="392" t="s">
        <v>27</v>
      </c>
      <c r="K32" s="432" t="s">
        <v>27</v>
      </c>
      <c r="L32" s="433" t="s">
        <v>27</v>
      </c>
      <c r="M32" s="392" t="s">
        <v>27</v>
      </c>
      <c r="N32" s="30" t="s">
        <v>27</v>
      </c>
      <c r="O32" s="113" t="s">
        <v>27</v>
      </c>
      <c r="P32" s="392" t="s">
        <v>27</v>
      </c>
      <c r="Q32" s="30" t="s">
        <v>27</v>
      </c>
      <c r="R32" s="113" t="s">
        <v>27</v>
      </c>
      <c r="S32" s="380" t="s">
        <v>27</v>
      </c>
    </row>
    <row r="33" spans="3:19" ht="15" customHeight="1" thickBot="1" x14ac:dyDescent="0.25">
      <c r="C33" s="513"/>
      <c r="D33" s="237" t="s">
        <v>24</v>
      </c>
      <c r="E33" s="451">
        <v>271.44832140025159</v>
      </c>
      <c r="F33" s="452">
        <v>273.26167515556028</v>
      </c>
      <c r="G33" s="453">
        <v>-0.66359607664572962</v>
      </c>
      <c r="H33" s="451">
        <v>288.49829540085449</v>
      </c>
      <c r="I33" s="452">
        <v>302.37135776529522</v>
      </c>
      <c r="J33" s="453">
        <v>-4.5880874653508643</v>
      </c>
      <c r="K33" s="458">
        <v>270.91953291622156</v>
      </c>
      <c r="L33" s="459">
        <v>270.25215862314224</v>
      </c>
      <c r="M33" s="453">
        <v>0.24694503699041723</v>
      </c>
      <c r="N33" s="451">
        <v>268.39111888567334</v>
      </c>
      <c r="O33" s="452">
        <v>271.11570226142129</v>
      </c>
      <c r="P33" s="453">
        <v>-1.0049522595046136</v>
      </c>
      <c r="Q33" s="451">
        <v>298.03489708261282</v>
      </c>
      <c r="R33" s="452">
        <v>301.24094655694284</v>
      </c>
      <c r="S33" s="454">
        <v>-1.0642807729074766</v>
      </c>
    </row>
    <row r="34" spans="3:19" ht="15.75" customHeight="1" x14ac:dyDescent="0.2">
      <c r="C34" s="509" t="s">
        <v>50</v>
      </c>
      <c r="D34" s="240" t="s">
        <v>51</v>
      </c>
      <c r="E34" s="25">
        <v>601.97299999999996</v>
      </c>
      <c r="F34" s="24">
        <v>605.53200000000004</v>
      </c>
      <c r="G34" s="434">
        <v>-0.58774763348594006</v>
      </c>
      <c r="H34" s="25">
        <v>629.06700000000001</v>
      </c>
      <c r="I34" s="24">
        <v>626.20799999999997</v>
      </c>
      <c r="J34" s="434">
        <v>0.4565575655373354</v>
      </c>
      <c r="K34" s="25">
        <v>517.90099999999995</v>
      </c>
      <c r="L34" s="24">
        <v>526.58399999999995</v>
      </c>
      <c r="M34" s="434">
        <v>-1.6489297054221155</v>
      </c>
      <c r="N34" s="25">
        <v>656.73800000000006</v>
      </c>
      <c r="O34" s="24">
        <v>665.25900000000001</v>
      </c>
      <c r="P34" s="434">
        <v>-1.2808545243281126</v>
      </c>
      <c r="Q34" s="25">
        <v>580.49199999999996</v>
      </c>
      <c r="R34" s="24">
        <v>589.73500000000001</v>
      </c>
      <c r="S34" s="372">
        <v>-1.5673141326188971</v>
      </c>
    </row>
    <row r="35" spans="3:19" ht="15.75" customHeight="1" thickBot="1" x14ac:dyDescent="0.25">
      <c r="C35" s="512"/>
      <c r="D35" s="233" t="s">
        <v>52</v>
      </c>
      <c r="E35" s="31">
        <v>942.154</v>
      </c>
      <c r="F35" s="114">
        <v>948.17100000000005</v>
      </c>
      <c r="G35" s="435">
        <v>-0.63459017413526175</v>
      </c>
      <c r="H35" s="31">
        <v>991.05700000000002</v>
      </c>
      <c r="I35" s="114">
        <v>996.52700000000004</v>
      </c>
      <c r="J35" s="435">
        <v>-0.54890635175966396</v>
      </c>
      <c r="K35" s="31">
        <v>934.27800000000002</v>
      </c>
      <c r="L35" s="114">
        <v>945.875</v>
      </c>
      <c r="M35" s="435">
        <v>-1.2260605259680168</v>
      </c>
      <c r="N35" s="31">
        <v>646.89099999999996</v>
      </c>
      <c r="O35" s="114">
        <v>647.36500000000001</v>
      </c>
      <c r="P35" s="435">
        <v>-7.3219899129555413E-2</v>
      </c>
      <c r="Q35" s="31">
        <v>977.995</v>
      </c>
      <c r="R35" s="114">
        <v>965.851</v>
      </c>
      <c r="S35" s="384">
        <v>1.2573367941846108</v>
      </c>
    </row>
    <row r="36" spans="3:19" ht="15" customHeight="1" thickBot="1" x14ac:dyDescent="0.25">
      <c r="C36" s="513"/>
      <c r="D36" s="237" t="s">
        <v>24</v>
      </c>
      <c r="E36" s="451">
        <v>679.55988421806569</v>
      </c>
      <c r="F36" s="452">
        <v>687.17994146089541</v>
      </c>
      <c r="G36" s="453">
        <v>-1.1088881940631183</v>
      </c>
      <c r="H36" s="451">
        <v>692.16931214304873</v>
      </c>
      <c r="I36" s="452">
        <v>697.57481176523368</v>
      </c>
      <c r="J36" s="453">
        <v>-0.77489891134488809</v>
      </c>
      <c r="K36" s="451">
        <v>665.03473408405068</v>
      </c>
      <c r="L36" s="452">
        <v>675.89867881410294</v>
      </c>
      <c r="M36" s="453">
        <v>-1.6073333282902065</v>
      </c>
      <c r="N36" s="451">
        <v>653.94401038992851</v>
      </c>
      <c r="O36" s="452">
        <v>659.86135077825406</v>
      </c>
      <c r="P36" s="453">
        <v>-0.89675511095573679</v>
      </c>
      <c r="Q36" s="451">
        <v>671.44320772982292</v>
      </c>
      <c r="R36" s="452">
        <v>678.23623497295625</v>
      </c>
      <c r="S36" s="454">
        <v>-1.0015724452416199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P44" sqref="P44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272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31" t="s">
        <v>0</v>
      </c>
      <c r="D5" s="534" t="s">
        <v>175</v>
      </c>
      <c r="E5" s="518" t="s">
        <v>1</v>
      </c>
      <c r="F5" s="519"/>
      <c r="G5" s="520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32"/>
      <c r="D6" s="535"/>
      <c r="E6" s="521"/>
      <c r="F6" s="522"/>
      <c r="G6" s="523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32"/>
      <c r="D7" s="536"/>
      <c r="E7" s="241" t="s">
        <v>26</v>
      </c>
      <c r="F7" s="242"/>
      <c r="G7" s="126" t="s">
        <v>176</v>
      </c>
      <c r="H7" s="516" t="s">
        <v>26</v>
      </c>
      <c r="I7" s="517"/>
      <c r="J7" s="243" t="s">
        <v>176</v>
      </c>
      <c r="K7" s="516" t="s">
        <v>26</v>
      </c>
      <c r="L7" s="517"/>
      <c r="M7" s="243" t="s">
        <v>176</v>
      </c>
      <c r="N7" s="516" t="s">
        <v>26</v>
      </c>
      <c r="O7" s="517"/>
      <c r="P7" s="243" t="s">
        <v>176</v>
      </c>
      <c r="Q7" s="516" t="s">
        <v>26</v>
      </c>
      <c r="R7" s="517"/>
      <c r="S7" s="243" t="s">
        <v>176</v>
      </c>
    </row>
    <row r="8" spans="3:19" ht="15.75" customHeight="1" thickBot="1" x14ac:dyDescent="0.25">
      <c r="C8" s="533"/>
      <c r="D8" s="537"/>
      <c r="E8" s="12" t="s">
        <v>273</v>
      </c>
      <c r="F8" s="106" t="s">
        <v>256</v>
      </c>
      <c r="G8" s="14" t="s">
        <v>14</v>
      </c>
      <c r="H8" s="12" t="s">
        <v>273</v>
      </c>
      <c r="I8" s="106" t="s">
        <v>256</v>
      </c>
      <c r="J8" s="377" t="s">
        <v>14</v>
      </c>
      <c r="K8" s="12" t="s">
        <v>273</v>
      </c>
      <c r="L8" s="106" t="s">
        <v>256</v>
      </c>
      <c r="M8" s="14" t="s">
        <v>14</v>
      </c>
      <c r="N8" s="218" t="s">
        <v>273</v>
      </c>
      <c r="O8" s="106" t="s">
        <v>256</v>
      </c>
      <c r="P8" s="14" t="s">
        <v>14</v>
      </c>
      <c r="Q8" s="218" t="s">
        <v>273</v>
      </c>
      <c r="R8" s="106" t="s">
        <v>256</v>
      </c>
      <c r="S8" s="14" t="s">
        <v>14</v>
      </c>
    </row>
    <row r="9" spans="3:19" ht="24" customHeight="1" x14ac:dyDescent="0.2">
      <c r="C9" s="509" t="s">
        <v>38</v>
      </c>
      <c r="D9" s="244" t="s">
        <v>84</v>
      </c>
      <c r="E9" s="25">
        <v>2117.373</v>
      </c>
      <c r="F9" s="24">
        <v>2136.87</v>
      </c>
      <c r="G9" s="372">
        <v>-0.91240927150457662</v>
      </c>
      <c r="H9" s="25">
        <v>2169.2579999999998</v>
      </c>
      <c r="I9" s="24">
        <v>2104.6880000000001</v>
      </c>
      <c r="J9" s="378">
        <v>3.067913153873624</v>
      </c>
      <c r="K9" s="25">
        <v>2159.5120000000002</v>
      </c>
      <c r="L9" s="24">
        <v>2361.826</v>
      </c>
      <c r="M9" s="372">
        <v>-8.5659993581237508</v>
      </c>
      <c r="N9" s="411">
        <v>2169.2310000000002</v>
      </c>
      <c r="O9" s="24">
        <v>2244.6550000000002</v>
      </c>
      <c r="P9" s="372">
        <v>-3.3601600245917509</v>
      </c>
      <c r="Q9" s="411">
        <v>1968.3040000000001</v>
      </c>
      <c r="R9" s="24">
        <v>2074.0549999999998</v>
      </c>
      <c r="S9" s="372">
        <v>-5.0987558189151088</v>
      </c>
    </row>
    <row r="10" spans="3:19" ht="27" customHeight="1" x14ac:dyDescent="0.2">
      <c r="C10" s="512"/>
      <c r="D10" s="245" t="s">
        <v>247</v>
      </c>
      <c r="E10" s="26">
        <v>2307.6979999999999</v>
      </c>
      <c r="F10" s="41">
        <v>2348.5569999999998</v>
      </c>
      <c r="G10" s="373">
        <v>-1.7397491310621769</v>
      </c>
      <c r="H10" s="26">
        <v>2306.8090000000002</v>
      </c>
      <c r="I10" s="41">
        <v>2352.8000000000002</v>
      </c>
      <c r="J10" s="379">
        <v>-1.9547347840870446</v>
      </c>
      <c r="K10" s="26">
        <v>2317.864</v>
      </c>
      <c r="L10" s="41">
        <v>2363.8180000000002</v>
      </c>
      <c r="M10" s="373">
        <v>-1.9440582989045763</v>
      </c>
      <c r="N10" s="115">
        <v>2260.9969999999998</v>
      </c>
      <c r="O10" s="41">
        <v>2284.0129999999999</v>
      </c>
      <c r="P10" s="373">
        <v>-1.0077000437388086</v>
      </c>
      <c r="Q10" s="115">
        <v>2338.9780000000001</v>
      </c>
      <c r="R10" s="41">
        <v>2332.056</v>
      </c>
      <c r="S10" s="373">
        <v>0.29681963040338766</v>
      </c>
    </row>
    <row r="11" spans="3:19" ht="30" customHeight="1" thickBot="1" x14ac:dyDescent="0.25">
      <c r="C11" s="246" t="s">
        <v>150</v>
      </c>
      <c r="D11" s="247" t="s">
        <v>85</v>
      </c>
      <c r="E11" s="30" t="s">
        <v>27</v>
      </c>
      <c r="F11" s="113" t="s">
        <v>27</v>
      </c>
      <c r="G11" s="380" t="s">
        <v>27</v>
      </c>
      <c r="H11" s="26" t="s">
        <v>27</v>
      </c>
      <c r="I11" s="41" t="s">
        <v>27</v>
      </c>
      <c r="J11" s="379" t="s">
        <v>27</v>
      </c>
      <c r="K11" s="26" t="s">
        <v>27</v>
      </c>
      <c r="L11" s="41" t="s">
        <v>27</v>
      </c>
      <c r="M11" s="373" t="s">
        <v>27</v>
      </c>
      <c r="N11" s="115" t="s">
        <v>27</v>
      </c>
      <c r="O11" s="41" t="s">
        <v>27</v>
      </c>
      <c r="P11" s="373" t="s">
        <v>27</v>
      </c>
      <c r="Q11" s="115" t="s">
        <v>27</v>
      </c>
      <c r="R11" s="41" t="s">
        <v>27</v>
      </c>
      <c r="S11" s="373" t="s">
        <v>27</v>
      </c>
    </row>
    <row r="12" spans="3:19" ht="24.75" customHeight="1" thickBot="1" x14ac:dyDescent="0.25">
      <c r="C12" s="248" t="s">
        <v>39</v>
      </c>
      <c r="D12" s="249" t="s">
        <v>24</v>
      </c>
      <c r="E12" s="335">
        <v>2270.8409733067015</v>
      </c>
      <c r="F12" s="381">
        <v>2323.8088071542552</v>
      </c>
      <c r="G12" s="382">
        <v>-2.2793542086802883</v>
      </c>
      <c r="H12" s="412">
        <v>2278.0625521700167</v>
      </c>
      <c r="I12" s="413">
        <v>2328.2727945671086</v>
      </c>
      <c r="J12" s="414">
        <v>-2.1565446503629038</v>
      </c>
      <c r="K12" s="412">
        <v>2307.876257707218</v>
      </c>
      <c r="L12" s="413">
        <v>2363.6410518969924</v>
      </c>
      <c r="M12" s="415">
        <v>-2.35927507457273</v>
      </c>
      <c r="N12" s="416">
        <v>2258.0237795089433</v>
      </c>
      <c r="O12" s="413">
        <v>2282.4494876365561</v>
      </c>
      <c r="P12" s="415">
        <v>-1.0701532831250189</v>
      </c>
      <c r="Q12" s="416">
        <v>2186.8273131136575</v>
      </c>
      <c r="R12" s="413">
        <v>2244.2096287446507</v>
      </c>
      <c r="S12" s="415">
        <v>-2.5569053307685543</v>
      </c>
    </row>
    <row r="13" spans="3:19" ht="20.25" customHeight="1" x14ac:dyDescent="0.2">
      <c r="C13" s="509" t="s">
        <v>28</v>
      </c>
      <c r="D13" s="244" t="s">
        <v>29</v>
      </c>
      <c r="E13" s="25">
        <v>1175.539</v>
      </c>
      <c r="F13" s="24">
        <v>1220.47</v>
      </c>
      <c r="G13" s="372">
        <v>-3.6814505887076319</v>
      </c>
      <c r="H13" s="25">
        <v>1120.954</v>
      </c>
      <c r="I13" s="24">
        <v>1211.604</v>
      </c>
      <c r="J13" s="378">
        <v>-7.48181749152364</v>
      </c>
      <c r="K13" s="25">
        <v>1214.1859999999999</v>
      </c>
      <c r="L13" s="24">
        <v>1249.3499999999999</v>
      </c>
      <c r="M13" s="372">
        <v>-2.8145835834634001</v>
      </c>
      <c r="N13" s="411" t="s">
        <v>95</v>
      </c>
      <c r="O13" s="24" t="s">
        <v>27</v>
      </c>
      <c r="P13" s="372" t="s">
        <v>27</v>
      </c>
      <c r="Q13" s="411" t="s">
        <v>95</v>
      </c>
      <c r="R13" s="24" t="s">
        <v>95</v>
      </c>
      <c r="S13" s="372" t="s">
        <v>244</v>
      </c>
    </row>
    <row r="14" spans="3:19" ht="20.25" customHeight="1" thickBot="1" x14ac:dyDescent="0.25">
      <c r="C14" s="512"/>
      <c r="D14" s="245" t="s">
        <v>30</v>
      </c>
      <c r="E14" s="30">
        <v>630.19000000000005</v>
      </c>
      <c r="F14" s="113">
        <v>641.05100000000004</v>
      </c>
      <c r="G14" s="380">
        <v>-1.6942489755105272</v>
      </c>
      <c r="H14" s="26">
        <v>632.91700000000003</v>
      </c>
      <c r="I14" s="41">
        <v>645.072</v>
      </c>
      <c r="J14" s="379">
        <v>-1.8842857851526607</v>
      </c>
      <c r="K14" s="26">
        <v>631.50199999999995</v>
      </c>
      <c r="L14" s="41">
        <v>628.75</v>
      </c>
      <c r="M14" s="373">
        <v>0.4376938369781237</v>
      </c>
      <c r="N14" s="115">
        <v>599.91999999999996</v>
      </c>
      <c r="O14" s="41">
        <v>605.96900000000005</v>
      </c>
      <c r="P14" s="373">
        <v>-0.99823588335378399</v>
      </c>
      <c r="Q14" s="115">
        <v>630.80200000000002</v>
      </c>
      <c r="R14" s="41">
        <v>651.94799999999998</v>
      </c>
      <c r="S14" s="373">
        <v>-3.243510218606386</v>
      </c>
    </row>
    <row r="15" spans="3:19" ht="20.25" customHeight="1" thickBot="1" x14ac:dyDescent="0.25">
      <c r="C15" s="528"/>
      <c r="D15" s="249" t="s">
        <v>24</v>
      </c>
      <c r="E15" s="335">
        <v>708.77450808529511</v>
      </c>
      <c r="F15" s="381">
        <v>723.43062575722263</v>
      </c>
      <c r="G15" s="382">
        <v>-2.0259188856687955</v>
      </c>
      <c r="H15" s="412">
        <v>697.33175343203243</v>
      </c>
      <c r="I15" s="413">
        <v>703.14435048737039</v>
      </c>
      <c r="J15" s="414">
        <v>-0.82665771989906123</v>
      </c>
      <c r="K15" s="412">
        <v>714.76413774023115</v>
      </c>
      <c r="L15" s="413">
        <v>698.1603814166906</v>
      </c>
      <c r="M15" s="415">
        <v>2.3782152017633256</v>
      </c>
      <c r="N15" s="416">
        <v>715.73011535048795</v>
      </c>
      <c r="O15" s="413">
        <v>605.96900000000005</v>
      </c>
      <c r="P15" s="415">
        <v>18.113321861429856</v>
      </c>
      <c r="Q15" s="416">
        <v>728.56910816427092</v>
      </c>
      <c r="R15" s="413">
        <v>799.22234858836794</v>
      </c>
      <c r="S15" s="415">
        <v>-8.8402483425155474</v>
      </c>
    </row>
    <row r="16" spans="3:19" ht="18.75" customHeight="1" x14ac:dyDescent="0.2">
      <c r="C16" s="509" t="s">
        <v>31</v>
      </c>
      <c r="D16" s="250" t="s">
        <v>32</v>
      </c>
      <c r="E16" s="25" t="s">
        <v>95</v>
      </c>
      <c r="F16" s="24" t="s">
        <v>95</v>
      </c>
      <c r="G16" s="383" t="s">
        <v>244</v>
      </c>
      <c r="H16" s="25" t="s">
        <v>27</v>
      </c>
      <c r="I16" s="24" t="s">
        <v>27</v>
      </c>
      <c r="J16" s="378" t="s">
        <v>27</v>
      </c>
      <c r="K16" s="25" t="s">
        <v>27</v>
      </c>
      <c r="L16" s="24" t="s">
        <v>27</v>
      </c>
      <c r="M16" s="372" t="s">
        <v>27</v>
      </c>
      <c r="N16" s="411" t="s">
        <v>27</v>
      </c>
      <c r="O16" s="24" t="s">
        <v>27</v>
      </c>
      <c r="P16" s="372" t="s">
        <v>27</v>
      </c>
      <c r="Q16" s="411" t="s">
        <v>95</v>
      </c>
      <c r="R16" s="24" t="s">
        <v>95</v>
      </c>
      <c r="S16" s="383" t="s">
        <v>244</v>
      </c>
    </row>
    <row r="17" spans="3:19" ht="18" customHeight="1" thickBot="1" x14ac:dyDescent="0.25">
      <c r="C17" s="512"/>
      <c r="D17" s="245" t="s">
        <v>33</v>
      </c>
      <c r="E17" s="31">
        <v>558.01499999999999</v>
      </c>
      <c r="F17" s="114">
        <v>542.17499999999995</v>
      </c>
      <c r="G17" s="384">
        <v>2.9215659150643303</v>
      </c>
      <c r="H17" s="27" t="s">
        <v>95</v>
      </c>
      <c r="I17" s="339" t="s">
        <v>95</v>
      </c>
      <c r="J17" s="386" t="s">
        <v>244</v>
      </c>
      <c r="K17" s="27" t="s">
        <v>27</v>
      </c>
      <c r="L17" s="339" t="s">
        <v>27</v>
      </c>
      <c r="M17" s="376" t="s">
        <v>27</v>
      </c>
      <c r="N17" s="417" t="s">
        <v>27</v>
      </c>
      <c r="O17" s="339" t="s">
        <v>27</v>
      </c>
      <c r="P17" s="376" t="s">
        <v>27</v>
      </c>
      <c r="Q17" s="417" t="s">
        <v>95</v>
      </c>
      <c r="R17" s="339" t="s">
        <v>95</v>
      </c>
      <c r="S17" s="418" t="s">
        <v>244</v>
      </c>
    </row>
    <row r="18" spans="3:19" ht="18.75" customHeight="1" thickBot="1" x14ac:dyDescent="0.25">
      <c r="C18" s="528" t="s">
        <v>25</v>
      </c>
      <c r="D18" s="249" t="s">
        <v>24</v>
      </c>
      <c r="E18" s="335">
        <v>627.76417244640606</v>
      </c>
      <c r="F18" s="381">
        <v>607.45026949335249</v>
      </c>
      <c r="G18" s="382">
        <v>3.3441260911772255</v>
      </c>
      <c r="H18" s="387" t="s">
        <v>95</v>
      </c>
      <c r="I18" s="388" t="s">
        <v>95</v>
      </c>
      <c r="J18" s="389" t="s">
        <v>244</v>
      </c>
      <c r="K18" s="387" t="s">
        <v>27</v>
      </c>
      <c r="L18" s="388" t="s">
        <v>27</v>
      </c>
      <c r="M18" s="419" t="s">
        <v>27</v>
      </c>
      <c r="N18" s="420" t="s">
        <v>27</v>
      </c>
      <c r="O18" s="388" t="s">
        <v>27</v>
      </c>
      <c r="P18" s="419" t="s">
        <v>27</v>
      </c>
      <c r="Q18" s="420" t="s">
        <v>95</v>
      </c>
      <c r="R18" s="388" t="s">
        <v>95</v>
      </c>
      <c r="S18" s="421" t="s">
        <v>244</v>
      </c>
    </row>
    <row r="19" spans="3:19" ht="18.75" customHeight="1" x14ac:dyDescent="0.2">
      <c r="C19" s="529" t="s">
        <v>37</v>
      </c>
      <c r="D19" s="530"/>
      <c r="E19" s="25" t="s">
        <v>95</v>
      </c>
      <c r="F19" s="24" t="s">
        <v>95</v>
      </c>
      <c r="G19" s="383" t="s">
        <v>244</v>
      </c>
      <c r="H19" s="27" t="s">
        <v>95</v>
      </c>
      <c r="I19" s="339" t="s">
        <v>95</v>
      </c>
      <c r="J19" s="385" t="s">
        <v>244</v>
      </c>
      <c r="K19" s="27" t="s">
        <v>27</v>
      </c>
      <c r="L19" s="339" t="s">
        <v>27</v>
      </c>
      <c r="M19" s="376" t="s">
        <v>27</v>
      </c>
      <c r="N19" s="417" t="s">
        <v>27</v>
      </c>
      <c r="O19" s="339" t="s">
        <v>27</v>
      </c>
      <c r="P19" s="376" t="s">
        <v>27</v>
      </c>
      <c r="Q19" s="417" t="s">
        <v>27</v>
      </c>
      <c r="R19" s="339" t="s">
        <v>27</v>
      </c>
      <c r="S19" s="376" t="s">
        <v>27</v>
      </c>
    </row>
    <row r="20" spans="3:19" ht="20.25" customHeight="1" x14ac:dyDescent="0.2">
      <c r="C20" s="524" t="s">
        <v>34</v>
      </c>
      <c r="D20" s="525"/>
      <c r="E20" s="26">
        <v>311.06299999999999</v>
      </c>
      <c r="F20" s="41">
        <v>309.726</v>
      </c>
      <c r="G20" s="373">
        <v>0.43167186480953784</v>
      </c>
      <c r="H20" s="26">
        <v>314.94</v>
      </c>
      <c r="I20" s="41">
        <v>313.27499999999998</v>
      </c>
      <c r="J20" s="379">
        <v>0.53148192482643697</v>
      </c>
      <c r="K20" s="26">
        <v>283.95400000000001</v>
      </c>
      <c r="L20" s="41">
        <v>281.12700000000001</v>
      </c>
      <c r="M20" s="373">
        <v>1.0055953359157954</v>
      </c>
      <c r="N20" s="115" t="s">
        <v>95</v>
      </c>
      <c r="O20" s="41" t="s">
        <v>95</v>
      </c>
      <c r="P20" s="373" t="s">
        <v>244</v>
      </c>
      <c r="Q20" s="115" t="s">
        <v>27</v>
      </c>
      <c r="R20" s="41" t="s">
        <v>27</v>
      </c>
      <c r="S20" s="373" t="s">
        <v>27</v>
      </c>
    </row>
    <row r="21" spans="3:19" ht="18" customHeight="1" x14ac:dyDescent="0.2">
      <c r="C21" s="524" t="s">
        <v>35</v>
      </c>
      <c r="D21" s="525"/>
      <c r="E21" s="26" t="s">
        <v>27</v>
      </c>
      <c r="F21" s="41" t="s">
        <v>27</v>
      </c>
      <c r="G21" s="373" t="s">
        <v>27</v>
      </c>
      <c r="H21" s="26" t="s">
        <v>27</v>
      </c>
      <c r="I21" s="41" t="s">
        <v>27</v>
      </c>
      <c r="J21" s="379" t="s">
        <v>27</v>
      </c>
      <c r="K21" s="26" t="s">
        <v>27</v>
      </c>
      <c r="L21" s="41" t="s">
        <v>27</v>
      </c>
      <c r="M21" s="373" t="s">
        <v>27</v>
      </c>
      <c r="N21" s="115" t="s">
        <v>27</v>
      </c>
      <c r="O21" s="41" t="s">
        <v>27</v>
      </c>
      <c r="P21" s="373" t="s">
        <v>27</v>
      </c>
      <c r="Q21" s="115" t="s">
        <v>27</v>
      </c>
      <c r="R21" s="41" t="s">
        <v>27</v>
      </c>
      <c r="S21" s="373" t="s">
        <v>27</v>
      </c>
    </row>
    <row r="22" spans="3:19" ht="21" customHeight="1" thickBot="1" x14ac:dyDescent="0.25">
      <c r="C22" s="526" t="s">
        <v>36</v>
      </c>
      <c r="D22" s="527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422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58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T20" sqref="T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201</v>
      </c>
      <c r="C2" s="291"/>
      <c r="D2" s="291"/>
      <c r="E2" s="291"/>
      <c r="F2" s="291"/>
      <c r="G2" s="291"/>
      <c r="H2" s="291"/>
    </row>
    <row r="3" spans="2:15" ht="20.25" customHeight="1" thickBot="1" x14ac:dyDescent="0.25"/>
    <row r="4" spans="2:15" ht="15" x14ac:dyDescent="0.25">
      <c r="F4" s="543" t="s">
        <v>0</v>
      </c>
      <c r="G4" s="544"/>
      <c r="H4" s="320" t="s">
        <v>1</v>
      </c>
      <c r="I4" s="321"/>
      <c r="J4" s="322"/>
    </row>
    <row r="5" spans="2:15" ht="18.75" customHeight="1" x14ac:dyDescent="0.3">
      <c r="B5" s="290"/>
      <c r="F5" s="539"/>
      <c r="G5" s="545"/>
      <c r="H5" s="323" t="s">
        <v>26</v>
      </c>
      <c r="I5" s="323"/>
      <c r="J5" s="548" t="s">
        <v>203</v>
      </c>
    </row>
    <row r="6" spans="2:15" ht="24.75" customHeight="1" x14ac:dyDescent="0.2">
      <c r="F6" s="546"/>
      <c r="G6" s="547"/>
      <c r="H6" s="340" t="s">
        <v>251</v>
      </c>
      <c r="I6" s="340" t="s">
        <v>248</v>
      </c>
      <c r="J6" s="549"/>
    </row>
    <row r="7" spans="2:15" ht="48" customHeight="1" thickBot="1" x14ac:dyDescent="0.25">
      <c r="F7" s="550" t="s">
        <v>205</v>
      </c>
      <c r="G7" s="551"/>
      <c r="H7" s="324">
        <v>131.63</v>
      </c>
      <c r="I7" s="324">
        <v>131.53</v>
      </c>
      <c r="J7" s="40">
        <v>7.6028282521093518E-2</v>
      </c>
    </row>
    <row r="8" spans="2:15" ht="15.75" customHeight="1" thickBot="1" x14ac:dyDescent="0.25"/>
    <row r="9" spans="2:15" ht="15" customHeight="1" thickBot="1" x14ac:dyDescent="0.25">
      <c r="B9" s="538" t="s">
        <v>0</v>
      </c>
      <c r="C9" s="520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39"/>
      <c r="C10" s="540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39"/>
      <c r="C11" s="540"/>
      <c r="D11" s="29" t="s">
        <v>26</v>
      </c>
      <c r="E11" s="9"/>
      <c r="F11" s="10" t="s">
        <v>151</v>
      </c>
      <c r="G11" s="29" t="s">
        <v>26</v>
      </c>
      <c r="H11" s="9"/>
      <c r="I11" s="10" t="s">
        <v>151</v>
      </c>
      <c r="J11" s="29" t="s">
        <v>26</v>
      </c>
      <c r="K11" s="9"/>
      <c r="L11" s="10" t="s">
        <v>151</v>
      </c>
      <c r="M11" s="29" t="s">
        <v>26</v>
      </c>
      <c r="N11" s="9"/>
      <c r="O11" s="11" t="s">
        <v>151</v>
      </c>
    </row>
    <row r="12" spans="2:15" ht="19.5" customHeight="1" thickBot="1" x14ac:dyDescent="0.25">
      <c r="B12" s="521"/>
      <c r="C12" s="523"/>
      <c r="D12" s="267" t="s">
        <v>251</v>
      </c>
      <c r="E12" s="267" t="s">
        <v>248</v>
      </c>
      <c r="F12" s="268" t="s">
        <v>14</v>
      </c>
      <c r="G12" s="267" t="s">
        <v>251</v>
      </c>
      <c r="H12" s="267" t="s">
        <v>248</v>
      </c>
      <c r="I12" s="268" t="s">
        <v>14</v>
      </c>
      <c r="J12" s="267" t="s">
        <v>251</v>
      </c>
      <c r="K12" s="267" t="s">
        <v>248</v>
      </c>
      <c r="L12" s="268" t="s">
        <v>14</v>
      </c>
      <c r="M12" s="267" t="s">
        <v>251</v>
      </c>
      <c r="N12" s="267" t="s">
        <v>248</v>
      </c>
      <c r="O12" s="269" t="s">
        <v>14</v>
      </c>
    </row>
    <row r="13" spans="2:15" ht="36" customHeight="1" thickBot="1" x14ac:dyDescent="0.25">
      <c r="B13" s="541" t="s">
        <v>210</v>
      </c>
      <c r="C13" s="542"/>
      <c r="D13" s="116">
        <v>136.53</v>
      </c>
      <c r="E13" s="116">
        <v>137.18</v>
      </c>
      <c r="F13" s="117">
        <v>-0.47383000437381956</v>
      </c>
      <c r="G13" s="101">
        <v>122.46</v>
      </c>
      <c r="H13" s="101">
        <v>122.42</v>
      </c>
      <c r="I13" s="117">
        <v>3.2674399607900702E-2</v>
      </c>
      <c r="J13" s="101">
        <v>127.93</v>
      </c>
      <c r="K13" s="101">
        <v>127.11</v>
      </c>
      <c r="L13" s="117">
        <v>0.64511053418299691</v>
      </c>
      <c r="M13" s="101">
        <v>128.16</v>
      </c>
      <c r="N13" s="101">
        <v>127.55</v>
      </c>
      <c r="O13" s="118">
        <v>0.47824382595060722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552" t="s">
        <v>252</v>
      </c>
      <c r="K18" s="552" t="s">
        <v>253</v>
      </c>
      <c r="L18" s="552" t="s">
        <v>254</v>
      </c>
      <c r="M18" s="95" t="s">
        <v>235</v>
      </c>
      <c r="N18" s="96"/>
    </row>
    <row r="19" spans="9:14" ht="19.5" customHeight="1" thickBot="1" x14ac:dyDescent="0.25">
      <c r="I19" s="97"/>
      <c r="J19" s="553"/>
      <c r="K19" s="553"/>
      <c r="L19" s="553"/>
      <c r="M19" s="98" t="s">
        <v>232</v>
      </c>
      <c r="N19" s="99" t="s">
        <v>221</v>
      </c>
    </row>
    <row r="20" spans="9:14" ht="52.5" customHeight="1" thickBot="1" x14ac:dyDescent="0.3">
      <c r="I20" s="100" t="s">
        <v>148</v>
      </c>
      <c r="J20" s="123">
        <v>131.63</v>
      </c>
      <c r="K20" s="107">
        <v>138.97</v>
      </c>
      <c r="L20" s="108">
        <v>107.26</v>
      </c>
      <c r="M20" s="109">
        <v>-5.2817154781607565</v>
      </c>
      <c r="N20" s="110">
        <v>22.720492261793762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P18" sqref="P18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242</v>
      </c>
      <c r="C3" s="205"/>
    </row>
    <row r="4" spans="2:23" x14ac:dyDescent="0.2">
      <c r="B4" s="369" t="s">
        <v>243</v>
      </c>
      <c r="C4" s="369"/>
      <c r="D4" s="369"/>
      <c r="E4" s="369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269</v>
      </c>
      <c r="D9" s="1" t="s">
        <v>22</v>
      </c>
    </row>
    <row r="10" spans="2:23" x14ac:dyDescent="0.2">
      <c r="B10" s="1" t="s">
        <v>270</v>
      </c>
    </row>
    <row r="11" spans="2:23" x14ac:dyDescent="0.2">
      <c r="B11" s="1"/>
    </row>
    <row r="12" spans="2:23" ht="19.5" x14ac:dyDescent="0.3">
      <c r="B12" s="288"/>
      <c r="C12" s="289"/>
      <c r="D12" s="289"/>
      <c r="E12" s="289"/>
      <c r="F12" s="289"/>
      <c r="G12" s="289"/>
      <c r="H12" s="364"/>
      <c r="I12" s="365"/>
      <c r="J12" s="36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4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271</v>
      </c>
      <c r="H14" s="364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226</v>
      </c>
    </row>
    <row r="17" spans="2:3" x14ac:dyDescent="0.2">
      <c r="B17" t="s">
        <v>5</v>
      </c>
    </row>
    <row r="18" spans="2:3" x14ac:dyDescent="0.2">
      <c r="B18" t="s">
        <v>241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224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2018-10-18T10:24:03Z</dcterms:modified>
</cp:coreProperties>
</file>