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/>
  </bookViews>
  <sheets>
    <sheet name="INFO" sheetId="6" r:id="rId1"/>
    <sheet name="c. sprzedaży produkty stałe" sheetId="2" r:id="rId2"/>
    <sheet name="c. sprzedaży sery i twarogi" sheetId="5" r:id="rId3"/>
    <sheet name="c.sprzedaży produkty płynne" sheetId="4" r:id="rId4"/>
    <sheet name="mleko do skupu" sheetId="7" r:id="rId5"/>
    <sheet name="Tab. tygodniowa" sheetId="10" r:id="rId6"/>
    <sheet name="Dynamika zmiany cen" sheetId="18" r:id="rId7"/>
    <sheet name="% wskaźnik zmiany cen" sheetId="3" r:id="rId8"/>
    <sheet name="Średnie mies. 2016-2018" sheetId="8" r:id="rId9"/>
    <sheet name="Polska a UE" sheetId="9" r:id="rId10"/>
    <sheet name="Handel zagraniczny-ogółem" sheetId="14" r:id="rId11"/>
    <sheet name="Handel zagr. wg krajów " sheetId="15" r:id="rId12"/>
  </sheets>
  <definedNames>
    <definedName name="_xlnm.Print_Area" localSheetId="11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Q52" i="14" l="1"/>
  <c r="P52" i="14"/>
  <c r="Q51" i="14"/>
  <c r="P51" i="14"/>
  <c r="Q50" i="14"/>
  <c r="P50" i="14"/>
  <c r="Q49" i="14"/>
  <c r="P49" i="14"/>
  <c r="Q48" i="14"/>
  <c r="P48" i="14"/>
  <c r="Q47" i="14"/>
  <c r="Q46" i="14" s="1"/>
  <c r="P47" i="14"/>
  <c r="P46" i="14" s="1"/>
  <c r="Q40" i="14"/>
  <c r="P40" i="14"/>
  <c r="Q39" i="14"/>
  <c r="P39" i="14"/>
  <c r="Q38" i="14"/>
  <c r="P38" i="14"/>
  <c r="Q37" i="14"/>
  <c r="P37" i="14"/>
  <c r="Q36" i="14"/>
  <c r="P36" i="14"/>
  <c r="Q35" i="14"/>
  <c r="Q34" i="14" s="1"/>
  <c r="P35" i="14"/>
  <c r="P34" i="14" s="1"/>
  <c r="Q16" i="14"/>
  <c r="P16" i="14"/>
  <c r="Q15" i="14"/>
  <c r="P15" i="14"/>
  <c r="Q14" i="14"/>
  <c r="P14" i="14"/>
  <c r="Q13" i="14"/>
  <c r="P13" i="14"/>
  <c r="Q12" i="14"/>
  <c r="P12" i="14"/>
  <c r="Q11" i="14"/>
  <c r="P11" i="14"/>
  <c r="P10" i="14"/>
  <c r="Q10" i="14" l="1"/>
  <c r="Q26" i="14"/>
  <c r="P26" i="14"/>
  <c r="Q25" i="14"/>
  <c r="P25" i="14"/>
  <c r="Q24" i="14"/>
  <c r="P24" i="14"/>
  <c r="Q28" i="14"/>
  <c r="P28" i="14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<sst xmlns="http://schemas.openxmlformats.org/spreadsheetml/2006/main" count="1449" uniqueCount="274">
  <si>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</si>
  <si>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</si>
  <si>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</si>
  <si>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</si>
  <si>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</si>
  <si>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</si>
  <si>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</si>
  <si>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</si>
  <si>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</si>
  <si>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</si>
  <si>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</si>
  <si>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</si>
  <si>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</si>
  <si>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</si>
  <si>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</si>
  <si>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</si>
  <si>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</si>
  <si>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</si>
  <si>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</si>
  <si>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</si>
  <si>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</si>
  <si>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</si>
  <si>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</si>
  <si>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</si>
  <si>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</si>
  <si>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</si>
  <si>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</si>
  <si>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</si>
  <si>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</si>
  <si>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</si>
  <si>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</si>
  <si>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</si>
  <si>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</si>
  <si>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</si>
  <si>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</si>
  <si>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</si>
  <si>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</si>
  <si>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</si>
  <si>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</si>
  <si>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</si>
  <si>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</si>
  <si>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</si>
  <si>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</si>
  <si>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</si>
  <si>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</si>
  <si>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</si>
  <si>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</si>
  <si>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</si>
  <si>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</si>
  <si>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</si>
  <si>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</si>
  <si>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</si>
  <si>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</si>
  <si>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</si>
  <si>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</si>
  <si>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</si>
  <si>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</si>
  <si>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</si>
  <si>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</si>
  <si>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</si>
  <si>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</si>
  <si>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</si>
  <si>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</si>
  <si>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</si>
  <si>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</si>
  <si>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</si>
  <si>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</si>
  <si>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</si>
  <si>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</si>
  <si>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</si>
  <si>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</si>
  <si>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</si>
  <si>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</si>
  <si>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</si>
  <si>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</si>
  <si>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</si>
  <si>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</si>
  <si>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</si>
  <si>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</si>
  <si>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</si>
  <si>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</si>
  <si>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</si>
  <si>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</si>
  <si>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</si>
  <si>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</si>
  <si>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</si>
  <si>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</si>
  <si>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</si>
  <si>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</si>
  <si>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</si>
  <si>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</si>
  <si>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</si>
  <si>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</si>
  <si>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</si>
  <si>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</si>
  <si>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</si>
  <si>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</si>
  <si>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</si>
  <si>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</si>
  <si>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</si>
  <si>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</si>
  <si>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</si>
  <si>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</si>
  <si>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</si>
  <si>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</si>
  <si>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</si>
  <si>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</si>
  <si>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</si>
  <si>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</si>
  <si>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</si>
  <si>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</si>
  <si>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</si>
  <si>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</si>
  <si>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</si>
  <si>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</si>
  <si>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</si>
  <si>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</si>
  <si>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</si>
  <si>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</si>
  <si>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</si>
  <si>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</si>
  <si>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</si>
  <si>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</si>
  <si>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</si>
  <si>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</si>
  <si>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</si>
  <si>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</si>
  <si>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</si>
  <si>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</si>
  <si>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</si>
  <si>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</si>
  <si>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</si>
  <si>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</si>
  <si>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</si>
  <si>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</si>
  <si>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</si>
  <si>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</si>
  <si>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</si>
  <si>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</si>
  <si>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</si>
  <si>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</si>
  <si>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</si>
  <si>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</si>
  <si>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</si>
  <si>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</si>
  <si>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</si>
  <si>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</si>
  <si>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</si>
  <si>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</si>
  <si>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</si>
  <si>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</si>
  <si>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</si>
  <si>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</si>
  <si>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</si>
  <si>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</si>
  <si>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</si>
  <si>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</si>
  <si>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</si>
  <si>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</si>
  <si>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</si>
  <si>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</si>
  <si>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</si>
  <si>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</si>
  <si>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</si>
  <si>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</si>
  <si>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</si>
  <si>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</si>
  <si>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</si>
  <si>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</si>
  <si>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</si>
  <si>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</si>
  <si>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</si>
  <si>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</si>
  <si>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</si>
  <si>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</si>
  <si>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</si>
  <si>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</si>
  <si>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</si>
  <si>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</si>
  <si>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</si>
  <si>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</si>
  <si>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</si>
  <si>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</si>
  <si>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</si>
  <si>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</si>
  <si>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</si>
  <si>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</si>
  <si>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</si>
  <si>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</si>
  <si>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</si>
  <si>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</si>
  <si>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</si>
  <si>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</si>
  <si>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</si>
  <si>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</si>
  <si>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</si>
  <si>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</si>
  <si>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</si>
  <si>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</si>
  <si>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</si>
  <si>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</si>
  <si>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</si>
  <si>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</si>
  <si>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</si>
  <si>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</si>
  <si>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</si>
  <si>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</si>
  <si>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</si>
  <si>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</si>
  <si>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</si>
  <si>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</si>
  <si>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</si>
  <si>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</si>
  <si>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</si>
  <si>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</si>
  <si>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</si>
  <si>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</si>
  <si>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</si>
  <si>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</si>
  <si>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 xml:space="preserve">     MONITOROWANYCH W RAMACH ZSRIR w 2018r.</t>
  </si>
  <si>
    <t>2017r.</t>
  </si>
  <si>
    <t>Senegal</t>
  </si>
  <si>
    <t>Zmiana ceny [%] w 2018r. w stos. do lat:</t>
  </si>
  <si>
    <t>I-18</t>
  </si>
  <si>
    <t>Kuba</t>
  </si>
  <si>
    <t>Meksyk</t>
  </si>
  <si>
    <t>Ghana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</si>
  <si>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</si>
  <si>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</si>
  <si>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</si>
  <si>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</si>
  <si>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</si>
  <si>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konfekcja</t>
  </si>
  <si>
    <t>Kolumbia</t>
  </si>
  <si>
    <t>Indonezja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</si>
  <si>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</si>
  <si>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</si>
  <si>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</si>
  <si>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</si>
  <si>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</si>
  <si>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</si>
  <si>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</si>
  <si>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</si>
  <si>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</si>
  <si>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HOLANDIA</t>
  </si>
  <si>
    <t>październik</t>
  </si>
  <si>
    <t>I-X 2017r.</t>
  </si>
  <si>
    <t>I-X 2018r.*</t>
  </si>
  <si>
    <t>Handel zagraniczny produktami mlecznymi w okresie I - X  2018r. - dane wstępne</t>
  </si>
  <si>
    <t>I -X 2017r</t>
  </si>
  <si>
    <t>I -X 2018r</t>
  </si>
  <si>
    <t>X-2018</t>
  </si>
  <si>
    <t>X-2017</t>
  </si>
  <si>
    <t>2018-12-16</t>
  </si>
  <si>
    <t>listopad</t>
  </si>
  <si>
    <t>listopad 2018</t>
  </si>
  <si>
    <t>listopad 2017</t>
  </si>
  <si>
    <t>listopad 2016</t>
  </si>
  <si>
    <t>1EUR=4,2958</t>
  </si>
  <si>
    <r>
      <t>Mleko surowe</t>
    </r>
    <r>
      <rPr>
        <b/>
        <sz val="11"/>
        <rFont val="Times New Roman"/>
        <family val="1"/>
        <charset val="238"/>
      </rPr>
      <t xml:space="preserve"> skup     listopad 18</t>
    </r>
  </si>
  <si>
    <t>NR 51_52/2018</t>
  </si>
  <si>
    <t>03 stycznia 2019r.</t>
  </si>
  <si>
    <t>Notowania z okresu: 17-30.12.2018r.</t>
  </si>
  <si>
    <t>Ceny sprzedaży (NETTO) wybranych produktów mleczarskich za okres: 17-30.12.2018r.</t>
  </si>
  <si>
    <t>2018-12-30*</t>
  </si>
  <si>
    <r>
      <rPr>
        <i/>
        <vertAlign val="superscript"/>
        <sz val="12"/>
        <rFont val="Times New Roman"/>
        <family val="1"/>
        <charset val="238"/>
      </rPr>
      <t>*</t>
    </r>
    <r>
      <rPr>
        <i/>
        <sz val="12"/>
        <rFont val="Times New Roman"/>
        <family val="1"/>
        <charset val="238"/>
      </rPr>
      <t>Notowania z datą 30.12.2018r. dotyczą okresu dwóch tygodni tj. 17-30.12.2018r.</t>
    </r>
  </si>
  <si>
    <t>2018-12-30</t>
  </si>
  <si>
    <r>
      <t>2018-12-30</t>
    </r>
    <r>
      <rPr>
        <b/>
        <vertAlign val="superscript"/>
        <sz val="10"/>
        <rFont val="Times New Roman CE"/>
        <charset val="238"/>
      </rPr>
      <t>*</t>
    </r>
  </si>
  <si>
    <t>1EUR=4,2883</t>
  </si>
  <si>
    <t>2-tyg. zmiana kursu</t>
  </si>
  <si>
    <t>* dane za okres: 17-30.12.2018r.</t>
  </si>
  <si>
    <r>
      <t>aktualna</t>
    </r>
    <r>
      <rPr>
        <vertAlign val="superscript"/>
        <sz val="12"/>
        <rFont val="Times New Roman"/>
        <family val="1"/>
        <charset val="238"/>
      </rPr>
      <t>*</t>
    </r>
  </si>
  <si>
    <t>2-tydz. temu</t>
  </si>
  <si>
    <t>dwóch tygodni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</si>
</sst>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1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i/>
      <sz val="10"/>
      <name val="Times New Roman"/>
      <family val="1"/>
      <charset val="238"/>
    </font>
    <font>
      <b/>
      <sz val="10"/>
      <color rgb="FFC00000"/>
      <name val="Arial CE"/>
      <charset val="238"/>
    </font>
    <font>
      <i/>
      <vertAlign val="superscript"/>
      <sz val="12"/>
      <name val="Times New Roman"/>
      <family val="1"/>
      <charset val="238"/>
    </font>
    <font>
      <b/>
      <vertAlign val="superscript"/>
      <sz val="10"/>
      <name val="Times New Roman CE"/>
      <charset val="238"/>
    </font>
    <font>
      <vertAlign val="superscript"/>
      <sz val="12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89" fillId="0" borderId="0"/>
  </cellStyleXfs>
  <cellXfs count="56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48" fillId="0" borderId="0" xfId="0" applyFont="1"/>
    <xf numFmtId="0" fontId="1" fillId="0" borderId="0" xfId="40"/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0" fontId="82" fillId="0" borderId="0" xfId="0" applyFont="1"/>
    <xf numFmtId="0" fontId="84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3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5" fillId="0" borderId="52" xfId="0" applyFont="1" applyBorder="1" applyAlignment="1">
      <alignment horizontal="centerContinuous"/>
    </xf>
    <xf numFmtId="0" fontId="86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5" fillId="0" borderId="46" xfId="0" applyFont="1" applyBorder="1" applyAlignment="1">
      <alignment horizontal="centerContinuous" vertical="center" wrapText="1"/>
    </xf>
    <xf numFmtId="164" fontId="39" fillId="0" borderId="0" xfId="0" applyNumberFormat="1" applyFont="1" applyFill="1" applyBorder="1"/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88" fillId="0" borderId="23" xfId="0" applyFont="1" applyBorder="1"/>
    <xf numFmtId="0" fontId="88" fillId="0" borderId="33" xfId="0" applyFont="1" applyBorder="1"/>
    <xf numFmtId="0" fontId="0" fillId="0" borderId="49" xfId="0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86" fillId="0" borderId="22" xfId="0" applyFont="1" applyBorder="1" applyAlignment="1">
      <alignment horizontal="center" wrapText="1"/>
    </xf>
    <xf numFmtId="0" fontId="91" fillId="0" borderId="50" xfId="0" applyFont="1" applyFill="1" applyBorder="1" applyAlignment="1">
      <alignment horizontal="center" wrapText="1"/>
    </xf>
    <xf numFmtId="0" fontId="90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6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2" fillId="0" borderId="0" xfId="0" applyFont="1"/>
    <xf numFmtId="0" fontId="93" fillId="0" borderId="0" xfId="0" applyFont="1" applyAlignment="1">
      <alignment vertical="center"/>
    </xf>
    <xf numFmtId="0" fontId="94" fillId="0" borderId="0" xfId="0" applyFont="1"/>
    <xf numFmtId="0" fontId="8" fillId="0" borderId="114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3" fillId="0" borderId="69" xfId="40" applyFont="1" applyBorder="1" applyAlignment="1">
      <alignment horizontal="centerContinuous"/>
    </xf>
    <xf numFmtId="0" fontId="93" fillId="0" borderId="70" xfId="40" applyFont="1" applyBorder="1" applyAlignment="1">
      <alignment horizontal="centerContinuous"/>
    </xf>
    <xf numFmtId="0" fontId="93" fillId="0" borderId="71" xfId="40" applyFont="1" applyBorder="1" applyAlignment="1">
      <alignment horizontal="centerContinuous"/>
    </xf>
    <xf numFmtId="0" fontId="93" fillId="0" borderId="72" xfId="40" applyFont="1" applyBorder="1" applyAlignment="1">
      <alignment horizontal="centerContinuous"/>
    </xf>
    <xf numFmtId="0" fontId="96" fillId="0" borderId="0" xfId="40" applyFont="1"/>
    <xf numFmtId="0" fontId="99" fillId="0" borderId="0" xfId="0" applyFont="1"/>
    <xf numFmtId="0" fontId="100" fillId="0" borderId="0" xfId="0" applyFont="1" applyFill="1"/>
    <xf numFmtId="170" fontId="32" fillId="0" borderId="50" xfId="0" applyNumberFormat="1" applyFont="1" applyFill="1" applyBorder="1" applyAlignment="1">
      <alignment horizontal="center" vertical="center"/>
    </xf>
    <xf numFmtId="0" fontId="0" fillId="0" borderId="23" xfId="0" applyFont="1" applyBorder="1"/>
    <xf numFmtId="0" fontId="101" fillId="0" borderId="0" xfId="0" applyFont="1" applyAlignment="1">
      <alignment vertical="center"/>
    </xf>
    <xf numFmtId="1" fontId="8" fillId="24" borderId="26" xfId="0" applyNumberFormat="1" applyFont="1" applyFill="1" applyBorder="1" applyAlignment="1">
      <alignment horizontal="right" vertical="center" wrapText="1"/>
    </xf>
    <xf numFmtId="1" fontId="8" fillId="0" borderId="25" xfId="0" applyNumberFormat="1" applyFont="1" applyBorder="1" applyAlignment="1">
      <alignment horizontal="right" vertical="center" wrapText="1"/>
    </xf>
    <xf numFmtId="1" fontId="8" fillId="24" borderId="27" xfId="0" applyNumberFormat="1" applyFont="1" applyFill="1" applyBorder="1" applyAlignment="1">
      <alignment horizontal="right" vertical="center" wrapText="1"/>
    </xf>
    <xf numFmtId="1" fontId="8" fillId="0" borderId="37" xfId="0" applyNumberFormat="1" applyFont="1" applyBorder="1" applyAlignment="1">
      <alignment horizontal="right" vertical="center" wrapText="1"/>
    </xf>
    <xf numFmtId="1" fontId="8" fillId="24" borderId="30" xfId="0" applyNumberFormat="1" applyFont="1" applyFill="1" applyBorder="1" applyAlignment="1">
      <alignment horizontal="right" vertical="center" wrapText="1"/>
    </xf>
    <xf numFmtId="1" fontId="8" fillId="0" borderId="62" xfId="0" applyNumberFormat="1" applyFont="1" applyBorder="1" applyAlignment="1">
      <alignment horizontal="right" vertical="center" wrapText="1"/>
    </xf>
    <xf numFmtId="1" fontId="16" fillId="24" borderId="17" xfId="0" applyNumberFormat="1" applyFont="1" applyFill="1" applyBorder="1" applyAlignment="1">
      <alignment horizontal="right" vertical="center" wrapText="1"/>
    </xf>
    <xf numFmtId="1" fontId="16" fillId="0" borderId="16" xfId="0" applyNumberFormat="1" applyFont="1" applyBorder="1" applyAlignment="1">
      <alignment horizontal="right" vertical="center" wrapText="1"/>
    </xf>
    <xf numFmtId="1" fontId="8" fillId="24" borderId="31" xfId="0" applyNumberFormat="1" applyFont="1" applyFill="1" applyBorder="1" applyAlignment="1">
      <alignment horizontal="right" vertical="center" wrapText="1"/>
    </xf>
    <xf numFmtId="1" fontId="8" fillId="0" borderId="63" xfId="0" applyNumberFormat="1" applyFont="1" applyBorder="1" applyAlignment="1">
      <alignment horizontal="right" vertical="center" wrapText="1"/>
    </xf>
    <xf numFmtId="1" fontId="8" fillId="24" borderId="29" xfId="0" applyNumberFormat="1" applyFont="1" applyFill="1" applyBorder="1" applyAlignment="1">
      <alignment horizontal="right" vertical="center" wrapText="1"/>
    </xf>
    <xf numFmtId="1" fontId="8" fillId="0" borderId="34" xfId="0" applyNumberFormat="1" applyFont="1" applyBorder="1" applyAlignment="1">
      <alignment horizontal="right" vertical="center" wrapText="1"/>
    </xf>
    <xf numFmtId="1" fontId="9" fillId="24" borderId="17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8" fillId="24" borderId="28" xfId="0" applyNumberFormat="1" applyFont="1" applyFill="1" applyBorder="1" applyAlignment="1">
      <alignment horizontal="right" vertical="center" wrapText="1"/>
    </xf>
    <xf numFmtId="1" fontId="8" fillId="0" borderId="41" xfId="0" applyNumberFormat="1" applyFont="1" applyBorder="1" applyAlignment="1">
      <alignment horizontal="right" vertical="center" wrapText="1"/>
    </xf>
    <xf numFmtId="1" fontId="9" fillId="24" borderId="16" xfId="0" applyNumberFormat="1" applyFont="1" applyFill="1" applyBorder="1" applyAlignment="1">
      <alignment horizontal="center" vertical="center" wrapText="1"/>
    </xf>
    <xf numFmtId="1" fontId="8" fillId="24" borderId="25" xfId="0" applyNumberFormat="1" applyFont="1" applyFill="1" applyBorder="1" applyAlignment="1">
      <alignment horizontal="right" vertical="center" wrapText="1"/>
    </xf>
    <xf numFmtId="1" fontId="8" fillId="24" borderId="37" xfId="0" applyNumberFormat="1" applyFont="1" applyFill="1" applyBorder="1" applyAlignment="1">
      <alignment horizontal="right" vertical="center" wrapText="1"/>
    </xf>
    <xf numFmtId="1" fontId="8" fillId="24" borderId="41" xfId="0" applyNumberFormat="1" applyFont="1" applyFill="1" applyBorder="1" applyAlignment="1">
      <alignment horizontal="right" vertical="center" wrapText="1"/>
    </xf>
    <xf numFmtId="1" fontId="8" fillId="24" borderId="34" xfId="0" applyNumberFormat="1" applyFont="1" applyFill="1" applyBorder="1" applyAlignment="1">
      <alignment horizontal="right" vertical="center" wrapText="1"/>
    </xf>
    <xf numFmtId="164" fontId="102" fillId="0" borderId="36" xfId="0" applyNumberFormat="1" applyFont="1" applyBorder="1" applyAlignment="1">
      <alignment horizontal="right" vertical="center" wrapText="1"/>
    </xf>
    <xf numFmtId="164" fontId="102" fillId="0" borderId="38" xfId="0" applyNumberFormat="1" applyFont="1" applyBorder="1" applyAlignment="1">
      <alignment horizontal="right" vertical="center" wrapText="1"/>
    </xf>
    <xf numFmtId="164" fontId="102" fillId="0" borderId="43" xfId="0" applyNumberFormat="1" applyFont="1" applyBorder="1" applyAlignment="1">
      <alignment horizontal="right" vertical="center" wrapText="1"/>
    </xf>
    <xf numFmtId="164" fontId="34" fillId="0" borderId="45" xfId="0" applyNumberFormat="1" applyFont="1" applyBorder="1" applyAlignment="1">
      <alignment horizontal="right" vertical="center" wrapText="1"/>
    </xf>
    <xf numFmtId="164" fontId="102" fillId="0" borderId="36" xfId="0" quotePrefix="1" applyNumberFormat="1" applyFont="1" applyBorder="1" applyAlignment="1">
      <alignment horizontal="right" vertical="center" wrapText="1"/>
    </xf>
    <xf numFmtId="164" fontId="102" fillId="0" borderId="40" xfId="0" applyNumberFormat="1" applyFont="1" applyBorder="1" applyAlignment="1">
      <alignment horizontal="right" vertical="center" wrapText="1"/>
    </xf>
    <xf numFmtId="164" fontId="102" fillId="0" borderId="35" xfId="0" applyNumberFormat="1" applyFont="1" applyBorder="1" applyAlignment="1">
      <alignment horizontal="right" vertical="center" wrapText="1"/>
    </xf>
    <xf numFmtId="164" fontId="102" fillId="0" borderId="115" xfId="0" applyNumberFormat="1" applyFont="1" applyBorder="1" applyAlignment="1">
      <alignment horizontal="right" vertical="center" wrapText="1"/>
    </xf>
    <xf numFmtId="164" fontId="102" fillId="0" borderId="79" xfId="0" applyNumberFormat="1" applyFont="1" applyBorder="1" applyAlignment="1">
      <alignment horizontal="right" vertical="center" wrapText="1"/>
    </xf>
    <xf numFmtId="164" fontId="102" fillId="0" borderId="78" xfId="0" applyNumberFormat="1" applyFont="1" applyBorder="1" applyAlignment="1">
      <alignment horizontal="right" vertical="center" wrapText="1"/>
    </xf>
    <xf numFmtId="164" fontId="102" fillId="0" borderId="80" xfId="0" applyNumberFormat="1" applyFont="1" applyBorder="1" applyAlignment="1">
      <alignment horizontal="right" vertical="center" wrapText="1"/>
    </xf>
    <xf numFmtId="164" fontId="102" fillId="0" borderId="42" xfId="0" applyNumberFormat="1" applyFont="1" applyBorder="1" applyAlignment="1">
      <alignment horizontal="right" vertical="center" wrapText="1"/>
    </xf>
    <xf numFmtId="164" fontId="102" fillId="0" borderId="119" xfId="0" applyNumberFormat="1" applyFont="1" applyBorder="1" applyAlignment="1">
      <alignment horizontal="right" vertical="center" wrapText="1"/>
    </xf>
    <xf numFmtId="1" fontId="8" fillId="24" borderId="62" xfId="0" applyNumberFormat="1" applyFont="1" applyFill="1" applyBorder="1" applyAlignment="1">
      <alignment horizontal="right" vertical="center" wrapText="1"/>
    </xf>
    <xf numFmtId="164" fontId="34" fillId="0" borderId="44" xfId="0" applyNumberFormat="1" applyFont="1" applyBorder="1" applyAlignment="1">
      <alignment horizontal="right" vertical="center" wrapText="1"/>
    </xf>
    <xf numFmtId="1" fontId="16" fillId="24" borderId="16" xfId="0" applyNumberFormat="1" applyFont="1" applyFill="1" applyBorder="1" applyAlignment="1">
      <alignment horizontal="right" vertical="center" wrapText="1"/>
    </xf>
    <xf numFmtId="164" fontId="102" fillId="0" borderId="120" xfId="0" quotePrefix="1" applyNumberFormat="1" applyFont="1" applyBorder="1" applyAlignment="1">
      <alignment horizontal="right" vertical="center" wrapText="1"/>
    </xf>
    <xf numFmtId="1" fontId="8" fillId="24" borderId="63" xfId="0" applyNumberFormat="1" applyFont="1" applyFill="1" applyBorder="1" applyAlignment="1">
      <alignment horizontal="right" vertical="center" wrapText="1"/>
    </xf>
    <xf numFmtId="164" fontId="102" fillId="0" borderId="40" xfId="0" quotePrefix="1" applyNumberFormat="1" applyFont="1" applyBorder="1" applyAlignment="1">
      <alignment horizontal="right" vertical="center" wrapText="1"/>
    </xf>
    <xf numFmtId="164" fontId="34" fillId="0" borderId="45" xfId="0" quotePrefix="1" applyNumberFormat="1" applyFont="1" applyBorder="1" applyAlignment="1">
      <alignment horizontal="right" vertical="center" wrapText="1"/>
    </xf>
    <xf numFmtId="164" fontId="102" fillId="0" borderId="38" xfId="0" quotePrefix="1" applyNumberFormat="1" applyFont="1" applyBorder="1" applyAlignment="1">
      <alignment horizontal="right" vertical="center" wrapText="1"/>
    </xf>
    <xf numFmtId="164" fontId="102" fillId="0" borderId="43" xfId="0" quotePrefix="1" applyNumberFormat="1" applyFont="1" applyBorder="1" applyAlignment="1">
      <alignment horizontal="right" vertical="center" wrapText="1"/>
    </xf>
    <xf numFmtId="164" fontId="102" fillId="0" borderId="99" xfId="0" applyNumberFormat="1" applyFont="1" applyBorder="1" applyAlignment="1">
      <alignment horizontal="right" vertical="center" wrapText="1"/>
    </xf>
    <xf numFmtId="164" fontId="102" fillId="0" borderId="104" xfId="0" applyNumberFormat="1" applyFont="1" applyBorder="1" applyAlignment="1">
      <alignment horizontal="right" vertical="center" wrapText="1"/>
    </xf>
    <xf numFmtId="164" fontId="103" fillId="0" borderId="104" xfId="0" applyNumberFormat="1" applyFont="1" applyBorder="1" applyAlignment="1">
      <alignment horizontal="right" vertical="center" wrapText="1"/>
    </xf>
    <xf numFmtId="164" fontId="103" fillId="0" borderId="109" xfId="0" applyNumberFormat="1" applyFont="1" applyBorder="1" applyAlignment="1">
      <alignment horizontal="right" vertical="center" wrapText="1"/>
    </xf>
    <xf numFmtId="164" fontId="102" fillId="0" borderId="86" xfId="0" applyNumberFormat="1" applyFont="1" applyBorder="1" applyAlignment="1">
      <alignment horizontal="right" vertical="center" wrapText="1"/>
    </xf>
    <xf numFmtId="164" fontId="103" fillId="0" borderId="79" xfId="0" applyNumberFormat="1" applyFont="1" applyBorder="1" applyAlignment="1">
      <alignment horizontal="right" vertical="center" wrapText="1"/>
    </xf>
    <xf numFmtId="164" fontId="103" fillId="0" borderId="80" xfId="0" applyNumberFormat="1" applyFont="1" applyBorder="1" applyAlignment="1">
      <alignment horizontal="right" vertical="center" wrapText="1"/>
    </xf>
    <xf numFmtId="164" fontId="102" fillId="0" borderId="109" xfId="0" applyNumberFormat="1" applyFont="1" applyBorder="1" applyAlignment="1">
      <alignment horizontal="right" vertical="center" wrapText="1"/>
    </xf>
    <xf numFmtId="3" fontId="8" fillId="24" borderId="26" xfId="0" applyNumberFormat="1" applyFont="1" applyFill="1" applyBorder="1" applyAlignment="1">
      <alignment horizontal="right" vertical="center" wrapText="1"/>
    </xf>
    <xf numFmtId="3" fontId="8" fillId="0" borderId="25" xfId="0" applyNumberFormat="1" applyFont="1" applyBorder="1" applyAlignment="1">
      <alignment horizontal="right" vertical="center" wrapText="1"/>
    </xf>
    <xf numFmtId="3" fontId="8" fillId="24" borderId="27" xfId="0" applyNumberFormat="1" applyFont="1" applyFill="1" applyBorder="1" applyAlignment="1">
      <alignment horizontal="right" vertical="center" wrapText="1"/>
    </xf>
    <xf numFmtId="3" fontId="8" fillId="0" borderId="37" xfId="0" applyNumberFormat="1" applyFont="1" applyBorder="1" applyAlignment="1">
      <alignment horizontal="right" vertical="center" wrapText="1"/>
    </xf>
    <xf numFmtId="3" fontId="8" fillId="24" borderId="30" xfId="0" applyNumberFormat="1" applyFont="1" applyFill="1" applyBorder="1" applyAlignment="1">
      <alignment horizontal="right" vertical="center" wrapText="1"/>
    </xf>
    <xf numFmtId="3" fontId="8" fillId="0" borderId="62" xfId="0" applyNumberFormat="1" applyFont="1" applyBorder="1" applyAlignment="1">
      <alignment horizontal="right" vertical="center" wrapText="1"/>
    </xf>
    <xf numFmtId="3" fontId="8" fillId="24" borderId="29" xfId="0" applyNumberFormat="1" applyFont="1" applyFill="1" applyBorder="1" applyAlignment="1">
      <alignment horizontal="right" vertical="center" wrapText="1"/>
    </xf>
    <xf numFmtId="3" fontId="8" fillId="0" borderId="34" xfId="0" applyNumberFormat="1" applyFont="1" applyBorder="1" applyAlignment="1">
      <alignment horizontal="right" vertical="center" wrapText="1"/>
    </xf>
    <xf numFmtId="3" fontId="8" fillId="24" borderId="28" xfId="0" applyNumberFormat="1" applyFont="1" applyFill="1" applyBorder="1" applyAlignment="1">
      <alignment horizontal="right" vertical="center" wrapText="1"/>
    </xf>
    <xf numFmtId="3" fontId="8" fillId="0" borderId="41" xfId="0" applyNumberFormat="1" applyFont="1" applyBorder="1" applyAlignment="1">
      <alignment horizontal="right" vertical="center" wrapText="1"/>
    </xf>
    <xf numFmtId="3" fontId="8" fillId="0" borderId="99" xfId="0" applyNumberFormat="1" applyFont="1" applyBorder="1" applyAlignment="1">
      <alignment horizontal="right" vertical="center" wrapText="1"/>
    </xf>
    <xf numFmtId="3" fontId="8" fillId="0" borderId="104" xfId="0" applyNumberFormat="1" applyFont="1" applyBorder="1" applyAlignment="1">
      <alignment horizontal="right" vertical="center" wrapText="1"/>
    </xf>
    <xf numFmtId="3" fontId="8" fillId="0" borderId="109" xfId="0" applyNumberFormat="1" applyFont="1" applyBorder="1" applyAlignment="1">
      <alignment horizontal="right" vertical="center" wrapText="1"/>
    </xf>
    <xf numFmtId="3" fontId="8" fillId="0" borderId="86" xfId="0" applyNumberFormat="1" applyFont="1" applyBorder="1" applyAlignment="1">
      <alignment horizontal="right" vertical="center" wrapText="1"/>
    </xf>
    <xf numFmtId="3" fontId="8" fillId="24" borderId="37" xfId="0" applyNumberFormat="1" applyFont="1" applyFill="1" applyBorder="1" applyAlignment="1">
      <alignment horizontal="right" vertical="center" wrapText="1"/>
    </xf>
    <xf numFmtId="3" fontId="8" fillId="24" borderId="34" xfId="0" applyNumberFormat="1" applyFont="1" applyFill="1" applyBorder="1" applyAlignment="1">
      <alignment horizontal="right" vertical="center" wrapText="1"/>
    </xf>
    <xf numFmtId="3" fontId="8" fillId="0" borderId="85" xfId="0" applyNumberFormat="1" applyFont="1" applyBorder="1" applyAlignment="1">
      <alignment horizontal="right" vertical="center" wrapText="1"/>
    </xf>
    <xf numFmtId="3" fontId="8" fillId="24" borderId="96" xfId="0" applyNumberFormat="1" applyFont="1" applyFill="1" applyBorder="1" applyAlignment="1">
      <alignment horizontal="right" vertical="center" wrapText="1"/>
    </xf>
    <xf numFmtId="3" fontId="8" fillId="0" borderId="38" xfId="0" applyNumberFormat="1" applyFont="1" applyBorder="1" applyAlignment="1">
      <alignment horizontal="right" vertical="center" wrapText="1"/>
    </xf>
    <xf numFmtId="164" fontId="104" fillId="0" borderId="13" xfId="0" applyNumberFormat="1" applyFont="1" applyBorder="1" applyAlignment="1">
      <alignment horizontal="right" vertical="center" wrapText="1"/>
    </xf>
    <xf numFmtId="164" fontId="104" fillId="0" borderId="46" xfId="0" applyNumberFormat="1" applyFont="1" applyBorder="1" applyAlignment="1">
      <alignment horizontal="right" vertical="center" wrapText="1"/>
    </xf>
    <xf numFmtId="164" fontId="104" fillId="0" borderId="39" xfId="0" applyNumberFormat="1" applyFont="1" applyBorder="1" applyAlignment="1">
      <alignment horizontal="right" vertical="center" wrapText="1"/>
    </xf>
    <xf numFmtId="164" fontId="105" fillId="0" borderId="60" xfId="0" applyNumberFormat="1" applyFont="1" applyBorder="1" applyAlignment="1">
      <alignment horizontal="right" vertical="center" wrapText="1"/>
    </xf>
    <xf numFmtId="164" fontId="104" fillId="0" borderId="52" xfId="0" applyNumberFormat="1" applyFont="1" applyBorder="1" applyAlignment="1">
      <alignment horizontal="right" vertical="center" wrapText="1"/>
    </xf>
    <xf numFmtId="164" fontId="104" fillId="0" borderId="106" xfId="0" applyNumberFormat="1" applyFont="1" applyBorder="1" applyAlignment="1">
      <alignment horizontal="right" vertical="center" wrapText="1"/>
    </xf>
    <xf numFmtId="164" fontId="104" fillId="0" borderId="39" xfId="0" quotePrefix="1" applyNumberFormat="1" applyFont="1" applyBorder="1" applyAlignment="1">
      <alignment horizontal="right" vertical="center" wrapText="1"/>
    </xf>
    <xf numFmtId="164" fontId="104" fillId="0" borderId="46" xfId="0" quotePrefix="1" applyNumberFormat="1" applyFont="1" applyBorder="1" applyAlignment="1">
      <alignment horizontal="right" vertical="center" wrapText="1"/>
    </xf>
    <xf numFmtId="164" fontId="104" fillId="0" borderId="14" xfId="0" applyNumberFormat="1" applyFont="1" applyBorder="1" applyAlignment="1">
      <alignment horizontal="right" vertical="center" wrapText="1"/>
    </xf>
    <xf numFmtId="164" fontId="104" fillId="0" borderId="38" xfId="0" applyNumberFormat="1" applyFont="1" applyBorder="1" applyAlignment="1">
      <alignment horizontal="right" vertical="center" wrapText="1"/>
    </xf>
    <xf numFmtId="164" fontId="104" fillId="0" borderId="43" xfId="0" applyNumberFormat="1" applyFont="1" applyBorder="1" applyAlignment="1">
      <alignment horizontal="right" vertical="center" wrapText="1"/>
    </xf>
    <xf numFmtId="164" fontId="105" fillId="0" borderId="45" xfId="0" applyNumberFormat="1" applyFont="1" applyBorder="1" applyAlignment="1">
      <alignment horizontal="right" vertical="center" wrapText="1"/>
    </xf>
    <xf numFmtId="164" fontId="104" fillId="0" borderId="38" xfId="0" quotePrefix="1" applyNumberFormat="1" applyFont="1" applyBorder="1" applyAlignment="1">
      <alignment horizontal="right" vertical="center" wrapText="1"/>
    </xf>
    <xf numFmtId="164" fontId="104" fillId="0" borderId="43" xfId="0" quotePrefix="1" applyNumberFormat="1" applyFont="1" applyBorder="1" applyAlignment="1">
      <alignment horizontal="right" vertical="center" wrapText="1"/>
    </xf>
    <xf numFmtId="164" fontId="105" fillId="0" borderId="43" xfId="0" applyNumberFormat="1" applyFont="1" applyBorder="1" applyAlignment="1">
      <alignment horizontal="right" vertical="center" wrapText="1"/>
    </xf>
    <xf numFmtId="164" fontId="104" fillId="0" borderId="36" xfId="0" applyNumberFormat="1" applyFont="1" applyBorder="1" applyAlignment="1">
      <alignment horizontal="right" vertical="center" wrapText="1"/>
    </xf>
    <xf numFmtId="164" fontId="104" fillId="0" borderId="40" xfId="0" applyNumberFormat="1" applyFont="1" applyBorder="1" applyAlignment="1">
      <alignment horizontal="right" vertical="center" wrapText="1"/>
    </xf>
    <xf numFmtId="1" fontId="8" fillId="24" borderId="15" xfId="0" applyNumberFormat="1" applyFont="1" applyFill="1" applyBorder="1" applyAlignment="1">
      <alignment horizontal="right" vertical="center" wrapText="1"/>
    </xf>
    <xf numFmtId="1" fontId="8" fillId="0" borderId="12" xfId="0" applyNumberFormat="1" applyFont="1" applyBorder="1" applyAlignment="1">
      <alignment horizontal="right" vertical="center" wrapText="1"/>
    </xf>
    <xf numFmtId="1" fontId="7" fillId="24" borderId="17" xfId="0" applyNumberFormat="1" applyFont="1" applyFill="1" applyBorder="1" applyAlignment="1">
      <alignment horizontal="right" vertical="center" wrapText="1"/>
    </xf>
    <xf numFmtId="1" fontId="7" fillId="0" borderId="16" xfId="0" applyNumberFormat="1" applyFont="1" applyBorder="1" applyAlignment="1">
      <alignment horizontal="right" vertical="center" wrapText="1"/>
    </xf>
    <xf numFmtId="1" fontId="7" fillId="24" borderId="30" xfId="0" applyNumberFormat="1" applyFont="1" applyFill="1" applyBorder="1" applyAlignment="1">
      <alignment horizontal="right" vertical="center" wrapText="1"/>
    </xf>
    <xf numFmtId="1" fontId="7" fillId="0" borderId="62" xfId="0" applyNumberFormat="1" applyFont="1" applyBorder="1" applyAlignment="1">
      <alignment horizontal="right" vertical="center" wrapText="1"/>
    </xf>
    <xf numFmtId="164" fontId="102" fillId="0" borderId="44" xfId="0" applyNumberFormat="1" applyFont="1" applyBorder="1" applyAlignment="1">
      <alignment horizontal="right" vertical="center" wrapText="1"/>
    </xf>
    <xf numFmtId="164" fontId="102" fillId="0" borderId="45" xfId="0" applyNumberFormat="1" applyFont="1" applyBorder="1" applyAlignment="1">
      <alignment horizontal="right" vertical="center" wrapText="1"/>
    </xf>
    <xf numFmtId="2" fontId="44" fillId="24" borderId="17" xfId="0" applyNumberFormat="1" applyFont="1" applyFill="1" applyBorder="1" applyAlignment="1">
      <alignment horizontal="right" vertical="center"/>
    </xf>
    <xf numFmtId="2" fontId="28" fillId="0" borderId="16" xfId="0" applyNumberFormat="1" applyFont="1" applyBorder="1" applyAlignment="1">
      <alignment horizontal="right" vertical="center"/>
    </xf>
    <xf numFmtId="2" fontId="3" fillId="0" borderId="60" xfId="41" applyNumberFormat="1" applyFont="1" applyBorder="1" applyAlignment="1">
      <alignment horizontal="right" vertical="center"/>
    </xf>
    <xf numFmtId="165" fontId="16" fillId="24" borderId="61" xfId="0" applyNumberFormat="1" applyFont="1" applyFill="1" applyBorder="1" applyAlignment="1">
      <alignment horizontal="right" vertical="center"/>
    </xf>
    <xf numFmtId="165" fontId="16" fillId="25" borderId="45" xfId="0" applyNumberFormat="1" applyFont="1" applyFill="1" applyBorder="1" applyAlignment="1">
      <alignment horizontal="right" vertical="center"/>
    </xf>
    <xf numFmtId="1" fontId="8" fillId="26" borderId="50" xfId="0" applyNumberFormat="1" applyFont="1" applyFill="1" applyBorder="1" applyAlignment="1">
      <alignment horizontal="right" vertical="center" wrapText="1"/>
    </xf>
    <xf numFmtId="1" fontId="87" fillId="0" borderId="5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Fill="1" applyBorder="1" applyAlignment="1">
      <alignment horizontal="right" vertical="center" wrapText="1"/>
    </xf>
    <xf numFmtId="1" fontId="8" fillId="0" borderId="50" xfId="0" applyNumberFormat="1" applyFont="1" applyFill="1" applyBorder="1" applyAlignment="1">
      <alignment horizontal="right" vertical="center" wrapText="1"/>
    </xf>
    <xf numFmtId="1" fontId="8" fillId="26" borderId="20" xfId="0" applyNumberFormat="1" applyFont="1" applyFill="1" applyBorder="1" applyAlignment="1">
      <alignment horizontal="right" vertical="center" wrapText="1"/>
    </xf>
    <xf numFmtId="1" fontId="87" fillId="0" borderId="20" xfId="0" applyNumberFormat="1" applyFont="1" applyFill="1" applyBorder="1" applyAlignment="1">
      <alignment horizontal="right" vertical="center" wrapText="1"/>
    </xf>
    <xf numFmtId="1" fontId="8" fillId="26" borderId="90" xfId="0" applyNumberFormat="1" applyFont="1" applyFill="1" applyBorder="1" applyAlignment="1">
      <alignment horizontal="right" vertical="center" wrapText="1"/>
    </xf>
    <xf numFmtId="1" fontId="87" fillId="0" borderId="9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Border="1" applyAlignment="1">
      <alignment horizontal="right" vertical="center" wrapText="1"/>
    </xf>
    <xf numFmtId="165" fontId="106" fillId="0" borderId="22" xfId="0" applyNumberFormat="1" applyFont="1" applyBorder="1" applyAlignment="1">
      <alignment horizontal="right" vertical="center" wrapText="1"/>
    </xf>
    <xf numFmtId="1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1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" fontId="44" fillId="26" borderId="50" xfId="0" applyNumberFormat="1" applyFont="1" applyFill="1" applyBorder="1" applyAlignment="1">
      <alignment horizontal="right" vertical="center" wrapText="1"/>
    </xf>
    <xf numFmtId="1" fontId="45" fillId="0" borderId="50" xfId="0" applyNumberFormat="1" applyFont="1" applyFill="1" applyBorder="1" applyAlignment="1">
      <alignment horizontal="right" vertical="center" wrapText="1"/>
    </xf>
    <xf numFmtId="1" fontId="44" fillId="26" borderId="20" xfId="0" applyNumberFormat="1" applyFont="1" applyFill="1" applyBorder="1" applyAlignment="1">
      <alignment horizontal="right" vertical="center" wrapText="1"/>
    </xf>
    <xf numFmtId="1" fontId="45" fillId="0" borderId="20" xfId="0" applyNumberFormat="1" applyFont="1" applyFill="1" applyBorder="1" applyAlignment="1">
      <alignment horizontal="right" vertical="center" wrapText="1"/>
    </xf>
    <xf numFmtId="0" fontId="107" fillId="0" borderId="23" xfId="0" applyFont="1" applyBorder="1"/>
    <xf numFmtId="0" fontId="107" fillId="0" borderId="33" xfId="0" applyFont="1" applyBorder="1"/>
    <xf numFmtId="0" fontId="19" fillId="0" borderId="10" xfId="0" applyFont="1" applyBorder="1" applyAlignment="1">
      <alignment horizontal="center" vertical="center" wrapText="1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164" fontId="8" fillId="24" borderId="47" xfId="0" applyNumberFormat="1" applyFont="1" applyFill="1" applyBorder="1" applyAlignment="1">
      <alignment horizontal="right" vertical="center" wrapText="1"/>
    </xf>
    <xf numFmtId="164" fontId="8" fillId="24" borderId="17" xfId="0" applyNumberFormat="1" applyFont="1" applyFill="1" applyBorder="1" applyAlignment="1">
      <alignment horizontal="right" vertical="center" wrapText="1"/>
    </xf>
    <xf numFmtId="164" fontId="8" fillId="24" borderId="50" xfId="0" applyNumberFormat="1" applyFont="1" applyFill="1" applyBorder="1" applyAlignment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5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5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55" fillId="0" borderId="0" xfId="0" applyFont="1" applyAlignment="1"/>
    <xf numFmtId="0" fontId="0" fillId="0" borderId="0" xfId="0" applyAlignment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7</xdr:col>
      <xdr:colOff>629380</xdr:colOff>
      <xdr:row>45</xdr:row>
      <xdr:rowOff>88900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248400"/>
          <a:ext cx="6090380" cy="339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39</xdr:row>
      <xdr:rowOff>163723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1640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336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16</xdr:col>
      <xdr:colOff>375355</xdr:colOff>
      <xdr:row>42</xdr:row>
      <xdr:rowOff>71438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840324" cy="540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95250</xdr:colOff>
      <xdr:row>33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5285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95250</xdr:colOff>
      <xdr:row>49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5285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05225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57150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147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49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600075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8672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83</xdr:row>
      <xdr:rowOff>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495925" cy="3257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35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24575" cy="3581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57150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57600" cy="21907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523875</xdr:colOff>
      <xdr:row>46</xdr:row>
      <xdr:rowOff>66675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71875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38101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3050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523875</xdr:colOff>
      <xdr:row>61</xdr:row>
      <xdr:rowOff>28575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71875" cy="2295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0"/>
  <sheetViews>
    <sheetView tabSelected="1" workbookViewId="0">
      <selection activeCell="Q30" sqref="Q30"/>
    </sheetView>
  </sheetViews>
  <sheetFormatPr defaultRowHeight="12.75" x14ac:dyDescent="0.2"/>
  <cols>
    <col min="3" max="3" width="19.7109375" customWidth="1"/>
  </cols>
  <sheetData>
    <row r="2" spans="2:23" x14ac:dyDescent="0.2">
      <c r="B2" s="51" t="s">
        <v>2</v>
      </c>
      <c r="C2" s="51"/>
      <c r="D2" s="51"/>
      <c r="E2" s="51"/>
    </row>
    <row r="3" spans="2:23" x14ac:dyDescent="0.2">
      <c r="B3" s="146" t="s">
        <v>228</v>
      </c>
      <c r="C3" s="146"/>
    </row>
    <row r="4" spans="2:23" x14ac:dyDescent="0.2">
      <c r="B4" s="282" t="s">
        <v>229</v>
      </c>
      <c r="C4" s="282"/>
      <c r="D4" s="282"/>
      <c r="E4" s="282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260</v>
      </c>
      <c r="D9" s="1" t="s">
        <v>22</v>
      </c>
    </row>
    <row r="10" spans="2:23" x14ac:dyDescent="0.2">
      <c r="B10" s="1" t="s">
        <v>261</v>
      </c>
    </row>
    <row r="11" spans="2:23" x14ac:dyDescent="0.2">
      <c r="B11" s="1"/>
    </row>
    <row r="12" spans="2:23" x14ac:dyDescent="0.2">
      <c r="B12" s="51" t="s">
        <v>262</v>
      </c>
      <c r="C12" s="51"/>
      <c r="D12" s="51"/>
    </row>
    <row r="14" spans="2:23" ht="19.5" x14ac:dyDescent="0.3">
      <c r="B14" s="339" t="s">
        <v>265</v>
      </c>
      <c r="C14" s="222"/>
      <c r="D14" s="222"/>
      <c r="E14" s="222"/>
      <c r="F14" s="222"/>
      <c r="G14" s="222"/>
      <c r="H14" s="279"/>
      <c r="I14" s="280"/>
      <c r="J14" s="281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</row>
    <row r="15" spans="2:23" ht="19.5" x14ac:dyDescent="0.25">
      <c r="B15" s="339"/>
      <c r="H15" s="279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</row>
    <row r="16" spans="2:23" ht="19.5" x14ac:dyDescent="0.25">
      <c r="B16" s="339"/>
      <c r="H16" s="2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</row>
    <row r="17" spans="2:23" ht="19.5" x14ac:dyDescent="0.25">
      <c r="B17" s="339"/>
      <c r="H17" s="279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2:23" ht="19.5" x14ac:dyDescent="0.25">
      <c r="B18" s="339"/>
      <c r="H18" s="279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</row>
    <row r="21" spans="2:23" x14ac:dyDescent="0.2">
      <c r="B21" t="s">
        <v>217</v>
      </c>
    </row>
    <row r="22" spans="2:23" x14ac:dyDescent="0.2">
      <c r="B22" t="s">
        <v>5</v>
      </c>
    </row>
    <row r="23" spans="2:23" x14ac:dyDescent="0.2">
      <c r="B23" t="s">
        <v>227</v>
      </c>
    </row>
    <row r="24" spans="2:23" x14ac:dyDescent="0.2">
      <c r="B24" t="s">
        <v>6</v>
      </c>
    </row>
    <row r="25" spans="2:23" x14ac:dyDescent="0.2">
      <c r="B25" t="s">
        <v>7</v>
      </c>
    </row>
    <row r="26" spans="2:23" x14ac:dyDescent="0.2">
      <c r="B26" t="s">
        <v>16</v>
      </c>
      <c r="C26" s="17" t="s">
        <v>17</v>
      </c>
    </row>
    <row r="27" spans="2:23" x14ac:dyDescent="0.2">
      <c r="B27" t="s">
        <v>18</v>
      </c>
      <c r="C27" s="17" t="s">
        <v>19</v>
      </c>
    </row>
    <row r="28" spans="2:23" x14ac:dyDescent="0.2">
      <c r="B28" s="1" t="s">
        <v>8</v>
      </c>
    </row>
    <row r="29" spans="2:23" x14ac:dyDescent="0.2">
      <c r="B29" s="1" t="s">
        <v>215</v>
      </c>
    </row>
    <row r="30" spans="2:23" x14ac:dyDescent="0.2">
      <c r="B30" s="1" t="s">
        <v>20</v>
      </c>
      <c r="C30" s="18" t="s">
        <v>21</v>
      </c>
    </row>
  </sheetData>
  <phoneticPr fontId="18" type="noConversion"/>
  <hyperlinks>
    <hyperlink ref="C26" r:id="rId1" display="http://www.minrol.gov.pl/DesktopDefault.aspx?TabOrgId=878"/>
    <hyperlink ref="C27" r:id="rId2" display="mailto:biuletyn@minrol.gov.pl"/>
    <hyperlink ref="C30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42" sqref="K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50"/>
    </row>
    <row r="5" spans="3:19" ht="15" customHeight="1" thickBot="1" x14ac:dyDescent="0.25">
      <c r="C5" s="487" t="s">
        <v>0</v>
      </c>
      <c r="D5" s="490" t="s">
        <v>168</v>
      </c>
      <c r="E5" s="472" t="s">
        <v>1</v>
      </c>
      <c r="F5" s="473"/>
      <c r="G5" s="474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488"/>
      <c r="D6" s="491"/>
      <c r="E6" s="475"/>
      <c r="F6" s="476"/>
      <c r="G6" s="477"/>
      <c r="H6" s="8" t="s">
        <v>10</v>
      </c>
      <c r="I6" s="5"/>
      <c r="J6" s="49"/>
      <c r="K6" s="8" t="s">
        <v>11</v>
      </c>
      <c r="L6" s="5"/>
      <c r="M6" s="4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488"/>
      <c r="D7" s="492"/>
      <c r="E7" s="180" t="s">
        <v>26</v>
      </c>
      <c r="F7" s="181"/>
      <c r="G7" s="100" t="s">
        <v>169</v>
      </c>
      <c r="H7" s="470" t="s">
        <v>26</v>
      </c>
      <c r="I7" s="471"/>
      <c r="J7" s="182" t="s">
        <v>169</v>
      </c>
      <c r="K7" s="470" t="s">
        <v>26</v>
      </c>
      <c r="L7" s="471"/>
      <c r="M7" s="182" t="s">
        <v>169</v>
      </c>
      <c r="N7" s="470" t="s">
        <v>26</v>
      </c>
      <c r="O7" s="471"/>
      <c r="P7" s="182" t="s">
        <v>169</v>
      </c>
      <c r="Q7" s="470" t="s">
        <v>26</v>
      </c>
      <c r="R7" s="471"/>
      <c r="S7" s="182" t="s">
        <v>169</v>
      </c>
    </row>
    <row r="8" spans="3:19" ht="15.75" customHeight="1" thickBot="1" x14ac:dyDescent="0.25">
      <c r="C8" s="489"/>
      <c r="D8" s="493"/>
      <c r="E8" s="12" t="s">
        <v>264</v>
      </c>
      <c r="F8" s="91" t="s">
        <v>253</v>
      </c>
      <c r="G8" s="14" t="s">
        <v>14</v>
      </c>
      <c r="H8" s="352" t="s">
        <v>266</v>
      </c>
      <c r="I8" s="353" t="s">
        <v>253</v>
      </c>
      <c r="J8" s="283" t="s">
        <v>14</v>
      </c>
      <c r="K8" s="352" t="s">
        <v>266</v>
      </c>
      <c r="L8" s="353" t="s">
        <v>253</v>
      </c>
      <c r="M8" s="14" t="s">
        <v>14</v>
      </c>
      <c r="N8" s="356" t="s">
        <v>266</v>
      </c>
      <c r="O8" s="353" t="s">
        <v>253</v>
      </c>
      <c r="P8" s="14" t="s">
        <v>14</v>
      </c>
      <c r="Q8" s="356" t="s">
        <v>266</v>
      </c>
      <c r="R8" s="353" t="s">
        <v>253</v>
      </c>
      <c r="S8" s="14" t="s">
        <v>14</v>
      </c>
    </row>
    <row r="9" spans="3:19" ht="24" customHeight="1" x14ac:dyDescent="0.2">
      <c r="C9" s="482" t="s">
        <v>38</v>
      </c>
      <c r="D9" s="183" t="s">
        <v>84</v>
      </c>
      <c r="E9" s="340">
        <v>1854.319</v>
      </c>
      <c r="F9" s="341">
        <v>1903.498</v>
      </c>
      <c r="G9" s="361">
        <v>-2.5836118556468191</v>
      </c>
      <c r="H9" s="340">
        <v>1879.2729999999999</v>
      </c>
      <c r="I9" s="341">
        <v>1932.732</v>
      </c>
      <c r="J9" s="368">
        <v>-2.7659810051264255</v>
      </c>
      <c r="K9" s="340">
        <v>1777.94</v>
      </c>
      <c r="L9" s="341">
        <v>1922.0930000000001</v>
      </c>
      <c r="M9" s="361">
        <v>-7.4997931941898761</v>
      </c>
      <c r="N9" s="357">
        <v>1767.4290000000001</v>
      </c>
      <c r="O9" s="341">
        <v>1863.9469999999999</v>
      </c>
      <c r="P9" s="361">
        <v>-5.1781515246946297</v>
      </c>
      <c r="Q9" s="357">
        <v>1802.9960000000001</v>
      </c>
      <c r="R9" s="341">
        <v>1828.546</v>
      </c>
      <c r="S9" s="361">
        <v>-1.3972850559953074</v>
      </c>
    </row>
    <row r="10" spans="3:19" ht="27" customHeight="1" x14ac:dyDescent="0.2">
      <c r="C10" s="483"/>
      <c r="D10" s="184" t="s">
        <v>232</v>
      </c>
      <c r="E10" s="342">
        <v>2136.752</v>
      </c>
      <c r="F10" s="343">
        <v>2126.3220000000001</v>
      </c>
      <c r="G10" s="362">
        <v>0.49051836927802261</v>
      </c>
      <c r="H10" s="342">
        <v>2133.9380000000001</v>
      </c>
      <c r="I10" s="343">
        <v>2149.8850000000002</v>
      </c>
      <c r="J10" s="369">
        <v>-0.74176060579985048</v>
      </c>
      <c r="K10" s="342">
        <v>2185.3879999999999</v>
      </c>
      <c r="L10" s="343">
        <v>2081.0329999999999</v>
      </c>
      <c r="M10" s="362">
        <v>5.0145768952246321</v>
      </c>
      <c r="N10" s="358">
        <v>2093.4450000000002</v>
      </c>
      <c r="O10" s="343">
        <v>2126.1260000000002</v>
      </c>
      <c r="P10" s="362">
        <v>-1.5371149216932598</v>
      </c>
      <c r="Q10" s="358">
        <v>2127.105</v>
      </c>
      <c r="R10" s="343">
        <v>2031.288</v>
      </c>
      <c r="S10" s="362">
        <v>4.7170563701454444</v>
      </c>
    </row>
    <row r="11" spans="3:19" ht="30" customHeight="1" thickBot="1" x14ac:dyDescent="0.25">
      <c r="C11" s="185" t="s">
        <v>145</v>
      </c>
      <c r="D11" s="186" t="s">
        <v>85</v>
      </c>
      <c r="E11" s="344" t="s">
        <v>27</v>
      </c>
      <c r="F11" s="345" t="s">
        <v>27</v>
      </c>
      <c r="G11" s="363" t="s">
        <v>27</v>
      </c>
      <c r="H11" s="344" t="s">
        <v>27</v>
      </c>
      <c r="I11" s="345" t="s">
        <v>27</v>
      </c>
      <c r="J11" s="373" t="s">
        <v>27</v>
      </c>
      <c r="K11" s="344" t="s">
        <v>27</v>
      </c>
      <c r="L11" s="345" t="s">
        <v>27</v>
      </c>
      <c r="M11" s="363" t="s">
        <v>27</v>
      </c>
      <c r="N11" s="374" t="s">
        <v>27</v>
      </c>
      <c r="O11" s="345" t="s">
        <v>27</v>
      </c>
      <c r="P11" s="363" t="s">
        <v>27</v>
      </c>
      <c r="Q11" s="374" t="s">
        <v>27</v>
      </c>
      <c r="R11" s="345" t="s">
        <v>27</v>
      </c>
      <c r="S11" s="363" t="s">
        <v>27</v>
      </c>
    </row>
    <row r="12" spans="3:19" ht="24.75" customHeight="1" thickBot="1" x14ac:dyDescent="0.25">
      <c r="C12" s="187" t="s">
        <v>39</v>
      </c>
      <c r="D12" s="188" t="s">
        <v>24</v>
      </c>
      <c r="E12" s="346">
        <v>2074.6753923894471</v>
      </c>
      <c r="F12" s="347">
        <v>2099.2920709060654</v>
      </c>
      <c r="G12" s="364">
        <v>-1.1726180867245231</v>
      </c>
      <c r="H12" s="346">
        <v>2077.7112820809048</v>
      </c>
      <c r="I12" s="347">
        <v>2122.4930877125744</v>
      </c>
      <c r="J12" s="375">
        <v>-2.1098681494379457</v>
      </c>
      <c r="K12" s="346">
        <v>2126.489127475405</v>
      </c>
      <c r="L12" s="347">
        <v>2079.5197683396655</v>
      </c>
      <c r="M12" s="364">
        <v>2.2586637477960068</v>
      </c>
      <c r="N12" s="376">
        <v>2089.6465716675511</v>
      </c>
      <c r="O12" s="347">
        <v>2117.9213754262751</v>
      </c>
      <c r="P12" s="364">
        <v>-1.335026129241131</v>
      </c>
      <c r="Q12" s="376">
        <v>2004.1392197846158</v>
      </c>
      <c r="R12" s="347">
        <v>1964.1093952992026</v>
      </c>
      <c r="S12" s="364">
        <v>2.0380649153870198</v>
      </c>
    </row>
    <row r="13" spans="3:19" ht="20.25" customHeight="1" x14ac:dyDescent="0.2">
      <c r="C13" s="482" t="s">
        <v>28</v>
      </c>
      <c r="D13" s="183" t="s">
        <v>29</v>
      </c>
      <c r="E13" s="340">
        <v>1161.748</v>
      </c>
      <c r="F13" s="341">
        <v>1187.0340000000001</v>
      </c>
      <c r="G13" s="361">
        <v>-2.1301832971928398</v>
      </c>
      <c r="H13" s="340">
        <v>1133.7860000000001</v>
      </c>
      <c r="I13" s="341">
        <v>1125.6369999999999</v>
      </c>
      <c r="J13" s="368">
        <v>0.72394564144569828</v>
      </c>
      <c r="K13" s="340">
        <v>1199.114</v>
      </c>
      <c r="L13" s="341">
        <v>1201.7260000000001</v>
      </c>
      <c r="M13" s="361">
        <v>-0.21735403910709095</v>
      </c>
      <c r="N13" s="357" t="s">
        <v>95</v>
      </c>
      <c r="O13" s="341" t="s">
        <v>95</v>
      </c>
      <c r="P13" s="361" t="s">
        <v>230</v>
      </c>
      <c r="Q13" s="357" t="s">
        <v>95</v>
      </c>
      <c r="R13" s="341" t="s">
        <v>95</v>
      </c>
      <c r="S13" s="361" t="s">
        <v>230</v>
      </c>
    </row>
    <row r="14" spans="3:19" ht="20.25" customHeight="1" thickBot="1" x14ac:dyDescent="0.25">
      <c r="C14" s="483"/>
      <c r="D14" s="184" t="s">
        <v>30</v>
      </c>
      <c r="E14" s="344">
        <v>648.34500000000003</v>
      </c>
      <c r="F14" s="345">
        <v>658.10900000000004</v>
      </c>
      <c r="G14" s="363">
        <v>-1.4836448065594012</v>
      </c>
      <c r="H14" s="344">
        <v>660.30600000000004</v>
      </c>
      <c r="I14" s="345">
        <v>668.06700000000001</v>
      </c>
      <c r="J14" s="373">
        <v>-1.1617098285052199</v>
      </c>
      <c r="K14" s="344">
        <v>629.16800000000001</v>
      </c>
      <c r="L14" s="345">
        <v>650.04399999999998</v>
      </c>
      <c r="M14" s="363">
        <v>-3.2114749155441746</v>
      </c>
      <c r="N14" s="374">
        <v>632.27</v>
      </c>
      <c r="O14" s="345">
        <v>661.46900000000005</v>
      </c>
      <c r="P14" s="363">
        <v>-4.4142658234928724</v>
      </c>
      <c r="Q14" s="374">
        <v>670.74099999999999</v>
      </c>
      <c r="R14" s="345">
        <v>650.32899999999995</v>
      </c>
      <c r="S14" s="363">
        <v>3.1387190176049407</v>
      </c>
    </row>
    <row r="15" spans="3:19" ht="20.25" customHeight="1" thickBot="1" x14ac:dyDescent="0.25">
      <c r="C15" s="484"/>
      <c r="D15" s="188" t="s">
        <v>24</v>
      </c>
      <c r="E15" s="346">
        <v>699.22706268949469</v>
      </c>
      <c r="F15" s="347">
        <v>728.80184558144231</v>
      </c>
      <c r="G15" s="364">
        <v>-4.0580005486062793</v>
      </c>
      <c r="H15" s="346">
        <v>722.54961990950233</v>
      </c>
      <c r="I15" s="347">
        <v>711.87603243964816</v>
      </c>
      <c r="J15" s="375">
        <v>1.4993604199982757</v>
      </c>
      <c r="K15" s="346">
        <v>670.36988237778485</v>
      </c>
      <c r="L15" s="347">
        <v>696.76131418387672</v>
      </c>
      <c r="M15" s="364">
        <v>-3.7877292078140723</v>
      </c>
      <c r="N15" s="376">
        <v>633.95744109813563</v>
      </c>
      <c r="O15" s="347">
        <v>847.18277808266168</v>
      </c>
      <c r="P15" s="364">
        <v>-25.168752540873907</v>
      </c>
      <c r="Q15" s="376">
        <v>750.35599138524242</v>
      </c>
      <c r="R15" s="347">
        <v>745.08484954262053</v>
      </c>
      <c r="S15" s="364">
        <v>0.70745524430642259</v>
      </c>
    </row>
    <row r="16" spans="3:19" ht="18.75" customHeight="1" x14ac:dyDescent="0.2">
      <c r="C16" s="482" t="s">
        <v>31</v>
      </c>
      <c r="D16" s="189" t="s">
        <v>32</v>
      </c>
      <c r="E16" s="340" t="s">
        <v>95</v>
      </c>
      <c r="F16" s="341" t="s">
        <v>95</v>
      </c>
      <c r="G16" s="365" t="s">
        <v>230</v>
      </c>
      <c r="H16" s="340" t="s">
        <v>27</v>
      </c>
      <c r="I16" s="341" t="s">
        <v>27</v>
      </c>
      <c r="J16" s="368" t="s">
        <v>27</v>
      </c>
      <c r="K16" s="340" t="s">
        <v>27</v>
      </c>
      <c r="L16" s="341" t="s">
        <v>27</v>
      </c>
      <c r="M16" s="361" t="s">
        <v>27</v>
      </c>
      <c r="N16" s="357" t="s">
        <v>27</v>
      </c>
      <c r="O16" s="341" t="s">
        <v>27</v>
      </c>
      <c r="P16" s="361" t="s">
        <v>27</v>
      </c>
      <c r="Q16" s="357" t="s">
        <v>95</v>
      </c>
      <c r="R16" s="341" t="s">
        <v>95</v>
      </c>
      <c r="S16" s="365" t="s">
        <v>230</v>
      </c>
    </row>
    <row r="17" spans="3:19" ht="18" customHeight="1" thickBot="1" x14ac:dyDescent="0.25">
      <c r="C17" s="483"/>
      <c r="D17" s="184" t="s">
        <v>33</v>
      </c>
      <c r="E17" s="348">
        <v>562.56600000000003</v>
      </c>
      <c r="F17" s="349">
        <v>563.93299999999999</v>
      </c>
      <c r="G17" s="366">
        <v>-0.24240468282578989</v>
      </c>
      <c r="H17" s="348" t="s">
        <v>95</v>
      </c>
      <c r="I17" s="349" t="s">
        <v>95</v>
      </c>
      <c r="J17" s="377" t="s">
        <v>230</v>
      </c>
      <c r="K17" s="348" t="s">
        <v>27</v>
      </c>
      <c r="L17" s="349" t="s">
        <v>27</v>
      </c>
      <c r="M17" s="366" t="s">
        <v>27</v>
      </c>
      <c r="N17" s="378" t="s">
        <v>27</v>
      </c>
      <c r="O17" s="349" t="s">
        <v>27</v>
      </c>
      <c r="P17" s="366" t="s">
        <v>27</v>
      </c>
      <c r="Q17" s="378" t="s">
        <v>95</v>
      </c>
      <c r="R17" s="349" t="s">
        <v>95</v>
      </c>
      <c r="S17" s="379" t="s">
        <v>230</v>
      </c>
    </row>
    <row r="18" spans="3:19" ht="18.75" customHeight="1" thickBot="1" x14ac:dyDescent="0.25">
      <c r="C18" s="484" t="s">
        <v>25</v>
      </c>
      <c r="D18" s="188" t="s">
        <v>24</v>
      </c>
      <c r="E18" s="346">
        <v>668.08638197320352</v>
      </c>
      <c r="F18" s="347">
        <v>645.98357982740026</v>
      </c>
      <c r="G18" s="364">
        <v>3.4215733705969553</v>
      </c>
      <c r="H18" s="346">
        <v>515.99</v>
      </c>
      <c r="I18" s="347">
        <v>517</v>
      </c>
      <c r="J18" s="375">
        <v>-0.19535783365570422</v>
      </c>
      <c r="K18" s="346" t="s">
        <v>27</v>
      </c>
      <c r="L18" s="347" t="s">
        <v>27</v>
      </c>
      <c r="M18" s="364" t="s">
        <v>27</v>
      </c>
      <c r="N18" s="376" t="s">
        <v>27</v>
      </c>
      <c r="O18" s="347" t="s">
        <v>27</v>
      </c>
      <c r="P18" s="364" t="s">
        <v>27</v>
      </c>
      <c r="Q18" s="376" t="s">
        <v>95</v>
      </c>
      <c r="R18" s="347" t="s">
        <v>95</v>
      </c>
      <c r="S18" s="380" t="s">
        <v>230</v>
      </c>
    </row>
    <row r="19" spans="3:19" ht="18.75" customHeight="1" x14ac:dyDescent="0.2">
      <c r="C19" s="485" t="s">
        <v>37</v>
      </c>
      <c r="D19" s="486"/>
      <c r="E19" s="340" t="s">
        <v>95</v>
      </c>
      <c r="F19" s="341" t="s">
        <v>95</v>
      </c>
      <c r="G19" s="365" t="s">
        <v>230</v>
      </c>
      <c r="H19" s="354" t="s">
        <v>95</v>
      </c>
      <c r="I19" s="355" t="s">
        <v>95</v>
      </c>
      <c r="J19" s="370" t="s">
        <v>230</v>
      </c>
      <c r="K19" s="354" t="s">
        <v>27</v>
      </c>
      <c r="L19" s="355" t="s">
        <v>27</v>
      </c>
      <c r="M19" s="372" t="s">
        <v>27</v>
      </c>
      <c r="N19" s="359" t="s">
        <v>27</v>
      </c>
      <c r="O19" s="355" t="s">
        <v>27</v>
      </c>
      <c r="P19" s="372" t="s">
        <v>27</v>
      </c>
      <c r="Q19" s="359" t="s">
        <v>27</v>
      </c>
      <c r="R19" s="355" t="s">
        <v>27</v>
      </c>
      <c r="S19" s="372" t="s">
        <v>27</v>
      </c>
    </row>
    <row r="20" spans="3:19" ht="20.25" customHeight="1" x14ac:dyDescent="0.2">
      <c r="C20" s="478" t="s">
        <v>34</v>
      </c>
      <c r="D20" s="479"/>
      <c r="E20" s="342">
        <v>305.61799999999999</v>
      </c>
      <c r="F20" s="343">
        <v>305.82499999999999</v>
      </c>
      <c r="G20" s="362">
        <v>-6.7685768004575708E-2</v>
      </c>
      <c r="H20" s="342">
        <v>313.93799999999999</v>
      </c>
      <c r="I20" s="343">
        <v>314.976</v>
      </c>
      <c r="J20" s="369">
        <v>-0.32954891801280445</v>
      </c>
      <c r="K20" s="342">
        <v>276.72800000000001</v>
      </c>
      <c r="L20" s="343">
        <v>276.983</v>
      </c>
      <c r="M20" s="362">
        <v>-9.2063411833937625E-2</v>
      </c>
      <c r="N20" s="358" t="s">
        <v>95</v>
      </c>
      <c r="O20" s="343" t="s">
        <v>95</v>
      </c>
      <c r="P20" s="362" t="s">
        <v>230</v>
      </c>
      <c r="Q20" s="358" t="s">
        <v>27</v>
      </c>
      <c r="R20" s="343" t="s">
        <v>27</v>
      </c>
      <c r="S20" s="362" t="s">
        <v>27</v>
      </c>
    </row>
    <row r="21" spans="3:19" ht="18" customHeight="1" x14ac:dyDescent="0.2">
      <c r="C21" s="478" t="s">
        <v>35</v>
      </c>
      <c r="D21" s="479"/>
      <c r="E21" s="342" t="s">
        <v>27</v>
      </c>
      <c r="F21" s="343" t="s">
        <v>27</v>
      </c>
      <c r="G21" s="362" t="s">
        <v>27</v>
      </c>
      <c r="H21" s="342" t="s">
        <v>27</v>
      </c>
      <c r="I21" s="343" t="s">
        <v>27</v>
      </c>
      <c r="J21" s="369" t="s">
        <v>27</v>
      </c>
      <c r="K21" s="342" t="s">
        <v>27</v>
      </c>
      <c r="L21" s="343" t="s">
        <v>27</v>
      </c>
      <c r="M21" s="362" t="s">
        <v>27</v>
      </c>
      <c r="N21" s="358" t="s">
        <v>27</v>
      </c>
      <c r="O21" s="343" t="s">
        <v>27</v>
      </c>
      <c r="P21" s="362" t="s">
        <v>27</v>
      </c>
      <c r="Q21" s="358" t="s">
        <v>27</v>
      </c>
      <c r="R21" s="343" t="s">
        <v>27</v>
      </c>
      <c r="S21" s="362" t="s">
        <v>27</v>
      </c>
    </row>
    <row r="22" spans="3:19" ht="21" customHeight="1" thickBot="1" x14ac:dyDescent="0.25">
      <c r="C22" s="480" t="s">
        <v>36</v>
      </c>
      <c r="D22" s="481"/>
      <c r="E22" s="350" t="s">
        <v>27</v>
      </c>
      <c r="F22" s="351" t="s">
        <v>27</v>
      </c>
      <c r="G22" s="367" t="s">
        <v>27</v>
      </c>
      <c r="H22" s="350" t="s">
        <v>27</v>
      </c>
      <c r="I22" s="351" t="s">
        <v>27</v>
      </c>
      <c r="J22" s="371" t="s">
        <v>27</v>
      </c>
      <c r="K22" s="350" t="s">
        <v>27</v>
      </c>
      <c r="L22" s="351" t="s">
        <v>27</v>
      </c>
      <c r="M22" s="367" t="s">
        <v>27</v>
      </c>
      <c r="N22" s="360" t="s">
        <v>27</v>
      </c>
      <c r="O22" s="351" t="s">
        <v>27</v>
      </c>
      <c r="P22" s="367" t="s">
        <v>27</v>
      </c>
      <c r="Q22" s="360" t="s">
        <v>27</v>
      </c>
      <c r="R22" s="351" t="s">
        <v>27</v>
      </c>
      <c r="S22" s="367" t="s">
        <v>27</v>
      </c>
    </row>
    <row r="24" spans="3:19" ht="21" x14ac:dyDescent="0.25">
      <c r="C24" s="46"/>
      <c r="D24" s="275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263</v>
      </c>
    </row>
    <row r="2" spans="2:18" ht="18.75" x14ac:dyDescent="0.3">
      <c r="B2" s="2" t="s">
        <v>23</v>
      </c>
      <c r="E2" s="2"/>
    </row>
    <row r="3" spans="2:18" ht="15.75" thickBot="1" x14ac:dyDescent="0.3">
      <c r="B3" s="92" t="s">
        <v>123</v>
      </c>
      <c r="C3" s="1"/>
    </row>
    <row r="4" spans="2:18" ht="15" thickBot="1" x14ac:dyDescent="0.25">
      <c r="B4" s="494" t="s">
        <v>0</v>
      </c>
      <c r="C4" s="497" t="s">
        <v>40</v>
      </c>
      <c r="D4" s="500" t="s">
        <v>1</v>
      </c>
      <c r="E4" s="501"/>
      <c r="F4" s="502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95"/>
      <c r="C5" s="498"/>
      <c r="D5" s="503"/>
      <c r="E5" s="504"/>
      <c r="F5" s="505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95"/>
      <c r="C6" s="498"/>
      <c r="D6" s="21" t="s">
        <v>26</v>
      </c>
      <c r="E6" s="99"/>
      <c r="F6" s="100" t="s">
        <v>165</v>
      </c>
      <c r="G6" s="21" t="s">
        <v>26</v>
      </c>
      <c r="H6" s="99"/>
      <c r="I6" s="100" t="s">
        <v>166</v>
      </c>
      <c r="J6" s="47" t="s">
        <v>26</v>
      </c>
      <c r="K6" s="47"/>
      <c r="L6" s="100" t="s">
        <v>166</v>
      </c>
      <c r="M6" s="48" t="s">
        <v>26</v>
      </c>
      <c r="N6" s="276"/>
      <c r="O6" s="100" t="s">
        <v>166</v>
      </c>
      <c r="P6" s="22" t="s">
        <v>26</v>
      </c>
      <c r="Q6" s="99"/>
      <c r="R6" s="100" t="s">
        <v>166</v>
      </c>
    </row>
    <row r="7" spans="2:18" ht="15.75" thickBot="1" x14ac:dyDescent="0.25">
      <c r="B7" s="496"/>
      <c r="C7" s="499"/>
      <c r="D7" s="12" t="s">
        <v>264</v>
      </c>
      <c r="E7" s="91" t="s">
        <v>253</v>
      </c>
      <c r="F7" s="145" t="s">
        <v>14</v>
      </c>
      <c r="G7" s="12" t="s">
        <v>266</v>
      </c>
      <c r="H7" s="91" t="s">
        <v>253</v>
      </c>
      <c r="I7" s="284" t="s">
        <v>14</v>
      </c>
      <c r="J7" s="12" t="s">
        <v>266</v>
      </c>
      <c r="K7" s="91" t="s">
        <v>253</v>
      </c>
      <c r="L7" s="285" t="s">
        <v>14</v>
      </c>
      <c r="M7" s="12" t="s">
        <v>266</v>
      </c>
      <c r="N7" s="91" t="s">
        <v>253</v>
      </c>
      <c r="O7" s="145" t="s">
        <v>14</v>
      </c>
      <c r="P7" s="12" t="s">
        <v>266</v>
      </c>
      <c r="Q7" s="91" t="s">
        <v>253</v>
      </c>
      <c r="R7" s="145" t="s">
        <v>14</v>
      </c>
    </row>
    <row r="8" spans="2:18" ht="27" customHeight="1" x14ac:dyDescent="0.2">
      <c r="B8" s="508" t="s">
        <v>55</v>
      </c>
      <c r="C8" s="169" t="s">
        <v>153</v>
      </c>
      <c r="D8" s="391">
        <v>1333.893</v>
      </c>
      <c r="E8" s="392">
        <v>1326.8219999999999</v>
      </c>
      <c r="F8" s="361">
        <v>0.53292755169873129</v>
      </c>
      <c r="G8" s="391">
        <v>1355.979</v>
      </c>
      <c r="H8" s="401">
        <v>1331.383</v>
      </c>
      <c r="I8" s="383">
        <v>1.8474022876963279</v>
      </c>
      <c r="J8" s="391">
        <v>1421.954</v>
      </c>
      <c r="K8" s="392">
        <v>1424.876</v>
      </c>
      <c r="L8" s="368">
        <v>-0.20507047630811565</v>
      </c>
      <c r="M8" s="391" t="s">
        <v>27</v>
      </c>
      <c r="N8" s="401" t="s">
        <v>27</v>
      </c>
      <c r="O8" s="383" t="s">
        <v>27</v>
      </c>
      <c r="P8" s="391">
        <v>1110.5260000000001</v>
      </c>
      <c r="Q8" s="401">
        <v>1191.4880000000001</v>
      </c>
      <c r="R8" s="383">
        <v>-6.7950327657517313</v>
      </c>
    </row>
    <row r="9" spans="2:18" ht="23.25" customHeight="1" x14ac:dyDescent="0.2">
      <c r="B9" s="509"/>
      <c r="C9" s="170" t="s">
        <v>154</v>
      </c>
      <c r="D9" s="393">
        <v>1319.1990000000001</v>
      </c>
      <c r="E9" s="394">
        <v>1325.7360000000001</v>
      </c>
      <c r="F9" s="362">
        <v>-0.49308459602817106</v>
      </c>
      <c r="G9" s="393">
        <v>1313.491</v>
      </c>
      <c r="H9" s="402">
        <v>1317.703</v>
      </c>
      <c r="I9" s="384">
        <v>-0.31964714355207424</v>
      </c>
      <c r="J9" s="393">
        <v>1272.7629999999999</v>
      </c>
      <c r="K9" s="394">
        <v>1331.153</v>
      </c>
      <c r="L9" s="369">
        <v>-4.3864228980440334</v>
      </c>
      <c r="M9" s="393">
        <v>1353.116</v>
      </c>
      <c r="N9" s="402">
        <v>1388.95</v>
      </c>
      <c r="O9" s="384">
        <v>-2.5799344828827575</v>
      </c>
      <c r="P9" s="393">
        <v>1373.739</v>
      </c>
      <c r="Q9" s="407">
        <v>1303.318</v>
      </c>
      <c r="R9" s="384">
        <v>5.4032093472199456</v>
      </c>
    </row>
    <row r="10" spans="2:18" ht="27" customHeight="1" x14ac:dyDescent="0.2">
      <c r="B10" s="509"/>
      <c r="C10" s="170" t="s">
        <v>159</v>
      </c>
      <c r="D10" s="393">
        <v>1384.9749999999999</v>
      </c>
      <c r="E10" s="394">
        <v>1381.646</v>
      </c>
      <c r="F10" s="362">
        <v>0.24094449663661682</v>
      </c>
      <c r="G10" s="393" t="s">
        <v>95</v>
      </c>
      <c r="H10" s="402" t="s">
        <v>95</v>
      </c>
      <c r="I10" s="385" t="s">
        <v>230</v>
      </c>
      <c r="J10" s="405" t="s">
        <v>95</v>
      </c>
      <c r="K10" s="394" t="s">
        <v>95</v>
      </c>
      <c r="L10" s="388" t="s">
        <v>230</v>
      </c>
      <c r="M10" s="393" t="s">
        <v>27</v>
      </c>
      <c r="N10" s="402" t="s">
        <v>27</v>
      </c>
      <c r="O10" s="385" t="s">
        <v>27</v>
      </c>
      <c r="P10" s="408" t="s">
        <v>27</v>
      </c>
      <c r="Q10" s="409" t="s">
        <v>27</v>
      </c>
      <c r="R10" s="385" t="s">
        <v>27</v>
      </c>
    </row>
    <row r="11" spans="2:18" ht="27.75" customHeight="1" x14ac:dyDescent="0.2">
      <c r="B11" s="509"/>
      <c r="C11" s="170" t="s">
        <v>160</v>
      </c>
      <c r="D11" s="393">
        <v>1532.174</v>
      </c>
      <c r="E11" s="394">
        <v>1520.4690000000001</v>
      </c>
      <c r="F11" s="362">
        <v>0.76982825693913703</v>
      </c>
      <c r="G11" s="393">
        <v>1555.2380000000001</v>
      </c>
      <c r="H11" s="402">
        <v>1618.7829999999999</v>
      </c>
      <c r="I11" s="384">
        <v>-3.9254798203341554</v>
      </c>
      <c r="J11" s="405" t="s">
        <v>95</v>
      </c>
      <c r="K11" s="394" t="s">
        <v>95</v>
      </c>
      <c r="L11" s="388" t="s">
        <v>230</v>
      </c>
      <c r="M11" s="393" t="s">
        <v>95</v>
      </c>
      <c r="N11" s="402" t="s">
        <v>95</v>
      </c>
      <c r="O11" s="385" t="s">
        <v>230</v>
      </c>
      <c r="P11" s="408" t="s">
        <v>95</v>
      </c>
      <c r="Q11" s="409" t="s">
        <v>95</v>
      </c>
      <c r="R11" s="385" t="s">
        <v>230</v>
      </c>
    </row>
    <row r="12" spans="2:18" ht="25.5" x14ac:dyDescent="0.2">
      <c r="B12" s="509"/>
      <c r="C12" s="170" t="s">
        <v>56</v>
      </c>
      <c r="D12" s="393">
        <v>1326.1</v>
      </c>
      <c r="E12" s="394">
        <v>1349.8009999999999</v>
      </c>
      <c r="F12" s="362">
        <v>-1.7558884605953042</v>
      </c>
      <c r="G12" s="393">
        <v>1313.8340000000001</v>
      </c>
      <c r="H12" s="402">
        <v>1343.6420000000001</v>
      </c>
      <c r="I12" s="384">
        <v>-2.218448068756409</v>
      </c>
      <c r="J12" s="405" t="s">
        <v>95</v>
      </c>
      <c r="K12" s="394" t="s">
        <v>95</v>
      </c>
      <c r="L12" s="388" t="s">
        <v>230</v>
      </c>
      <c r="M12" s="393">
        <v>1344.02</v>
      </c>
      <c r="N12" s="402">
        <v>1357.825</v>
      </c>
      <c r="O12" s="384">
        <v>-1.0166995010402713</v>
      </c>
      <c r="P12" s="393" t="s">
        <v>95</v>
      </c>
      <c r="Q12" s="402" t="s">
        <v>95</v>
      </c>
      <c r="R12" s="385" t="s">
        <v>230</v>
      </c>
    </row>
    <row r="13" spans="2:18" ht="23.25" customHeight="1" x14ac:dyDescent="0.2">
      <c r="B13" s="509"/>
      <c r="C13" s="170" t="s">
        <v>57</v>
      </c>
      <c r="D13" s="393" t="s">
        <v>27</v>
      </c>
      <c r="E13" s="394" t="s">
        <v>95</v>
      </c>
      <c r="F13" s="381" t="s">
        <v>230</v>
      </c>
      <c r="G13" s="393" t="s">
        <v>27</v>
      </c>
      <c r="H13" s="402" t="s">
        <v>95</v>
      </c>
      <c r="I13" s="385" t="s">
        <v>230</v>
      </c>
      <c r="J13" s="405" t="s">
        <v>27</v>
      </c>
      <c r="K13" s="394" t="s">
        <v>27</v>
      </c>
      <c r="L13" s="388" t="s">
        <v>27</v>
      </c>
      <c r="M13" s="393" t="s">
        <v>27</v>
      </c>
      <c r="N13" s="402" t="s">
        <v>27</v>
      </c>
      <c r="O13" s="385" t="s">
        <v>27</v>
      </c>
      <c r="P13" s="393" t="s">
        <v>27</v>
      </c>
      <c r="Q13" s="402" t="s">
        <v>27</v>
      </c>
      <c r="R13" s="385" t="s">
        <v>27</v>
      </c>
    </row>
    <row r="14" spans="2:18" ht="15.75" thickBot="1" x14ac:dyDescent="0.25">
      <c r="B14" s="510"/>
      <c r="C14" s="238" t="s">
        <v>58</v>
      </c>
      <c r="D14" s="395" t="s">
        <v>95</v>
      </c>
      <c r="E14" s="396" t="s">
        <v>95</v>
      </c>
      <c r="F14" s="382" t="s">
        <v>230</v>
      </c>
      <c r="G14" s="397" t="s">
        <v>27</v>
      </c>
      <c r="H14" s="403" t="s">
        <v>27</v>
      </c>
      <c r="I14" s="386" t="s">
        <v>27</v>
      </c>
      <c r="J14" s="406" t="s">
        <v>27</v>
      </c>
      <c r="K14" s="398" t="s">
        <v>27</v>
      </c>
      <c r="L14" s="389" t="s">
        <v>27</v>
      </c>
      <c r="M14" s="397" t="s">
        <v>95</v>
      </c>
      <c r="N14" s="403" t="s">
        <v>95</v>
      </c>
      <c r="O14" s="386" t="s">
        <v>230</v>
      </c>
      <c r="P14" s="397" t="s">
        <v>27</v>
      </c>
      <c r="Q14" s="403" t="s">
        <v>27</v>
      </c>
      <c r="R14" s="386" t="s">
        <v>27</v>
      </c>
    </row>
    <row r="15" spans="2:18" ht="15.75" customHeight="1" x14ac:dyDescent="0.2">
      <c r="B15" s="511" t="s">
        <v>59</v>
      </c>
      <c r="C15" s="512"/>
      <c r="D15" s="391">
        <v>1520.14</v>
      </c>
      <c r="E15" s="392">
        <v>1451.26</v>
      </c>
      <c r="F15" s="361">
        <v>4.7462205256122338</v>
      </c>
      <c r="G15" s="393">
        <v>1541.3920000000001</v>
      </c>
      <c r="H15" s="402">
        <v>1462.722</v>
      </c>
      <c r="I15" s="385">
        <v>5.3783288964000047</v>
      </c>
      <c r="J15" s="391">
        <v>1461.4839999999999</v>
      </c>
      <c r="K15" s="392">
        <v>1437.856</v>
      </c>
      <c r="L15" s="368">
        <v>1.6432799946587091</v>
      </c>
      <c r="M15" s="391">
        <v>1297.5899999999999</v>
      </c>
      <c r="N15" s="401">
        <v>1302.433</v>
      </c>
      <c r="O15" s="383">
        <v>-0.37184254391589239</v>
      </c>
      <c r="P15" s="391" t="s">
        <v>27</v>
      </c>
      <c r="Q15" s="401" t="s">
        <v>27</v>
      </c>
      <c r="R15" s="383" t="s">
        <v>27</v>
      </c>
    </row>
    <row r="16" spans="2:18" ht="15" x14ac:dyDescent="0.2">
      <c r="B16" s="513" t="s">
        <v>60</v>
      </c>
      <c r="C16" s="514"/>
      <c r="D16" s="393">
        <v>1057.6389999999999</v>
      </c>
      <c r="E16" s="394">
        <v>1071.204</v>
      </c>
      <c r="F16" s="362">
        <v>-1.2663320898727091</v>
      </c>
      <c r="G16" s="393" t="s">
        <v>95</v>
      </c>
      <c r="H16" s="402" t="s">
        <v>95</v>
      </c>
      <c r="I16" s="385" t="s">
        <v>230</v>
      </c>
      <c r="J16" s="405" t="s">
        <v>95</v>
      </c>
      <c r="K16" s="394" t="s">
        <v>95</v>
      </c>
      <c r="L16" s="388" t="s">
        <v>230</v>
      </c>
      <c r="M16" s="393" t="s">
        <v>95</v>
      </c>
      <c r="N16" s="402" t="s">
        <v>95</v>
      </c>
      <c r="O16" s="385" t="s">
        <v>230</v>
      </c>
      <c r="P16" s="393" t="s">
        <v>27</v>
      </c>
      <c r="Q16" s="402" t="s">
        <v>27</v>
      </c>
      <c r="R16" s="384" t="s">
        <v>27</v>
      </c>
    </row>
    <row r="17" spans="2:18" ht="15" customHeight="1" thickBot="1" x14ac:dyDescent="0.25">
      <c r="B17" s="515" t="s">
        <v>61</v>
      </c>
      <c r="C17" s="516"/>
      <c r="D17" s="397">
        <v>1979.2139999999999</v>
      </c>
      <c r="E17" s="398">
        <v>1985.5540000000001</v>
      </c>
      <c r="F17" s="367">
        <v>-0.31930634976435524</v>
      </c>
      <c r="G17" s="397" t="s">
        <v>95</v>
      </c>
      <c r="H17" s="403" t="s">
        <v>95</v>
      </c>
      <c r="I17" s="386" t="s">
        <v>230</v>
      </c>
      <c r="J17" s="406" t="s">
        <v>27</v>
      </c>
      <c r="K17" s="398" t="s">
        <v>27</v>
      </c>
      <c r="L17" s="389" t="s">
        <v>27</v>
      </c>
      <c r="M17" s="397" t="s">
        <v>27</v>
      </c>
      <c r="N17" s="403" t="s">
        <v>27</v>
      </c>
      <c r="O17" s="386" t="s">
        <v>27</v>
      </c>
      <c r="P17" s="397">
        <v>2270.8539999999998</v>
      </c>
      <c r="Q17" s="403">
        <v>2163.172</v>
      </c>
      <c r="R17" s="390">
        <v>4.9779675402603116</v>
      </c>
    </row>
    <row r="18" spans="2:18" ht="15.75" customHeight="1" x14ac:dyDescent="0.2">
      <c r="B18" s="506" t="s">
        <v>62</v>
      </c>
      <c r="C18" s="239" t="s">
        <v>53</v>
      </c>
      <c r="D18" s="399">
        <v>912.36699999999996</v>
      </c>
      <c r="E18" s="400">
        <v>903.97799999999995</v>
      </c>
      <c r="F18" s="372">
        <v>0.92800930996108433</v>
      </c>
      <c r="G18" s="399">
        <v>925.17200000000003</v>
      </c>
      <c r="H18" s="404">
        <v>922.59500000000003</v>
      </c>
      <c r="I18" s="387">
        <v>0.27932082874934266</v>
      </c>
      <c r="J18" s="399">
        <v>982.75300000000004</v>
      </c>
      <c r="K18" s="400">
        <v>966.41399999999999</v>
      </c>
      <c r="L18" s="370">
        <v>1.6906832889424259</v>
      </c>
      <c r="M18" s="399">
        <v>929.721</v>
      </c>
      <c r="N18" s="404">
        <v>891.33399999999995</v>
      </c>
      <c r="O18" s="387">
        <v>4.3066908700891089</v>
      </c>
      <c r="P18" s="399">
        <v>797.25900000000001</v>
      </c>
      <c r="Q18" s="404">
        <v>749.16</v>
      </c>
      <c r="R18" s="387">
        <v>6.4203908377382737</v>
      </c>
    </row>
    <row r="19" spans="2:18" ht="37.5" customHeight="1" thickBot="1" x14ac:dyDescent="0.25">
      <c r="B19" s="507"/>
      <c r="C19" s="171" t="s">
        <v>63</v>
      </c>
      <c r="D19" s="397">
        <v>677.72</v>
      </c>
      <c r="E19" s="398">
        <v>680.85400000000004</v>
      </c>
      <c r="F19" s="367">
        <v>-0.46030426493785959</v>
      </c>
      <c r="G19" s="397">
        <v>650.96</v>
      </c>
      <c r="H19" s="403">
        <v>655</v>
      </c>
      <c r="I19" s="386">
        <v>-0.6167938931297654</v>
      </c>
      <c r="J19" s="406">
        <v>634.85</v>
      </c>
      <c r="K19" s="398">
        <v>626.71</v>
      </c>
      <c r="L19" s="389">
        <v>1.2988463563689723</v>
      </c>
      <c r="M19" s="397">
        <v>733.93</v>
      </c>
      <c r="N19" s="403">
        <v>737.2</v>
      </c>
      <c r="O19" s="386">
        <v>-0.44357026587087567</v>
      </c>
      <c r="P19" s="397" t="s">
        <v>95</v>
      </c>
      <c r="Q19" s="403" t="s">
        <v>95</v>
      </c>
      <c r="R19" s="386" t="s">
        <v>230</v>
      </c>
    </row>
    <row r="21" spans="2:18" ht="24" x14ac:dyDescent="0.3">
      <c r="B21" s="142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24" sqref="Y24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25"/>
      <c r="D6" s="26"/>
      <c r="E6" s="3" t="s">
        <v>1</v>
      </c>
      <c r="F6" s="4"/>
      <c r="G6" s="27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28"/>
      <c r="D7" s="31" t="s">
        <v>41</v>
      </c>
      <c r="E7" s="19"/>
      <c r="F7" s="20"/>
      <c r="G7" s="29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0" t="s">
        <v>0</v>
      </c>
      <c r="D8" s="31" t="s">
        <v>42</v>
      </c>
      <c r="E8" s="24" t="s">
        <v>26</v>
      </c>
      <c r="F8" s="9"/>
      <c r="G8" s="11" t="s">
        <v>166</v>
      </c>
      <c r="H8" s="24" t="s">
        <v>26</v>
      </c>
      <c r="I8" s="9"/>
      <c r="J8" s="10" t="s">
        <v>167</v>
      </c>
      <c r="K8" s="24" t="s">
        <v>26</v>
      </c>
      <c r="L8" s="9"/>
      <c r="M8" s="10" t="s">
        <v>167</v>
      </c>
      <c r="N8" s="24" t="s">
        <v>26</v>
      </c>
      <c r="O8" s="9"/>
      <c r="P8" s="10" t="s">
        <v>167</v>
      </c>
      <c r="Q8" s="24" t="s">
        <v>26</v>
      </c>
      <c r="R8" s="9"/>
      <c r="S8" s="11" t="s">
        <v>167</v>
      </c>
    </row>
    <row r="9" spans="3:19" ht="30" customHeight="1" thickBot="1" x14ac:dyDescent="0.25">
      <c r="C9" s="23"/>
      <c r="D9" s="15"/>
      <c r="E9" s="12" t="s">
        <v>264</v>
      </c>
      <c r="F9" s="91" t="s">
        <v>253</v>
      </c>
      <c r="G9" s="13" t="s">
        <v>14</v>
      </c>
      <c r="H9" s="12" t="s">
        <v>266</v>
      </c>
      <c r="I9" s="91" t="s">
        <v>253</v>
      </c>
      <c r="J9" s="13" t="s">
        <v>14</v>
      </c>
      <c r="K9" s="12" t="s">
        <v>266</v>
      </c>
      <c r="L9" s="91" t="s">
        <v>253</v>
      </c>
      <c r="M9" s="13" t="s">
        <v>14</v>
      </c>
      <c r="N9" s="12" t="s">
        <v>266</v>
      </c>
      <c r="O9" s="91" t="s">
        <v>253</v>
      </c>
      <c r="P9" s="13" t="s">
        <v>14</v>
      </c>
      <c r="Q9" s="12" t="s">
        <v>266</v>
      </c>
      <c r="R9" s="91" t="s">
        <v>253</v>
      </c>
      <c r="S9" s="14" t="s">
        <v>14</v>
      </c>
    </row>
    <row r="10" spans="3:19" ht="17.25" customHeight="1" x14ac:dyDescent="0.2">
      <c r="C10" s="482" t="s">
        <v>83</v>
      </c>
      <c r="D10" s="172" t="s">
        <v>43</v>
      </c>
      <c r="E10" s="427" t="s">
        <v>27</v>
      </c>
      <c r="F10" s="428" t="s">
        <v>27</v>
      </c>
      <c r="G10" s="410" t="s">
        <v>27</v>
      </c>
      <c r="H10" s="427" t="s">
        <v>27</v>
      </c>
      <c r="I10" s="428" t="s">
        <v>27</v>
      </c>
      <c r="J10" s="410" t="s">
        <v>27</v>
      </c>
      <c r="K10" s="427" t="s">
        <v>27</v>
      </c>
      <c r="L10" s="428" t="s">
        <v>27</v>
      </c>
      <c r="M10" s="410" t="s">
        <v>27</v>
      </c>
      <c r="N10" s="427" t="s">
        <v>27</v>
      </c>
      <c r="O10" s="428" t="s">
        <v>27</v>
      </c>
      <c r="P10" s="410" t="s">
        <v>27</v>
      </c>
      <c r="Q10" s="427" t="s">
        <v>27</v>
      </c>
      <c r="R10" s="428" t="s">
        <v>27</v>
      </c>
      <c r="S10" s="418" t="s">
        <v>27</v>
      </c>
    </row>
    <row r="11" spans="3:19" ht="15" customHeight="1" x14ac:dyDescent="0.2">
      <c r="C11" s="517"/>
      <c r="D11" s="173" t="s">
        <v>44</v>
      </c>
      <c r="E11" s="342" t="s">
        <v>95</v>
      </c>
      <c r="F11" s="343" t="s">
        <v>95</v>
      </c>
      <c r="G11" s="411" t="s">
        <v>230</v>
      </c>
      <c r="H11" s="342" t="s">
        <v>27</v>
      </c>
      <c r="I11" s="343" t="s">
        <v>27</v>
      </c>
      <c r="J11" s="411" t="s">
        <v>27</v>
      </c>
      <c r="K11" s="342" t="s">
        <v>27</v>
      </c>
      <c r="L11" s="343" t="s">
        <v>27</v>
      </c>
      <c r="M11" s="411" t="s">
        <v>27</v>
      </c>
      <c r="N11" s="342" t="s">
        <v>27</v>
      </c>
      <c r="O11" s="343" t="s">
        <v>27</v>
      </c>
      <c r="P11" s="411" t="s">
        <v>27</v>
      </c>
      <c r="Q11" s="342" t="s">
        <v>95</v>
      </c>
      <c r="R11" s="343" t="s">
        <v>95</v>
      </c>
      <c r="S11" s="419" t="s">
        <v>230</v>
      </c>
    </row>
    <row r="12" spans="3:19" ht="15" customHeight="1" x14ac:dyDescent="0.2">
      <c r="C12" s="517"/>
      <c r="D12" s="173" t="s">
        <v>45</v>
      </c>
      <c r="E12" s="342">
        <v>177.011</v>
      </c>
      <c r="F12" s="343">
        <v>177.81899999999999</v>
      </c>
      <c r="G12" s="411">
        <v>-0.45439463724348511</v>
      </c>
      <c r="H12" s="342">
        <v>179.01900000000001</v>
      </c>
      <c r="I12" s="343">
        <v>180.38300000000001</v>
      </c>
      <c r="J12" s="411">
        <v>-0.75616881856937979</v>
      </c>
      <c r="K12" s="342">
        <v>179.642</v>
      </c>
      <c r="L12" s="343">
        <v>179.60900000000001</v>
      </c>
      <c r="M12" s="411">
        <v>1.8373244102459808E-2</v>
      </c>
      <c r="N12" s="342">
        <v>175.12200000000001</v>
      </c>
      <c r="O12" s="343">
        <v>175.08600000000001</v>
      </c>
      <c r="P12" s="411">
        <v>2.0561324149275993E-2</v>
      </c>
      <c r="Q12" s="342">
        <v>167.11099999999999</v>
      </c>
      <c r="R12" s="343">
        <v>166.77199999999999</v>
      </c>
      <c r="S12" s="419">
        <v>0.20327153239152773</v>
      </c>
    </row>
    <row r="13" spans="3:19" ht="15" customHeight="1" x14ac:dyDescent="0.2">
      <c r="C13" s="517"/>
      <c r="D13" s="174" t="s">
        <v>46</v>
      </c>
      <c r="E13" s="342">
        <v>188.85900000000001</v>
      </c>
      <c r="F13" s="343">
        <v>190.755</v>
      </c>
      <c r="G13" s="411">
        <v>-0.99394511284107179</v>
      </c>
      <c r="H13" s="342">
        <v>188.91399999999999</v>
      </c>
      <c r="I13" s="343">
        <v>190.87899999999999</v>
      </c>
      <c r="J13" s="411">
        <v>-1.0294479748950924</v>
      </c>
      <c r="K13" s="342">
        <v>199.17400000000001</v>
      </c>
      <c r="L13" s="343">
        <v>201.917</v>
      </c>
      <c r="M13" s="411">
        <v>-1.3584789789864127</v>
      </c>
      <c r="N13" s="342" t="s">
        <v>95</v>
      </c>
      <c r="O13" s="343" t="s">
        <v>95</v>
      </c>
      <c r="P13" s="411" t="s">
        <v>230</v>
      </c>
      <c r="Q13" s="342">
        <v>161.41999999999999</v>
      </c>
      <c r="R13" s="343">
        <v>162.28899999999999</v>
      </c>
      <c r="S13" s="419">
        <v>-0.53546451084176983</v>
      </c>
    </row>
    <row r="14" spans="3:19" ht="15" customHeight="1" thickBot="1" x14ac:dyDescent="0.25">
      <c r="C14" s="517"/>
      <c r="D14" s="175" t="s">
        <v>47</v>
      </c>
      <c r="E14" s="344">
        <v>295.44600000000003</v>
      </c>
      <c r="F14" s="345">
        <v>290.86599999999999</v>
      </c>
      <c r="G14" s="412">
        <v>1.574608238845393</v>
      </c>
      <c r="H14" s="344" t="s">
        <v>95</v>
      </c>
      <c r="I14" s="345" t="s">
        <v>95</v>
      </c>
      <c r="J14" s="416" t="s">
        <v>230</v>
      </c>
      <c r="K14" s="344" t="s">
        <v>27</v>
      </c>
      <c r="L14" s="345" t="s">
        <v>27</v>
      </c>
      <c r="M14" s="412" t="s">
        <v>27</v>
      </c>
      <c r="N14" s="344" t="s">
        <v>95</v>
      </c>
      <c r="O14" s="345" t="s">
        <v>95</v>
      </c>
      <c r="P14" s="416" t="s">
        <v>230</v>
      </c>
      <c r="Q14" s="344" t="s">
        <v>27</v>
      </c>
      <c r="R14" s="345" t="s">
        <v>27</v>
      </c>
      <c r="S14" s="420" t="s">
        <v>27</v>
      </c>
    </row>
    <row r="15" spans="3:19" ht="15" customHeight="1" thickBot="1" x14ac:dyDescent="0.25">
      <c r="C15" s="518"/>
      <c r="D15" s="176" t="s">
        <v>24</v>
      </c>
      <c r="E15" s="429">
        <v>183.65483118028024</v>
      </c>
      <c r="F15" s="430">
        <v>184.61965883520276</v>
      </c>
      <c r="G15" s="413">
        <v>-0.52260288043525804</v>
      </c>
      <c r="H15" s="429">
        <v>185.55006055398118</v>
      </c>
      <c r="I15" s="430">
        <v>187.06557399106063</v>
      </c>
      <c r="J15" s="413">
        <v>-0.81015090310089377</v>
      </c>
      <c r="K15" s="429">
        <v>187.19887769449153</v>
      </c>
      <c r="L15" s="430">
        <v>188.55020040778072</v>
      </c>
      <c r="M15" s="413">
        <v>-0.71669121028069138</v>
      </c>
      <c r="N15" s="429">
        <v>179.12230451733686</v>
      </c>
      <c r="O15" s="430">
        <v>178.82699637512999</v>
      </c>
      <c r="P15" s="413">
        <v>0.16513622002988185</v>
      </c>
      <c r="Q15" s="429">
        <v>168.15428082404577</v>
      </c>
      <c r="R15" s="430">
        <v>166.93866890807388</v>
      </c>
      <c r="S15" s="421">
        <v>0.72817875206689098</v>
      </c>
    </row>
    <row r="16" spans="3:19" ht="15.75" customHeight="1" x14ac:dyDescent="0.2">
      <c r="C16" s="482" t="s">
        <v>25</v>
      </c>
      <c r="D16" s="172" t="s">
        <v>43</v>
      </c>
      <c r="E16" s="427">
        <v>171.34100000000001</v>
      </c>
      <c r="F16" s="428">
        <v>169.77799999999999</v>
      </c>
      <c r="G16" s="410">
        <v>0.92061397825396496</v>
      </c>
      <c r="H16" s="427">
        <v>171.78399999999999</v>
      </c>
      <c r="I16" s="428">
        <v>171.602</v>
      </c>
      <c r="J16" s="410">
        <v>0.10605936993740629</v>
      </c>
      <c r="K16" s="427">
        <v>168.934</v>
      </c>
      <c r="L16" s="428">
        <v>165.99799999999999</v>
      </c>
      <c r="M16" s="410">
        <v>1.7686960083856476</v>
      </c>
      <c r="N16" s="427" t="s">
        <v>27</v>
      </c>
      <c r="O16" s="428" t="s">
        <v>27</v>
      </c>
      <c r="P16" s="410" t="s">
        <v>27</v>
      </c>
      <c r="Q16" s="427" t="s">
        <v>27</v>
      </c>
      <c r="R16" s="428" t="s">
        <v>27</v>
      </c>
      <c r="S16" s="418" t="s">
        <v>27</v>
      </c>
    </row>
    <row r="17" spans="3:19" ht="15" customHeight="1" x14ac:dyDescent="0.2">
      <c r="C17" s="520"/>
      <c r="D17" s="177" t="s">
        <v>44</v>
      </c>
      <c r="E17" s="342">
        <v>178.923</v>
      </c>
      <c r="F17" s="343">
        <v>180.95699999999999</v>
      </c>
      <c r="G17" s="411">
        <v>-1.1240239393889111</v>
      </c>
      <c r="H17" s="342">
        <v>177.351</v>
      </c>
      <c r="I17" s="343">
        <v>180.13300000000001</v>
      </c>
      <c r="J17" s="411">
        <v>-1.5444144049119319</v>
      </c>
      <c r="K17" s="342">
        <v>182.56299999999999</v>
      </c>
      <c r="L17" s="343">
        <v>183.29599999999999</v>
      </c>
      <c r="M17" s="411">
        <v>-0.39989961592178996</v>
      </c>
      <c r="N17" s="342" t="s">
        <v>27</v>
      </c>
      <c r="O17" s="343" t="s">
        <v>27</v>
      </c>
      <c r="P17" s="411" t="s">
        <v>27</v>
      </c>
      <c r="Q17" s="342" t="s">
        <v>95</v>
      </c>
      <c r="R17" s="343" t="s">
        <v>95</v>
      </c>
      <c r="S17" s="419" t="s">
        <v>230</v>
      </c>
    </row>
    <row r="18" spans="3:19" ht="15" customHeight="1" x14ac:dyDescent="0.2">
      <c r="C18" s="520"/>
      <c r="D18" s="177" t="s">
        <v>45</v>
      </c>
      <c r="E18" s="342">
        <v>192.08099999999999</v>
      </c>
      <c r="F18" s="343">
        <v>191.26900000000001</v>
      </c>
      <c r="G18" s="411">
        <v>0.42453298757246777</v>
      </c>
      <c r="H18" s="342">
        <v>196.245</v>
      </c>
      <c r="I18" s="343">
        <v>195.61799999999999</v>
      </c>
      <c r="J18" s="411">
        <v>0.32052265128976354</v>
      </c>
      <c r="K18" s="342">
        <v>176.24299999999999</v>
      </c>
      <c r="L18" s="343">
        <v>176.863</v>
      </c>
      <c r="M18" s="411">
        <v>-0.3505538184922819</v>
      </c>
      <c r="N18" s="342" t="s">
        <v>95</v>
      </c>
      <c r="O18" s="343" t="s">
        <v>95</v>
      </c>
      <c r="P18" s="417" t="s">
        <v>230</v>
      </c>
      <c r="Q18" s="342" t="s">
        <v>95</v>
      </c>
      <c r="R18" s="343" t="s">
        <v>95</v>
      </c>
      <c r="S18" s="422" t="s">
        <v>230</v>
      </c>
    </row>
    <row r="19" spans="3:19" ht="15" customHeight="1" x14ac:dyDescent="0.2">
      <c r="C19" s="520"/>
      <c r="D19" s="177" t="s">
        <v>46</v>
      </c>
      <c r="E19" s="342">
        <v>189.67699999999999</v>
      </c>
      <c r="F19" s="343">
        <v>190.54900000000001</v>
      </c>
      <c r="G19" s="411">
        <v>-0.45762507281592346</v>
      </c>
      <c r="H19" s="342">
        <v>190.21100000000001</v>
      </c>
      <c r="I19" s="343">
        <v>190.96299999999999</v>
      </c>
      <c r="J19" s="411">
        <v>-0.39379356210364375</v>
      </c>
      <c r="K19" s="342">
        <v>187.126</v>
      </c>
      <c r="L19" s="343">
        <v>188.66</v>
      </c>
      <c r="M19" s="411">
        <v>-0.8131029364995187</v>
      </c>
      <c r="N19" s="342" t="s">
        <v>27</v>
      </c>
      <c r="O19" s="343" t="s">
        <v>27</v>
      </c>
      <c r="P19" s="411" t="s">
        <v>27</v>
      </c>
      <c r="Q19" s="342" t="s">
        <v>95</v>
      </c>
      <c r="R19" s="343" t="s">
        <v>95</v>
      </c>
      <c r="S19" s="419" t="s">
        <v>230</v>
      </c>
    </row>
    <row r="20" spans="3:19" ht="15" customHeight="1" thickBot="1" x14ac:dyDescent="0.25">
      <c r="C20" s="520"/>
      <c r="D20" s="177" t="s">
        <v>47</v>
      </c>
      <c r="E20" s="344">
        <v>186.785</v>
      </c>
      <c r="F20" s="345">
        <v>185.14</v>
      </c>
      <c r="G20" s="412">
        <v>0.88851679809874173</v>
      </c>
      <c r="H20" s="344">
        <v>186.89</v>
      </c>
      <c r="I20" s="345">
        <v>183.51</v>
      </c>
      <c r="J20" s="412">
        <v>1.8418614789384753</v>
      </c>
      <c r="K20" s="344">
        <v>186.233</v>
      </c>
      <c r="L20" s="345">
        <v>207.01599999999999</v>
      </c>
      <c r="M20" s="412">
        <v>-10.039320632221658</v>
      </c>
      <c r="N20" s="344" t="s">
        <v>95</v>
      </c>
      <c r="O20" s="345" t="s">
        <v>95</v>
      </c>
      <c r="P20" s="416" t="s">
        <v>230</v>
      </c>
      <c r="Q20" s="344" t="s">
        <v>27</v>
      </c>
      <c r="R20" s="345" t="s">
        <v>27</v>
      </c>
      <c r="S20" s="423" t="s">
        <v>27</v>
      </c>
    </row>
    <row r="21" spans="3:19" ht="15" customHeight="1" thickBot="1" x14ac:dyDescent="0.25">
      <c r="C21" s="521"/>
      <c r="D21" s="176" t="s">
        <v>24</v>
      </c>
      <c r="E21" s="429">
        <v>187.87341825694034</v>
      </c>
      <c r="F21" s="430">
        <v>188.50284575975252</v>
      </c>
      <c r="G21" s="413">
        <v>-0.33390875361870387</v>
      </c>
      <c r="H21" s="429">
        <v>188.84883582821308</v>
      </c>
      <c r="I21" s="430">
        <v>189.37834314055522</v>
      </c>
      <c r="J21" s="413">
        <v>-0.2796028857159959</v>
      </c>
      <c r="K21" s="429">
        <v>184.23331302874163</v>
      </c>
      <c r="L21" s="430">
        <v>185.65096942485792</v>
      </c>
      <c r="M21" s="413">
        <v>-0.76361378586287476</v>
      </c>
      <c r="N21" s="429" t="s">
        <v>95</v>
      </c>
      <c r="O21" s="430" t="s">
        <v>95</v>
      </c>
      <c r="P21" s="413" t="s">
        <v>230</v>
      </c>
      <c r="Q21" s="429" t="s">
        <v>95</v>
      </c>
      <c r="R21" s="430" t="s">
        <v>95</v>
      </c>
      <c r="S21" s="421" t="s">
        <v>230</v>
      </c>
    </row>
    <row r="22" spans="3:19" ht="15.75" customHeight="1" x14ac:dyDescent="0.2">
      <c r="C22" s="482" t="s">
        <v>48</v>
      </c>
      <c r="D22" s="178" t="s">
        <v>43</v>
      </c>
      <c r="E22" s="427">
        <v>288.06700000000001</v>
      </c>
      <c r="F22" s="428">
        <v>298.43200000000002</v>
      </c>
      <c r="G22" s="410">
        <v>-3.4731530130817099</v>
      </c>
      <c r="H22" s="427" t="s">
        <v>27</v>
      </c>
      <c r="I22" s="428" t="s">
        <v>27</v>
      </c>
      <c r="J22" s="410" t="s">
        <v>27</v>
      </c>
      <c r="K22" s="427">
        <v>288.06700000000001</v>
      </c>
      <c r="L22" s="428">
        <v>298.43200000000002</v>
      </c>
      <c r="M22" s="410">
        <v>-3.4731530130817099</v>
      </c>
      <c r="N22" s="427" t="s">
        <v>27</v>
      </c>
      <c r="O22" s="428" t="s">
        <v>27</v>
      </c>
      <c r="P22" s="410" t="s">
        <v>27</v>
      </c>
      <c r="Q22" s="427" t="s">
        <v>27</v>
      </c>
      <c r="R22" s="428" t="s">
        <v>27</v>
      </c>
      <c r="S22" s="418" t="s">
        <v>27</v>
      </c>
    </row>
    <row r="23" spans="3:19" ht="15" customHeight="1" x14ac:dyDescent="0.2">
      <c r="C23" s="520"/>
      <c r="D23" s="177" t="s">
        <v>44</v>
      </c>
      <c r="E23" s="344">
        <v>405.904</v>
      </c>
      <c r="F23" s="345">
        <v>404.28800000000001</v>
      </c>
      <c r="G23" s="412">
        <v>0.39971505461452855</v>
      </c>
      <c r="H23" s="344" t="s">
        <v>95</v>
      </c>
      <c r="I23" s="345" t="s">
        <v>95</v>
      </c>
      <c r="J23" s="416" t="s">
        <v>230</v>
      </c>
      <c r="K23" s="344" t="s">
        <v>95</v>
      </c>
      <c r="L23" s="345" t="s">
        <v>95</v>
      </c>
      <c r="M23" s="416" t="s">
        <v>230</v>
      </c>
      <c r="N23" s="344">
        <v>310.14100000000002</v>
      </c>
      <c r="O23" s="345">
        <v>291.00200000000001</v>
      </c>
      <c r="P23" s="412">
        <v>6.5769307427440387</v>
      </c>
      <c r="Q23" s="342" t="s">
        <v>95</v>
      </c>
      <c r="R23" s="343" t="s">
        <v>95</v>
      </c>
      <c r="S23" s="422" t="s">
        <v>230</v>
      </c>
    </row>
    <row r="24" spans="3:19" ht="15" customHeight="1" x14ac:dyDescent="0.2">
      <c r="C24" s="520"/>
      <c r="D24" s="177" t="s">
        <v>45</v>
      </c>
      <c r="E24" s="344">
        <v>354.62799999999999</v>
      </c>
      <c r="F24" s="345">
        <v>349.16399999999999</v>
      </c>
      <c r="G24" s="412">
        <v>1.5648806864396096</v>
      </c>
      <c r="H24" s="344">
        <v>478.084</v>
      </c>
      <c r="I24" s="345">
        <v>483.88299999999998</v>
      </c>
      <c r="J24" s="412">
        <v>-1.1984301990357129</v>
      </c>
      <c r="K24" s="344" t="s">
        <v>95</v>
      </c>
      <c r="L24" s="345" t="s">
        <v>95</v>
      </c>
      <c r="M24" s="416" t="s">
        <v>230</v>
      </c>
      <c r="N24" s="344">
        <v>331.46600000000001</v>
      </c>
      <c r="O24" s="345">
        <v>330.16</v>
      </c>
      <c r="P24" s="412">
        <v>0.39556578628543221</v>
      </c>
      <c r="Q24" s="342" t="s">
        <v>95</v>
      </c>
      <c r="R24" s="343" t="s">
        <v>95</v>
      </c>
      <c r="S24" s="419" t="s">
        <v>230</v>
      </c>
    </row>
    <row r="25" spans="3:19" ht="15" customHeight="1" x14ac:dyDescent="0.2">
      <c r="C25" s="520"/>
      <c r="D25" s="177" t="s">
        <v>46</v>
      </c>
      <c r="E25" s="344">
        <v>465.81700000000001</v>
      </c>
      <c r="F25" s="345">
        <v>484.50700000000001</v>
      </c>
      <c r="G25" s="412">
        <v>-3.8575294061798897</v>
      </c>
      <c r="H25" s="344" t="s">
        <v>27</v>
      </c>
      <c r="I25" s="345" t="s">
        <v>27</v>
      </c>
      <c r="J25" s="412" t="s">
        <v>27</v>
      </c>
      <c r="K25" s="344" t="s">
        <v>95</v>
      </c>
      <c r="L25" s="345" t="s">
        <v>95</v>
      </c>
      <c r="M25" s="416" t="s">
        <v>230</v>
      </c>
      <c r="N25" s="344" t="s">
        <v>27</v>
      </c>
      <c r="O25" s="345" t="s">
        <v>27</v>
      </c>
      <c r="P25" s="412" t="s">
        <v>27</v>
      </c>
      <c r="Q25" s="342" t="s">
        <v>95</v>
      </c>
      <c r="R25" s="343" t="s">
        <v>95</v>
      </c>
      <c r="S25" s="422" t="s">
        <v>230</v>
      </c>
    </row>
    <row r="26" spans="3:19" ht="15" customHeight="1" thickBot="1" x14ac:dyDescent="0.25">
      <c r="C26" s="520"/>
      <c r="D26" s="177" t="s">
        <v>47</v>
      </c>
      <c r="E26" s="344">
        <v>420.505</v>
      </c>
      <c r="F26" s="345">
        <v>416.89499999999998</v>
      </c>
      <c r="G26" s="412">
        <v>0.86592547284088639</v>
      </c>
      <c r="H26" s="344" t="s">
        <v>95</v>
      </c>
      <c r="I26" s="345" t="s">
        <v>95</v>
      </c>
      <c r="J26" s="412" t="s">
        <v>230</v>
      </c>
      <c r="K26" s="344" t="s">
        <v>95</v>
      </c>
      <c r="L26" s="345" t="s">
        <v>95</v>
      </c>
      <c r="M26" s="416" t="s">
        <v>230</v>
      </c>
      <c r="N26" s="344">
        <v>408.47500000000002</v>
      </c>
      <c r="O26" s="345">
        <v>386.79500000000002</v>
      </c>
      <c r="P26" s="412">
        <v>5.6050362595173171</v>
      </c>
      <c r="Q26" s="431" t="s">
        <v>27</v>
      </c>
      <c r="R26" s="432" t="s">
        <v>27</v>
      </c>
      <c r="S26" s="424" t="s">
        <v>27</v>
      </c>
    </row>
    <row r="27" spans="3:19" ht="15" customHeight="1" thickBot="1" x14ac:dyDescent="0.25">
      <c r="C27" s="519"/>
      <c r="D27" s="176" t="s">
        <v>24</v>
      </c>
      <c r="E27" s="429">
        <v>430.74675485216176</v>
      </c>
      <c r="F27" s="430">
        <v>434.3989867640251</v>
      </c>
      <c r="G27" s="413">
        <v>-0.84075516360430891</v>
      </c>
      <c r="H27" s="429">
        <v>416.37756046311551</v>
      </c>
      <c r="I27" s="430">
        <v>415.84095345530483</v>
      </c>
      <c r="J27" s="413">
        <v>0.12904140473705472</v>
      </c>
      <c r="K27" s="429">
        <v>404.61759074401238</v>
      </c>
      <c r="L27" s="430">
        <v>399.0677872712692</v>
      </c>
      <c r="M27" s="413">
        <v>1.3906919199596182</v>
      </c>
      <c r="N27" s="429">
        <v>338.85868379659865</v>
      </c>
      <c r="O27" s="430">
        <v>335.68104096421621</v>
      </c>
      <c r="P27" s="413">
        <v>0.94662564893594481</v>
      </c>
      <c r="Q27" s="429">
        <v>465.6126392193579</v>
      </c>
      <c r="R27" s="430">
        <v>486.76216818726004</v>
      </c>
      <c r="S27" s="421">
        <v>-4.3449409896961848</v>
      </c>
    </row>
    <row r="28" spans="3:19" ht="15.75" customHeight="1" x14ac:dyDescent="0.2">
      <c r="C28" s="482" t="s">
        <v>49</v>
      </c>
      <c r="D28" s="178" t="s">
        <v>43</v>
      </c>
      <c r="E28" s="427">
        <v>369.52300000000002</v>
      </c>
      <c r="F28" s="428">
        <v>358.404</v>
      </c>
      <c r="G28" s="410">
        <v>3.1023649289628543</v>
      </c>
      <c r="H28" s="427">
        <v>369.52300000000002</v>
      </c>
      <c r="I28" s="428">
        <v>358.404</v>
      </c>
      <c r="J28" s="410">
        <v>3.1023649289628543</v>
      </c>
      <c r="K28" s="427" t="s">
        <v>27</v>
      </c>
      <c r="L28" s="428" t="s">
        <v>27</v>
      </c>
      <c r="M28" s="410" t="s">
        <v>27</v>
      </c>
      <c r="N28" s="427" t="s">
        <v>27</v>
      </c>
      <c r="O28" s="428" t="s">
        <v>27</v>
      </c>
      <c r="P28" s="410" t="s">
        <v>27</v>
      </c>
      <c r="Q28" s="427" t="s">
        <v>27</v>
      </c>
      <c r="R28" s="428" t="s">
        <v>27</v>
      </c>
      <c r="S28" s="418" t="s">
        <v>27</v>
      </c>
    </row>
    <row r="29" spans="3:19" ht="15" customHeight="1" x14ac:dyDescent="0.2">
      <c r="C29" s="520"/>
      <c r="D29" s="177" t="s">
        <v>44</v>
      </c>
      <c r="E29" s="344">
        <v>270.97300000000001</v>
      </c>
      <c r="F29" s="345">
        <v>273.59399999999999</v>
      </c>
      <c r="G29" s="412">
        <v>-0.95798884478460089</v>
      </c>
      <c r="H29" s="344">
        <v>223</v>
      </c>
      <c r="I29" s="345">
        <v>224.77600000000001</v>
      </c>
      <c r="J29" s="412">
        <v>-0.7901199416307837</v>
      </c>
      <c r="K29" s="344">
        <v>270.709</v>
      </c>
      <c r="L29" s="345">
        <v>270.70699999999999</v>
      </c>
      <c r="M29" s="412">
        <v>7.3880616312454051E-4</v>
      </c>
      <c r="N29" s="344">
        <v>317.61799999999999</v>
      </c>
      <c r="O29" s="345">
        <v>323.16399999999999</v>
      </c>
      <c r="P29" s="412">
        <v>-1.7161565025807308</v>
      </c>
      <c r="Q29" s="344">
        <v>281.541</v>
      </c>
      <c r="R29" s="345">
        <v>301.54899999999998</v>
      </c>
      <c r="S29" s="420">
        <v>-6.6350742333750015</v>
      </c>
    </row>
    <row r="30" spans="3:19" ht="15" customHeight="1" x14ac:dyDescent="0.2">
      <c r="C30" s="520"/>
      <c r="D30" s="177" t="s">
        <v>45</v>
      </c>
      <c r="E30" s="344">
        <v>275.28500000000003</v>
      </c>
      <c r="F30" s="345">
        <v>270.726</v>
      </c>
      <c r="G30" s="412">
        <v>1.6839904552942924</v>
      </c>
      <c r="H30" s="344">
        <v>386.83199999999999</v>
      </c>
      <c r="I30" s="345">
        <v>367.745</v>
      </c>
      <c r="J30" s="412">
        <v>5.1902813090592641</v>
      </c>
      <c r="K30" s="344">
        <v>258.59300000000002</v>
      </c>
      <c r="L30" s="345">
        <v>258.55</v>
      </c>
      <c r="M30" s="412">
        <v>1.6631212531427717E-2</v>
      </c>
      <c r="N30" s="344">
        <v>272.33300000000003</v>
      </c>
      <c r="O30" s="345">
        <v>267.99900000000002</v>
      </c>
      <c r="P30" s="412">
        <v>1.6171702133216928</v>
      </c>
      <c r="Q30" s="344">
        <v>319.68799999999999</v>
      </c>
      <c r="R30" s="345">
        <v>327.11700000000002</v>
      </c>
      <c r="S30" s="420">
        <v>-2.271052864877102</v>
      </c>
    </row>
    <row r="31" spans="3:19" ht="15" customHeight="1" x14ac:dyDescent="0.2">
      <c r="C31" s="520"/>
      <c r="D31" s="177" t="s">
        <v>46</v>
      </c>
      <c r="E31" s="344" t="s">
        <v>27</v>
      </c>
      <c r="F31" s="345" t="s">
        <v>27</v>
      </c>
      <c r="G31" s="412" t="s">
        <v>27</v>
      </c>
      <c r="H31" s="344" t="s">
        <v>27</v>
      </c>
      <c r="I31" s="345" t="s">
        <v>27</v>
      </c>
      <c r="J31" s="412" t="s">
        <v>27</v>
      </c>
      <c r="K31" s="344" t="s">
        <v>27</v>
      </c>
      <c r="L31" s="345" t="s">
        <v>27</v>
      </c>
      <c r="M31" s="412" t="s">
        <v>27</v>
      </c>
      <c r="N31" s="344" t="s">
        <v>27</v>
      </c>
      <c r="O31" s="345" t="s">
        <v>27</v>
      </c>
      <c r="P31" s="412" t="s">
        <v>27</v>
      </c>
      <c r="Q31" s="344" t="s">
        <v>27</v>
      </c>
      <c r="R31" s="345" t="s">
        <v>27</v>
      </c>
      <c r="S31" s="420" t="s">
        <v>27</v>
      </c>
    </row>
    <row r="32" spans="3:19" ht="15" customHeight="1" thickBot="1" x14ac:dyDescent="0.25">
      <c r="C32" s="520"/>
      <c r="D32" s="177" t="s">
        <v>47</v>
      </c>
      <c r="E32" s="344" t="s">
        <v>27</v>
      </c>
      <c r="F32" s="345" t="s">
        <v>27</v>
      </c>
      <c r="G32" s="412" t="s">
        <v>27</v>
      </c>
      <c r="H32" s="344" t="s">
        <v>27</v>
      </c>
      <c r="I32" s="345" t="s">
        <v>27</v>
      </c>
      <c r="J32" s="412" t="s">
        <v>27</v>
      </c>
      <c r="K32" s="344" t="s">
        <v>27</v>
      </c>
      <c r="L32" s="345" t="s">
        <v>27</v>
      </c>
      <c r="M32" s="412" t="s">
        <v>27</v>
      </c>
      <c r="N32" s="344" t="s">
        <v>27</v>
      </c>
      <c r="O32" s="345" t="s">
        <v>27</v>
      </c>
      <c r="P32" s="412" t="s">
        <v>27</v>
      </c>
      <c r="Q32" s="344" t="s">
        <v>27</v>
      </c>
      <c r="R32" s="345" t="s">
        <v>27</v>
      </c>
      <c r="S32" s="420" t="s">
        <v>27</v>
      </c>
    </row>
    <row r="33" spans="3:19" ht="15" customHeight="1" thickBot="1" x14ac:dyDescent="0.25">
      <c r="C33" s="519"/>
      <c r="D33" s="176" t="s">
        <v>24</v>
      </c>
      <c r="E33" s="429">
        <v>274.94383483841102</v>
      </c>
      <c r="F33" s="430">
        <v>272.42706615128509</v>
      </c>
      <c r="G33" s="413">
        <v>0.92383210034215602</v>
      </c>
      <c r="H33" s="429">
        <v>292.44672206171083</v>
      </c>
      <c r="I33" s="430">
        <v>284.39645467313903</v>
      </c>
      <c r="J33" s="413">
        <v>2.8306496991406189</v>
      </c>
      <c r="K33" s="429">
        <v>268.6876395766767</v>
      </c>
      <c r="L33" s="430">
        <v>269.03060829389909</v>
      </c>
      <c r="M33" s="413">
        <v>-0.12748315866264515</v>
      </c>
      <c r="N33" s="429">
        <v>274.33553509880409</v>
      </c>
      <c r="O33" s="430">
        <v>270.73996182336185</v>
      </c>
      <c r="P33" s="413">
        <v>1.3280541414082361</v>
      </c>
      <c r="Q33" s="429">
        <v>297.70605543988421</v>
      </c>
      <c r="R33" s="430">
        <v>311.87020994182967</v>
      </c>
      <c r="S33" s="421">
        <v>-4.5416824212185487</v>
      </c>
    </row>
    <row r="34" spans="3:19" ht="15.75" customHeight="1" x14ac:dyDescent="0.2">
      <c r="C34" s="482" t="s">
        <v>50</v>
      </c>
      <c r="D34" s="179" t="s">
        <v>51</v>
      </c>
      <c r="E34" s="340">
        <v>605.80399999999997</v>
      </c>
      <c r="F34" s="341">
        <v>600.83000000000004</v>
      </c>
      <c r="G34" s="414">
        <v>0.8278548008588007</v>
      </c>
      <c r="H34" s="340">
        <v>624.20899999999995</v>
      </c>
      <c r="I34" s="341">
        <v>622.58900000000006</v>
      </c>
      <c r="J34" s="414">
        <v>0.2602037620323987</v>
      </c>
      <c r="K34" s="340">
        <v>522.76499999999999</v>
      </c>
      <c r="L34" s="341">
        <v>511.43900000000002</v>
      </c>
      <c r="M34" s="414">
        <v>2.2145358488500024</v>
      </c>
      <c r="N34" s="340">
        <v>672.29200000000003</v>
      </c>
      <c r="O34" s="341">
        <v>668.61900000000003</v>
      </c>
      <c r="P34" s="414">
        <v>0.54934125413725932</v>
      </c>
      <c r="Q34" s="340">
        <v>584.70699999999999</v>
      </c>
      <c r="R34" s="341">
        <v>582.59900000000005</v>
      </c>
      <c r="S34" s="425">
        <v>0.3618269169703256</v>
      </c>
    </row>
    <row r="35" spans="3:19" ht="15.75" customHeight="1" thickBot="1" x14ac:dyDescent="0.25">
      <c r="C35" s="483"/>
      <c r="D35" s="172" t="s">
        <v>52</v>
      </c>
      <c r="E35" s="348">
        <v>950.56700000000001</v>
      </c>
      <c r="F35" s="349">
        <v>944.06200000000001</v>
      </c>
      <c r="G35" s="415">
        <v>0.68904372806023284</v>
      </c>
      <c r="H35" s="348">
        <v>1005.2809999999999</v>
      </c>
      <c r="I35" s="349">
        <v>986.68200000000002</v>
      </c>
      <c r="J35" s="415">
        <v>1.8850044897950842</v>
      </c>
      <c r="K35" s="348">
        <v>917.13</v>
      </c>
      <c r="L35" s="349">
        <v>935.90899999999999</v>
      </c>
      <c r="M35" s="415">
        <v>-2.0064984950459923</v>
      </c>
      <c r="N35" s="348">
        <v>651.78200000000004</v>
      </c>
      <c r="O35" s="349">
        <v>643.20799999999997</v>
      </c>
      <c r="P35" s="415">
        <v>1.3330058083854786</v>
      </c>
      <c r="Q35" s="348">
        <v>958.83199999999999</v>
      </c>
      <c r="R35" s="349">
        <v>956.31</v>
      </c>
      <c r="S35" s="426">
        <v>0.26372201482783286</v>
      </c>
    </row>
    <row r="36" spans="3:19" ht="15" customHeight="1" thickBot="1" x14ac:dyDescent="0.25">
      <c r="C36" s="519"/>
      <c r="D36" s="176" t="s">
        <v>24</v>
      </c>
      <c r="E36" s="429">
        <v>702.27592657824016</v>
      </c>
      <c r="F36" s="430">
        <v>693.87564619901912</v>
      </c>
      <c r="G36" s="413">
        <v>1.2106319662949598</v>
      </c>
      <c r="H36" s="429">
        <v>718.47015811704387</v>
      </c>
      <c r="I36" s="430">
        <v>705.56968917879874</v>
      </c>
      <c r="J36" s="413">
        <v>1.8283762945173814</v>
      </c>
      <c r="K36" s="429">
        <v>680.0088198748673</v>
      </c>
      <c r="L36" s="430">
        <v>678.39030463476865</v>
      </c>
      <c r="M36" s="413">
        <v>0.23858171749226587</v>
      </c>
      <c r="N36" s="429">
        <v>665.78510482331149</v>
      </c>
      <c r="O36" s="430">
        <v>661.82725841400872</v>
      </c>
      <c r="P36" s="413">
        <v>0.59801804156378724</v>
      </c>
      <c r="Q36" s="429">
        <v>686.18229505216595</v>
      </c>
      <c r="R36" s="430">
        <v>686.84930725888864</v>
      </c>
      <c r="S36" s="421">
        <v>-9.711187005263687E-2</v>
      </c>
    </row>
    <row r="37" spans="3:19" ht="15" customHeight="1" x14ac:dyDescent="0.2">
      <c r="J37" s="146"/>
    </row>
    <row r="38" spans="3:19" ht="18.75" x14ac:dyDescent="0.25">
      <c r="D38" s="101"/>
    </row>
    <row r="39" spans="3:19" ht="21" x14ac:dyDescent="0.25">
      <c r="D39" s="46"/>
    </row>
    <row r="43" spans="3:19" ht="18" x14ac:dyDescent="0.25">
      <c r="G43" s="147"/>
      <c r="K43" s="14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45" t="s">
        <v>194</v>
      </c>
      <c r="C2" s="224"/>
      <c r="D2" s="224"/>
      <c r="E2" s="224"/>
      <c r="F2" s="224"/>
      <c r="G2" s="224"/>
      <c r="H2" s="224"/>
    </row>
    <row r="3" spans="2:15" ht="20.25" customHeight="1" thickBot="1" x14ac:dyDescent="0.25"/>
    <row r="4" spans="2:15" ht="15" x14ac:dyDescent="0.25">
      <c r="F4" s="529" t="s">
        <v>0</v>
      </c>
      <c r="G4" s="530"/>
      <c r="H4" s="246" t="s">
        <v>1</v>
      </c>
      <c r="I4" s="247"/>
      <c r="J4" s="248"/>
    </row>
    <row r="5" spans="2:15" ht="18.75" customHeight="1" x14ac:dyDescent="0.3">
      <c r="B5" s="223"/>
      <c r="F5" s="525"/>
      <c r="G5" s="531"/>
      <c r="H5" s="249" t="s">
        <v>26</v>
      </c>
      <c r="I5" s="249"/>
      <c r="J5" s="534" t="s">
        <v>196</v>
      </c>
    </row>
    <row r="6" spans="2:15" ht="24.75" customHeight="1" x14ac:dyDescent="0.2">
      <c r="F6" s="532"/>
      <c r="G6" s="533"/>
      <c r="H6" s="259" t="s">
        <v>254</v>
      </c>
      <c r="I6" s="259" t="s">
        <v>245</v>
      </c>
      <c r="J6" s="535"/>
    </row>
    <row r="7" spans="2:15" ht="48" customHeight="1" thickBot="1" x14ac:dyDescent="0.25">
      <c r="F7" s="536" t="s">
        <v>198</v>
      </c>
      <c r="G7" s="537"/>
      <c r="H7" s="463">
        <v>141.41</v>
      </c>
      <c r="I7" s="463">
        <v>140.12</v>
      </c>
      <c r="J7" s="367">
        <v>0.92063945189836716</v>
      </c>
    </row>
    <row r="8" spans="2:15" ht="15.75" customHeight="1" thickBot="1" x14ac:dyDescent="0.25"/>
    <row r="9" spans="2:15" ht="15" customHeight="1" thickBot="1" x14ac:dyDescent="0.25">
      <c r="B9" s="524" t="s">
        <v>0</v>
      </c>
      <c r="C9" s="47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25"/>
      <c r="C10" s="52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25"/>
      <c r="C11" s="526"/>
      <c r="D11" s="24" t="s">
        <v>26</v>
      </c>
      <c r="E11" s="9"/>
      <c r="F11" s="10" t="s">
        <v>146</v>
      </c>
      <c r="G11" s="24" t="s">
        <v>26</v>
      </c>
      <c r="H11" s="9"/>
      <c r="I11" s="10" t="s">
        <v>146</v>
      </c>
      <c r="J11" s="24" t="s">
        <v>26</v>
      </c>
      <c r="K11" s="9"/>
      <c r="L11" s="10" t="s">
        <v>146</v>
      </c>
      <c r="M11" s="24" t="s">
        <v>26</v>
      </c>
      <c r="N11" s="9"/>
      <c r="O11" s="11" t="s">
        <v>146</v>
      </c>
    </row>
    <row r="12" spans="2:15" ht="19.5" customHeight="1" thickBot="1" x14ac:dyDescent="0.25">
      <c r="B12" s="475"/>
      <c r="C12" s="477"/>
      <c r="D12" s="206" t="s">
        <v>254</v>
      </c>
      <c r="E12" s="206" t="s">
        <v>245</v>
      </c>
      <c r="F12" s="207" t="s">
        <v>14</v>
      </c>
      <c r="G12" s="206" t="s">
        <v>254</v>
      </c>
      <c r="H12" s="206" t="s">
        <v>245</v>
      </c>
      <c r="I12" s="207" t="s">
        <v>14</v>
      </c>
      <c r="J12" s="206" t="s">
        <v>254</v>
      </c>
      <c r="K12" s="206" t="s">
        <v>245</v>
      </c>
      <c r="L12" s="207" t="s">
        <v>14</v>
      </c>
      <c r="M12" s="206" t="s">
        <v>254</v>
      </c>
      <c r="N12" s="206" t="s">
        <v>245</v>
      </c>
      <c r="O12" s="208" t="s">
        <v>14</v>
      </c>
    </row>
    <row r="13" spans="2:15" ht="36" customHeight="1" thickBot="1" x14ac:dyDescent="0.25">
      <c r="B13" s="527" t="s">
        <v>201</v>
      </c>
      <c r="C13" s="528"/>
      <c r="D13" s="464">
        <v>144.71</v>
      </c>
      <c r="E13" s="464">
        <v>143.63999999999999</v>
      </c>
      <c r="F13" s="433">
        <v>0.74491785018102319</v>
      </c>
      <c r="G13" s="465">
        <v>134.74</v>
      </c>
      <c r="H13" s="465">
        <v>133.49</v>
      </c>
      <c r="I13" s="433">
        <v>0.93639973031687751</v>
      </c>
      <c r="J13" s="465">
        <v>140.56</v>
      </c>
      <c r="K13" s="465">
        <v>137.6</v>
      </c>
      <c r="L13" s="433">
        <v>2.1511627906976805</v>
      </c>
      <c r="M13" s="465">
        <v>138.04</v>
      </c>
      <c r="N13" s="465">
        <v>137.34</v>
      </c>
      <c r="O13" s="434">
        <v>0.50968399592251967</v>
      </c>
    </row>
    <row r="16" spans="2:15" ht="23.25" thickBot="1" x14ac:dyDescent="0.4">
      <c r="B16" s="46"/>
      <c r="I16" s="74"/>
      <c r="J16" s="75"/>
      <c r="K16" s="74"/>
      <c r="L16" s="74"/>
      <c r="M16" s="74"/>
      <c r="N16" s="74"/>
    </row>
    <row r="17" spans="9:14" ht="16.5" thickBot="1" x14ac:dyDescent="0.3">
      <c r="I17" s="76"/>
      <c r="J17" s="77" t="s">
        <v>1</v>
      </c>
      <c r="K17" s="78"/>
      <c r="L17" s="78"/>
      <c r="M17" s="78"/>
      <c r="N17" s="79"/>
    </row>
    <row r="18" spans="9:14" ht="32.25" customHeight="1" thickBot="1" x14ac:dyDescent="0.3">
      <c r="I18" s="80" t="s">
        <v>0</v>
      </c>
      <c r="J18" s="522" t="s">
        <v>255</v>
      </c>
      <c r="K18" s="522" t="s">
        <v>256</v>
      </c>
      <c r="L18" s="522" t="s">
        <v>257</v>
      </c>
      <c r="M18" s="81" t="s">
        <v>222</v>
      </c>
      <c r="N18" s="82"/>
    </row>
    <row r="19" spans="9:14" ht="19.5" customHeight="1" thickBot="1" x14ac:dyDescent="0.25">
      <c r="I19" s="83"/>
      <c r="J19" s="523"/>
      <c r="K19" s="523"/>
      <c r="L19" s="523"/>
      <c r="M19" s="84" t="s">
        <v>220</v>
      </c>
      <c r="N19" s="85" t="s">
        <v>212</v>
      </c>
    </row>
    <row r="20" spans="9:14" ht="52.5" customHeight="1" thickBot="1" x14ac:dyDescent="0.3">
      <c r="I20" s="86" t="s">
        <v>143</v>
      </c>
      <c r="J20" s="435">
        <v>141.41</v>
      </c>
      <c r="K20" s="436">
        <v>151.4</v>
      </c>
      <c r="L20" s="437">
        <v>130</v>
      </c>
      <c r="M20" s="438">
        <f>(J20-K20)/K20*100</f>
        <v>-6.5984147952443912</v>
      </c>
      <c r="N20" s="439">
        <f>(J20-L20)/L20*100</f>
        <v>8.7769230769230742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F33" sqref="F3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51" t="s">
        <v>152</v>
      </c>
    </row>
    <row r="4" spans="1:8" ht="13.5" thickBot="1" x14ac:dyDescent="0.25"/>
    <row r="5" spans="1:8" ht="12.75" customHeight="1" x14ac:dyDescent="0.2">
      <c r="B5" s="538" t="s">
        <v>86</v>
      </c>
      <c r="C5" s="541" t="s">
        <v>1</v>
      </c>
      <c r="D5" s="542"/>
      <c r="E5" s="542"/>
      <c r="F5" s="542"/>
      <c r="G5" s="542"/>
      <c r="H5" s="543"/>
    </row>
    <row r="6" spans="1:8" ht="13.5" customHeight="1" thickBot="1" x14ac:dyDescent="0.25">
      <c r="B6" s="539"/>
      <c r="C6" s="544"/>
      <c r="D6" s="545"/>
      <c r="E6" s="545"/>
      <c r="F6" s="545"/>
      <c r="G6" s="545"/>
      <c r="H6" s="546"/>
    </row>
    <row r="7" spans="1:8" ht="23.25" thickBot="1" x14ac:dyDescent="0.25">
      <c r="B7" s="539"/>
      <c r="C7" s="547" t="s">
        <v>87</v>
      </c>
      <c r="D7" s="548"/>
      <c r="E7" s="261" t="s">
        <v>218</v>
      </c>
      <c r="F7" s="24" t="s">
        <v>88</v>
      </c>
      <c r="G7" s="286"/>
      <c r="H7" s="273" t="s">
        <v>218</v>
      </c>
    </row>
    <row r="8" spans="1:8" ht="16.5" thickBot="1" x14ac:dyDescent="0.25">
      <c r="B8" s="540"/>
      <c r="C8" s="94" t="s">
        <v>267</v>
      </c>
      <c r="D8" s="237">
        <v>43450</v>
      </c>
      <c r="E8" s="52" t="s">
        <v>14</v>
      </c>
      <c r="F8" s="274" t="s">
        <v>264</v>
      </c>
      <c r="G8" s="337">
        <v>43450</v>
      </c>
      <c r="H8" s="208" t="s">
        <v>14</v>
      </c>
    </row>
    <row r="9" spans="1:8" ht="27.75" customHeight="1" thickBot="1" x14ac:dyDescent="0.25">
      <c r="B9" s="217" t="s">
        <v>89</v>
      </c>
      <c r="C9" s="440">
        <v>1854.32</v>
      </c>
      <c r="D9" s="441">
        <v>1903.5</v>
      </c>
      <c r="E9" s="442">
        <v>-2.5836616758602609</v>
      </c>
      <c r="F9" s="440">
        <v>432.41377702119723</v>
      </c>
      <c r="G9" s="443">
        <v>443.10722100656454</v>
      </c>
      <c r="H9" s="442">
        <v>-2.413285877191536</v>
      </c>
    </row>
    <row r="10" spans="1:8" ht="33.75" customHeight="1" thickBot="1" x14ac:dyDescent="0.25">
      <c r="B10" s="217" t="s">
        <v>158</v>
      </c>
      <c r="C10" s="444">
        <v>2136.75</v>
      </c>
      <c r="D10" s="445">
        <v>2126.3200000000002</v>
      </c>
      <c r="E10" s="442">
        <v>0.49051883065577312</v>
      </c>
      <c r="F10" s="440">
        <v>498.27437446074208</v>
      </c>
      <c r="G10" s="443">
        <v>494.97648866334566</v>
      </c>
      <c r="H10" s="442">
        <v>0.66627120134577722</v>
      </c>
    </row>
    <row r="11" spans="1:8" ht="28.5" customHeight="1" thickBot="1" x14ac:dyDescent="0.25">
      <c r="B11" s="156" t="s">
        <v>90</v>
      </c>
      <c r="C11" s="446">
        <v>648.35</v>
      </c>
      <c r="D11" s="447">
        <v>658.11</v>
      </c>
      <c r="E11" s="442">
        <v>-1.4830347510294617</v>
      </c>
      <c r="F11" s="440">
        <v>151.1904484294476</v>
      </c>
      <c r="G11" s="443">
        <v>153.19847292704503</v>
      </c>
      <c r="H11" s="442">
        <v>-1.3107340166201775</v>
      </c>
    </row>
    <row r="12" spans="1:8" ht="22.5" customHeight="1" thickBot="1" x14ac:dyDescent="0.25">
      <c r="B12" s="156" t="s">
        <v>91</v>
      </c>
      <c r="C12" s="446">
        <v>1161.75</v>
      </c>
      <c r="D12" s="447">
        <v>1187.03</v>
      </c>
      <c r="E12" s="442">
        <v>-2.1296850121732369</v>
      </c>
      <c r="F12" s="440">
        <v>270.91155003148106</v>
      </c>
      <c r="G12" s="443">
        <v>276.32338563247822</v>
      </c>
      <c r="H12" s="442">
        <v>-1.958515233377726</v>
      </c>
    </row>
    <row r="13" spans="1:8" ht="23.25" customHeight="1" thickBot="1" x14ac:dyDescent="0.25">
      <c r="B13" s="53" t="s">
        <v>92</v>
      </c>
      <c r="C13" s="440">
        <v>1333.89</v>
      </c>
      <c r="D13" s="441">
        <v>1326.82</v>
      </c>
      <c r="E13" s="448">
        <v>0.53285298684072924</v>
      </c>
      <c r="F13" s="440">
        <v>311.05333115686875</v>
      </c>
      <c r="G13" s="443">
        <v>308.86447227524559</v>
      </c>
      <c r="H13" s="448">
        <v>0.70867939763319654</v>
      </c>
    </row>
    <row r="14" spans="1:8" ht="34.5" customHeight="1" thickBot="1" x14ac:dyDescent="0.25">
      <c r="B14" s="461" t="s">
        <v>93</v>
      </c>
      <c r="C14" s="444">
        <v>1319.2</v>
      </c>
      <c r="D14" s="445">
        <v>1325.74</v>
      </c>
      <c r="E14" s="449">
        <v>-0.4933093970160034</v>
      </c>
      <c r="F14" s="440">
        <v>307.6277312688012</v>
      </c>
      <c r="G14" s="443">
        <v>308.61306392290146</v>
      </c>
      <c r="H14" s="449">
        <v>-0.31927768759212993</v>
      </c>
    </row>
    <row r="15" spans="1:8" ht="30.75" customHeight="1" thickBot="1" x14ac:dyDescent="0.25">
      <c r="B15" s="549" t="s">
        <v>94</v>
      </c>
      <c r="C15" s="550"/>
      <c r="D15" s="550"/>
      <c r="E15" s="551"/>
      <c r="F15" s="244" t="s">
        <v>268</v>
      </c>
      <c r="G15" s="244" t="s">
        <v>258</v>
      </c>
      <c r="H15" s="262" t="s">
        <v>269</v>
      </c>
    </row>
    <row r="16" spans="1:8" ht="15.75" thickBot="1" x14ac:dyDescent="0.25">
      <c r="B16" s="552"/>
      <c r="C16" s="553"/>
      <c r="D16" s="553"/>
      <c r="E16" s="554"/>
      <c r="F16" s="245">
        <v>4.2882999999999996</v>
      </c>
      <c r="G16" s="245">
        <v>4.2957999999999998</v>
      </c>
      <c r="H16" s="157">
        <v>-0.17458913357233308</v>
      </c>
    </row>
    <row r="19" spans="2:4" x14ac:dyDescent="0.2">
      <c r="B19" s="51" t="s">
        <v>270</v>
      </c>
      <c r="C19" s="51"/>
      <c r="D19" s="5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E25" sqref="E25"/>
    </sheetView>
  </sheetViews>
  <sheetFormatPr defaultRowHeight="12.75" x14ac:dyDescent="0.2"/>
  <cols>
    <col min="1" max="1" width="9.140625" style="209"/>
    <col min="2" max="2" width="23.28515625" style="209" customWidth="1"/>
    <col min="3" max="16384" width="9.140625" style="209"/>
  </cols>
  <sheetData>
    <row r="2" spans="2:13" ht="15.75" x14ac:dyDescent="0.25">
      <c r="B2" s="98" t="s">
        <v>188</v>
      </c>
      <c r="G2" s="210"/>
    </row>
    <row r="5" spans="2:13" ht="13.5" thickBot="1" x14ac:dyDescent="0.25"/>
    <row r="6" spans="2:13" ht="16.5" customHeight="1" thickBot="1" x14ac:dyDescent="0.25">
      <c r="B6" s="555" t="s">
        <v>86</v>
      </c>
      <c r="C6" s="557" t="s">
        <v>175</v>
      </c>
      <c r="D6" s="558"/>
      <c r="E6" s="558"/>
      <c r="F6" s="558"/>
      <c r="G6" s="558"/>
      <c r="H6" s="558"/>
      <c r="I6" s="557" t="s">
        <v>176</v>
      </c>
      <c r="J6" s="558"/>
      <c r="K6" s="558"/>
      <c r="L6" s="558"/>
      <c r="M6" s="559"/>
    </row>
    <row r="7" spans="2:13" ht="16.5" customHeight="1" thickBot="1" x14ac:dyDescent="0.25">
      <c r="B7" s="556"/>
      <c r="C7" s="211" t="s">
        <v>271</v>
      </c>
      <c r="D7" s="212" t="s">
        <v>272</v>
      </c>
      <c r="E7" s="212" t="s">
        <v>177</v>
      </c>
      <c r="F7" s="213" t="s">
        <v>178</v>
      </c>
      <c r="G7" s="212" t="s">
        <v>179</v>
      </c>
      <c r="H7" s="214" t="s">
        <v>180</v>
      </c>
      <c r="I7" s="215" t="s">
        <v>273</v>
      </c>
      <c r="J7" s="212" t="s">
        <v>181</v>
      </c>
      <c r="K7" s="213" t="s">
        <v>178</v>
      </c>
      <c r="L7" s="212" t="s">
        <v>182</v>
      </c>
      <c r="M7" s="212" t="s">
        <v>183</v>
      </c>
    </row>
    <row r="8" spans="2:13" ht="30" customHeight="1" thickBot="1" x14ac:dyDescent="0.25">
      <c r="B8" s="462" t="s">
        <v>259</v>
      </c>
      <c r="C8" s="218">
        <v>141.41</v>
      </c>
      <c r="D8" s="219"/>
      <c r="E8" s="219">
        <v>140.12</v>
      </c>
      <c r="F8" s="220">
        <v>141.66999999999999</v>
      </c>
      <c r="G8" s="219">
        <v>151.4</v>
      </c>
      <c r="H8" s="221">
        <v>130</v>
      </c>
      <c r="I8" s="466"/>
      <c r="J8" s="467">
        <v>100.92063945189837</v>
      </c>
      <c r="K8" s="468">
        <v>99.816474906472791</v>
      </c>
      <c r="L8" s="467">
        <v>93.401585204755605</v>
      </c>
      <c r="M8" s="467">
        <v>108.77692307692308</v>
      </c>
    </row>
    <row r="9" spans="2:13" ht="30" customHeight="1" thickBot="1" x14ac:dyDescent="0.25">
      <c r="B9" s="462" t="s">
        <v>184</v>
      </c>
      <c r="C9" s="450">
        <v>648.35</v>
      </c>
      <c r="D9" s="451">
        <v>658.11</v>
      </c>
      <c r="E9" s="452">
        <v>646.91</v>
      </c>
      <c r="F9" s="453">
        <v>616.41999999999996</v>
      </c>
      <c r="G9" s="451">
        <v>626.43799999999999</v>
      </c>
      <c r="H9" s="454">
        <v>880.52</v>
      </c>
      <c r="I9" s="469">
        <v>98.516965248970536</v>
      </c>
      <c r="J9" s="467">
        <v>100.22259665177536</v>
      </c>
      <c r="K9" s="468">
        <v>105.17990980175855</v>
      </c>
      <c r="L9" s="467">
        <v>103.4978720958818</v>
      </c>
      <c r="M9" s="467">
        <v>73.632626175441786</v>
      </c>
    </row>
    <row r="10" spans="2:13" ht="30" customHeight="1" thickBot="1" x14ac:dyDescent="0.25">
      <c r="B10" s="462" t="s">
        <v>185</v>
      </c>
      <c r="C10" s="450">
        <v>1161.75</v>
      </c>
      <c r="D10" s="451">
        <v>1187.03</v>
      </c>
      <c r="E10" s="452">
        <v>1175.02</v>
      </c>
      <c r="F10" s="453">
        <v>1108.33</v>
      </c>
      <c r="G10" s="451">
        <v>1164.819</v>
      </c>
      <c r="H10" s="454">
        <v>1173.8599999999999</v>
      </c>
      <c r="I10" s="469">
        <v>97.87031498782676</v>
      </c>
      <c r="J10" s="467">
        <v>98.870657520723057</v>
      </c>
      <c r="K10" s="468">
        <v>104.8198641198921</v>
      </c>
      <c r="L10" s="467">
        <v>99.736525588954166</v>
      </c>
      <c r="M10" s="467">
        <v>98.968360792598787</v>
      </c>
    </row>
    <row r="11" spans="2:13" ht="30" customHeight="1" thickBot="1" x14ac:dyDescent="0.25">
      <c r="B11" s="462" t="s">
        <v>186</v>
      </c>
      <c r="C11" s="450">
        <v>1854.32</v>
      </c>
      <c r="D11" s="451">
        <v>1903.5</v>
      </c>
      <c r="E11" s="452">
        <v>1939.92</v>
      </c>
      <c r="F11" s="453">
        <v>1743.25</v>
      </c>
      <c r="G11" s="451">
        <v>1957.5619999999999</v>
      </c>
      <c r="H11" s="454">
        <v>1903.17</v>
      </c>
      <c r="I11" s="469">
        <v>97.416338324139744</v>
      </c>
      <c r="J11" s="467">
        <v>95.587446905027008</v>
      </c>
      <c r="K11" s="468">
        <v>106.37143266886562</v>
      </c>
      <c r="L11" s="467">
        <v>94.725990798758872</v>
      </c>
      <c r="M11" s="467">
        <v>97.433229821823588</v>
      </c>
    </row>
    <row r="12" spans="2:13" ht="30" customHeight="1" thickBot="1" x14ac:dyDescent="0.25">
      <c r="B12" s="462" t="s">
        <v>187</v>
      </c>
      <c r="C12" s="450">
        <v>2136.75</v>
      </c>
      <c r="D12" s="451">
        <v>2126.3200000000002</v>
      </c>
      <c r="E12" s="452">
        <v>2156.9699999999998</v>
      </c>
      <c r="F12" s="453">
        <v>1971.15</v>
      </c>
      <c r="G12" s="451">
        <v>2195.4780000000001</v>
      </c>
      <c r="H12" s="454">
        <v>1977.99</v>
      </c>
      <c r="I12" s="469">
        <v>100.49051883065577</v>
      </c>
      <c r="J12" s="467">
        <v>99.06257388837119</v>
      </c>
      <c r="K12" s="468">
        <v>108.40118712426755</v>
      </c>
      <c r="L12" s="467">
        <v>97.325047210675763</v>
      </c>
      <c r="M12" s="467">
        <v>108.02632975899778</v>
      </c>
    </row>
    <row r="13" spans="2:13" ht="30" customHeight="1" thickBot="1" x14ac:dyDescent="0.25">
      <c r="B13" s="462" t="s">
        <v>92</v>
      </c>
      <c r="C13" s="455">
        <v>1333.89</v>
      </c>
      <c r="D13" s="456">
        <v>1326.82</v>
      </c>
      <c r="E13" s="452">
        <v>1317.59</v>
      </c>
      <c r="F13" s="453">
        <v>1293.96</v>
      </c>
      <c r="G13" s="451">
        <v>1326.5709999999999</v>
      </c>
      <c r="H13" s="454">
        <v>1456.49</v>
      </c>
      <c r="I13" s="469">
        <v>100.53285298684072</v>
      </c>
      <c r="J13" s="467">
        <v>101.2371071425861</v>
      </c>
      <c r="K13" s="468">
        <v>103.08587591579338</v>
      </c>
      <c r="L13" s="467">
        <v>100.55172320215051</v>
      </c>
      <c r="M13" s="467">
        <v>91.582503141113222</v>
      </c>
    </row>
    <row r="14" spans="2:13" ht="30" customHeight="1" thickBot="1" x14ac:dyDescent="0.25">
      <c r="B14" s="462" t="s">
        <v>93</v>
      </c>
      <c r="C14" s="457">
        <v>1319.2</v>
      </c>
      <c r="D14" s="458">
        <v>1325.74</v>
      </c>
      <c r="E14" s="452">
        <v>1326.88</v>
      </c>
      <c r="F14" s="453">
        <v>1327.74</v>
      </c>
      <c r="G14" s="451">
        <v>1342.242</v>
      </c>
      <c r="H14" s="454">
        <v>1483.72</v>
      </c>
      <c r="I14" s="469">
        <v>99.506690602983994</v>
      </c>
      <c r="J14" s="467">
        <v>99.421198601229946</v>
      </c>
      <c r="K14" s="468">
        <v>99.3568017834817</v>
      </c>
      <c r="L14" s="467">
        <v>98.283319997437133</v>
      </c>
      <c r="M14" s="467">
        <v>88.911654490065516</v>
      </c>
    </row>
    <row r="16" spans="2:13" x14ac:dyDescent="0.2">
      <c r="B16"/>
      <c r="C16"/>
      <c r="D16"/>
    </row>
    <row r="17" spans="2:4" x14ac:dyDescent="0.2">
      <c r="B17" s="263" t="s">
        <v>270</v>
      </c>
      <c r="C17" s="263"/>
      <c r="D17" s="263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3" sqref="T3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98" t="s">
        <v>174</v>
      </c>
    </row>
    <row r="4" spans="1:4" ht="15.75" x14ac:dyDescent="0.25">
      <c r="A4" s="98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56"/>
      <c r="C9" s="44"/>
      <c r="D9" s="44"/>
    </row>
    <row r="10" spans="1:4" ht="21" customHeight="1" x14ac:dyDescent="0.25">
      <c r="C10" s="4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W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9" ht="13.5" thickBot="1" x14ac:dyDescent="0.25">
      <c r="BF1" s="103"/>
    </row>
    <row r="3" spans="2:179" x14ac:dyDescent="0.2">
      <c r="B3" s="44" t="s">
        <v>81</v>
      </c>
    </row>
    <row r="5" spans="2:179" x14ac:dyDescent="0.2">
      <c r="B5" t="s">
        <v>118</v>
      </c>
    </row>
    <row r="6" spans="2:179" x14ac:dyDescent="0.2">
      <c r="BL6" s="104"/>
      <c r="BZ6" s="55"/>
    </row>
    <row r="7" spans="2:179" ht="13.5" thickBot="1" x14ac:dyDescent="0.25"/>
    <row r="8" spans="2:179" ht="16.5" thickBot="1" x14ac:dyDescent="0.25">
      <c r="B8" s="32" t="s">
        <v>64</v>
      </c>
      <c r="C8" s="33" t="s">
        <v>54</v>
      </c>
      <c r="D8" s="33" t="s">
        <v>65</v>
      </c>
      <c r="E8" s="33" t="s">
        <v>66</v>
      </c>
      <c r="F8" s="33" t="s">
        <v>67</v>
      </c>
      <c r="G8" s="33" t="s">
        <v>68</v>
      </c>
      <c r="H8" s="33" t="s">
        <v>69</v>
      </c>
      <c r="I8" s="33" t="s">
        <v>70</v>
      </c>
      <c r="J8" s="33" t="s">
        <v>71</v>
      </c>
      <c r="K8" s="34" t="s">
        <v>72</v>
      </c>
      <c r="L8" s="34" t="s">
        <v>73</v>
      </c>
      <c r="M8" s="34" t="s">
        <v>74</v>
      </c>
      <c r="N8" s="34" t="s">
        <v>75</v>
      </c>
      <c r="O8" s="34" t="s">
        <v>96</v>
      </c>
      <c r="P8" s="34" t="s">
        <v>65</v>
      </c>
      <c r="Q8" s="34" t="s">
        <v>66</v>
      </c>
      <c r="R8" s="34" t="s">
        <v>67</v>
      </c>
      <c r="S8" s="34" t="s">
        <v>68</v>
      </c>
      <c r="T8" s="34" t="s">
        <v>69</v>
      </c>
      <c r="U8" s="34" t="s">
        <v>70</v>
      </c>
      <c r="V8" s="34" t="s">
        <v>71</v>
      </c>
      <c r="W8" s="34" t="s">
        <v>72</v>
      </c>
      <c r="X8" s="34" t="s">
        <v>73</v>
      </c>
      <c r="Y8" s="34" t="s">
        <v>74</v>
      </c>
      <c r="Z8" s="34" t="s">
        <v>75</v>
      </c>
      <c r="AA8" s="34" t="s">
        <v>98</v>
      </c>
      <c r="AB8" s="69" t="s">
        <v>65</v>
      </c>
      <c r="AC8" s="69" t="s">
        <v>66</v>
      </c>
      <c r="AD8" s="34" t="s">
        <v>67</v>
      </c>
      <c r="AE8" s="34" t="s">
        <v>68</v>
      </c>
      <c r="AF8" s="34" t="s">
        <v>69</v>
      </c>
      <c r="AG8" s="34" t="s">
        <v>70</v>
      </c>
      <c r="AH8" s="34" t="s">
        <v>71</v>
      </c>
      <c r="AI8" s="34" t="s">
        <v>72</v>
      </c>
      <c r="AJ8" s="34" t="s">
        <v>73</v>
      </c>
      <c r="AK8" s="34" t="s">
        <v>74</v>
      </c>
      <c r="AL8" s="34" t="s">
        <v>75</v>
      </c>
      <c r="AM8" s="34" t="s">
        <v>144</v>
      </c>
      <c r="AN8" s="34" t="s">
        <v>65</v>
      </c>
      <c r="AO8" s="34" t="s">
        <v>66</v>
      </c>
      <c r="AP8" s="34" t="s">
        <v>67</v>
      </c>
      <c r="AQ8" s="34" t="s">
        <v>68</v>
      </c>
      <c r="AR8" s="34" t="s">
        <v>69</v>
      </c>
      <c r="AS8" s="34" t="s">
        <v>70</v>
      </c>
      <c r="AT8" s="34" t="s">
        <v>71</v>
      </c>
      <c r="AU8" s="34" t="s">
        <v>72</v>
      </c>
      <c r="AV8" s="34" t="s">
        <v>73</v>
      </c>
      <c r="AW8" s="34" t="s">
        <v>74</v>
      </c>
      <c r="AX8" s="34" t="s">
        <v>75</v>
      </c>
      <c r="AY8" s="34" t="s">
        <v>148</v>
      </c>
      <c r="AZ8" s="34" t="s">
        <v>65</v>
      </c>
      <c r="BA8" s="34" t="s">
        <v>66</v>
      </c>
      <c r="BB8" s="34" t="s">
        <v>67</v>
      </c>
      <c r="BC8" s="34" t="s">
        <v>68</v>
      </c>
      <c r="BD8" s="34" t="s">
        <v>69</v>
      </c>
      <c r="BE8" s="34" t="s">
        <v>70</v>
      </c>
      <c r="BF8" s="34" t="s">
        <v>71</v>
      </c>
      <c r="BG8" s="34" t="s">
        <v>72</v>
      </c>
      <c r="BH8" s="34" t="s">
        <v>73</v>
      </c>
      <c r="BI8" s="34" t="s">
        <v>74</v>
      </c>
      <c r="BJ8" s="34" t="s">
        <v>75</v>
      </c>
      <c r="BK8" s="102" t="s">
        <v>150</v>
      </c>
      <c r="BL8" s="105" t="s">
        <v>65</v>
      </c>
      <c r="BM8" s="34" t="s">
        <v>66</v>
      </c>
      <c r="BN8" s="34" t="s">
        <v>67</v>
      </c>
      <c r="BO8" s="34" t="s">
        <v>68</v>
      </c>
      <c r="BP8" s="34" t="s">
        <v>69</v>
      </c>
      <c r="BQ8" s="34" t="s">
        <v>70</v>
      </c>
      <c r="BR8" s="34" t="s">
        <v>71</v>
      </c>
      <c r="BS8" s="34" t="s">
        <v>72</v>
      </c>
      <c r="BT8" s="34" t="s">
        <v>73</v>
      </c>
      <c r="BU8" s="34" t="s">
        <v>74</v>
      </c>
      <c r="BV8" s="34" t="s">
        <v>75</v>
      </c>
      <c r="BW8" s="34" t="s">
        <v>155</v>
      </c>
      <c r="BX8" s="34" t="s">
        <v>65</v>
      </c>
      <c r="BY8" s="34" t="s">
        <v>66</v>
      </c>
      <c r="BZ8" s="34" t="s">
        <v>67</v>
      </c>
      <c r="CA8" s="34" t="s">
        <v>68</v>
      </c>
      <c r="CB8" s="34" t="s">
        <v>69</v>
      </c>
      <c r="CC8" s="34" t="s">
        <v>70</v>
      </c>
      <c r="CD8" s="34" t="s">
        <v>71</v>
      </c>
      <c r="CE8" s="34" t="s">
        <v>72</v>
      </c>
      <c r="CF8" s="34" t="s">
        <v>73</v>
      </c>
      <c r="CG8" s="34" t="s">
        <v>74</v>
      </c>
      <c r="CH8" s="34" t="s">
        <v>75</v>
      </c>
      <c r="CI8" s="34" t="s">
        <v>161</v>
      </c>
      <c r="CJ8" s="34" t="s">
        <v>65</v>
      </c>
      <c r="CK8" s="34" t="s">
        <v>66</v>
      </c>
      <c r="CL8" s="34" t="s">
        <v>67</v>
      </c>
      <c r="CM8" s="34" t="s">
        <v>68</v>
      </c>
      <c r="CN8" s="34" t="s">
        <v>69</v>
      </c>
      <c r="CO8" s="34" t="s">
        <v>70</v>
      </c>
      <c r="CP8" s="34" t="s">
        <v>71</v>
      </c>
      <c r="CQ8" s="34" t="s">
        <v>72</v>
      </c>
      <c r="CR8" s="34" t="s">
        <v>73</v>
      </c>
      <c r="CS8" s="34" t="s">
        <v>74</v>
      </c>
      <c r="CT8" s="34" t="s">
        <v>75</v>
      </c>
      <c r="CU8" s="34" t="s">
        <v>163</v>
      </c>
      <c r="CV8" s="34" t="s">
        <v>65</v>
      </c>
      <c r="CW8" s="34" t="s">
        <v>66</v>
      </c>
      <c r="CX8" s="34" t="s">
        <v>67</v>
      </c>
      <c r="CY8" s="34" t="s">
        <v>68</v>
      </c>
      <c r="CZ8" s="34" t="s">
        <v>69</v>
      </c>
      <c r="DA8" s="34" t="s">
        <v>70</v>
      </c>
      <c r="DB8" s="34" t="s">
        <v>71</v>
      </c>
      <c r="DC8" s="34" t="s">
        <v>72</v>
      </c>
      <c r="DD8" s="34" t="s">
        <v>73</v>
      </c>
      <c r="DE8" s="34" t="s">
        <v>74</v>
      </c>
      <c r="DF8" s="34" t="s">
        <v>75</v>
      </c>
      <c r="DG8" s="34" t="s">
        <v>170</v>
      </c>
      <c r="DH8" s="34" t="s">
        <v>65</v>
      </c>
      <c r="DI8" s="34" t="s">
        <v>66</v>
      </c>
      <c r="DJ8" s="34" t="s">
        <v>67</v>
      </c>
      <c r="DK8" s="34" t="s">
        <v>68</v>
      </c>
      <c r="DL8" s="34" t="s">
        <v>69</v>
      </c>
      <c r="DM8" s="34" t="s">
        <v>70</v>
      </c>
      <c r="DN8" s="34" t="s">
        <v>71</v>
      </c>
      <c r="DO8" s="34" t="s">
        <v>72</v>
      </c>
      <c r="DP8" s="34" t="s">
        <v>73</v>
      </c>
      <c r="DQ8" s="34" t="s">
        <v>74</v>
      </c>
      <c r="DR8" s="34" t="s">
        <v>75</v>
      </c>
      <c r="DS8" s="34" t="s">
        <v>191</v>
      </c>
      <c r="DT8" s="34" t="s">
        <v>65</v>
      </c>
      <c r="DU8" s="34" t="s">
        <v>66</v>
      </c>
      <c r="DV8" s="34" t="s">
        <v>67</v>
      </c>
      <c r="DW8" s="34" t="s">
        <v>68</v>
      </c>
      <c r="DX8" s="34" t="s">
        <v>69</v>
      </c>
      <c r="DY8" s="34" t="s">
        <v>70</v>
      </c>
      <c r="DZ8" s="34" t="s">
        <v>71</v>
      </c>
      <c r="EA8" s="34" t="s">
        <v>72</v>
      </c>
      <c r="EB8" s="34" t="s">
        <v>73</v>
      </c>
      <c r="EC8" s="34" t="s">
        <v>74</v>
      </c>
      <c r="ED8" s="34" t="s">
        <v>75</v>
      </c>
      <c r="EE8" s="34" t="s">
        <v>193</v>
      </c>
      <c r="EF8" s="34" t="s">
        <v>65</v>
      </c>
      <c r="EG8" s="34" t="s">
        <v>66</v>
      </c>
      <c r="EH8" s="34" t="s">
        <v>67</v>
      </c>
      <c r="EI8" s="34" t="s">
        <v>68</v>
      </c>
      <c r="EJ8" s="34" t="s">
        <v>69</v>
      </c>
      <c r="EK8" s="34" t="s">
        <v>70</v>
      </c>
      <c r="EL8" s="34" t="s">
        <v>71</v>
      </c>
      <c r="EM8" s="34" t="s">
        <v>72</v>
      </c>
      <c r="EN8" s="34" t="s">
        <v>73</v>
      </c>
      <c r="EO8" s="34" t="s">
        <v>74</v>
      </c>
      <c r="EP8" s="34" t="s">
        <v>75</v>
      </c>
      <c r="EQ8" s="34" t="s">
        <v>197</v>
      </c>
      <c r="ER8" s="34" t="s">
        <v>65</v>
      </c>
      <c r="ES8" s="34" t="s">
        <v>66</v>
      </c>
      <c r="ET8" s="34" t="s">
        <v>67</v>
      </c>
      <c r="EU8" s="34" t="s">
        <v>68</v>
      </c>
      <c r="EV8" s="34" t="s">
        <v>69</v>
      </c>
      <c r="EW8" s="34" t="s">
        <v>70</v>
      </c>
      <c r="EX8" s="34" t="s">
        <v>71</v>
      </c>
      <c r="EY8" s="34" t="s">
        <v>72</v>
      </c>
      <c r="EZ8" s="34" t="s">
        <v>73</v>
      </c>
      <c r="FA8" s="34" t="s">
        <v>74</v>
      </c>
      <c r="FB8" s="34" t="s">
        <v>75</v>
      </c>
      <c r="FC8" s="34" t="s">
        <v>213</v>
      </c>
      <c r="FD8" s="34" t="s">
        <v>65</v>
      </c>
      <c r="FE8" s="34" t="s">
        <v>66</v>
      </c>
      <c r="FF8" s="34" t="s">
        <v>67</v>
      </c>
      <c r="FG8" s="34" t="s">
        <v>68</v>
      </c>
      <c r="FH8" s="34" t="s">
        <v>69</v>
      </c>
      <c r="FI8" s="34" t="s">
        <v>70</v>
      </c>
      <c r="FJ8" s="34" t="s">
        <v>71</v>
      </c>
      <c r="FK8" s="34" t="s">
        <v>72</v>
      </c>
      <c r="FL8" s="34" t="s">
        <v>73</v>
      </c>
      <c r="FM8" s="34" t="s">
        <v>74</v>
      </c>
      <c r="FN8" s="34" t="s">
        <v>75</v>
      </c>
      <c r="FO8" s="34" t="s">
        <v>223</v>
      </c>
      <c r="FP8" s="34" t="s">
        <v>65</v>
      </c>
      <c r="FQ8" s="34" t="s">
        <v>66</v>
      </c>
      <c r="FR8" s="34" t="s">
        <v>67</v>
      </c>
      <c r="FS8" s="34" t="s">
        <v>68</v>
      </c>
      <c r="FT8" s="34" t="s">
        <v>69</v>
      </c>
      <c r="FU8" s="34" t="s">
        <v>70</v>
      </c>
      <c r="FV8" s="34" t="s">
        <v>71</v>
      </c>
      <c r="FW8" s="34" t="s">
        <v>72</v>
      </c>
    </row>
    <row r="9" spans="2:179" x14ac:dyDescent="0.2">
      <c r="B9" s="35" t="s">
        <v>76</v>
      </c>
      <c r="C9" s="36">
        <v>29.22</v>
      </c>
      <c r="D9" s="36">
        <v>29.04</v>
      </c>
      <c r="E9" s="36">
        <v>27.18</v>
      </c>
      <c r="F9" s="36">
        <v>24.74</v>
      </c>
      <c r="G9" s="36">
        <v>25.75</v>
      </c>
      <c r="H9" s="36">
        <v>26.44</v>
      </c>
      <c r="I9" s="36">
        <v>28.42</v>
      </c>
      <c r="J9" s="36">
        <v>30.56</v>
      </c>
      <c r="K9" s="37">
        <v>30.77</v>
      </c>
      <c r="L9" s="37">
        <v>30.4</v>
      </c>
      <c r="M9" s="37">
        <v>30.16</v>
      </c>
      <c r="N9" s="37">
        <v>29.77</v>
      </c>
      <c r="O9" s="37">
        <v>30.84</v>
      </c>
      <c r="P9" s="37">
        <v>30.26</v>
      </c>
      <c r="Q9" s="37">
        <v>28.46</v>
      </c>
      <c r="R9" s="37">
        <v>26.59</v>
      </c>
      <c r="S9" s="37">
        <v>26.18</v>
      </c>
      <c r="T9" s="37">
        <v>26.72</v>
      </c>
      <c r="U9" s="37">
        <v>28.19</v>
      </c>
      <c r="V9" s="37">
        <v>30.52</v>
      </c>
      <c r="W9" s="37">
        <v>32.65</v>
      </c>
      <c r="X9" s="37">
        <v>32.340000000000003</v>
      </c>
      <c r="Y9" s="37">
        <v>32.29</v>
      </c>
      <c r="Z9" s="37">
        <v>32.22</v>
      </c>
      <c r="AA9" s="37">
        <v>30.84</v>
      </c>
      <c r="AB9" s="37">
        <v>30.26</v>
      </c>
      <c r="AC9" s="37">
        <v>28.46</v>
      </c>
      <c r="AD9" s="37">
        <v>26.59</v>
      </c>
      <c r="AE9" s="37">
        <v>26.18</v>
      </c>
      <c r="AF9" s="37">
        <v>26.72</v>
      </c>
      <c r="AG9" s="37">
        <v>28.19</v>
      </c>
      <c r="AH9" s="37">
        <v>30.52</v>
      </c>
      <c r="AI9" s="37">
        <v>31.16</v>
      </c>
      <c r="AJ9" s="37">
        <v>31.04</v>
      </c>
      <c r="AK9" s="37">
        <v>31.24</v>
      </c>
      <c r="AL9" s="37">
        <v>31.04</v>
      </c>
      <c r="AM9" s="95">
        <v>30.45</v>
      </c>
      <c r="AN9" s="95">
        <v>28.97</v>
      </c>
      <c r="AO9" s="95">
        <v>28.37</v>
      </c>
      <c r="AP9" s="95">
        <v>26.32</v>
      </c>
      <c r="AQ9" s="95">
        <v>26.32</v>
      </c>
      <c r="AR9" s="95">
        <v>27.2</v>
      </c>
      <c r="AS9" s="95">
        <v>30.85</v>
      </c>
      <c r="AT9" s="95">
        <v>32.47</v>
      </c>
      <c r="AU9" s="95">
        <v>33.659999999999997</v>
      </c>
      <c r="AV9" s="95">
        <v>37.79</v>
      </c>
      <c r="AW9" s="95">
        <v>37.950000000000003</v>
      </c>
      <c r="AX9" s="95">
        <v>36.270000000000003</v>
      </c>
      <c r="AY9" s="95">
        <v>40.94</v>
      </c>
      <c r="AZ9" s="95">
        <v>40.229999999999997</v>
      </c>
      <c r="BA9" s="95">
        <v>38.54</v>
      </c>
      <c r="BB9" s="95">
        <v>33.590000000000003</v>
      </c>
      <c r="BC9" s="95">
        <v>33.479999999999997</v>
      </c>
      <c r="BD9" s="95">
        <v>34.31</v>
      </c>
      <c r="BE9" s="95">
        <v>35.86</v>
      </c>
      <c r="BF9" s="95">
        <v>37.69</v>
      </c>
      <c r="BG9" s="95">
        <v>38.78</v>
      </c>
      <c r="BH9" s="95">
        <v>34.39</v>
      </c>
      <c r="BI9" s="95">
        <v>34.21</v>
      </c>
      <c r="BJ9" s="95">
        <v>33.619999999999997</v>
      </c>
      <c r="BK9" s="95">
        <v>32.5</v>
      </c>
      <c r="BL9" s="95">
        <v>34.869999999999997</v>
      </c>
      <c r="BM9" s="95">
        <v>32.03</v>
      </c>
      <c r="BN9" s="95">
        <v>24.27</v>
      </c>
      <c r="BO9" s="95">
        <v>26.89</v>
      </c>
      <c r="BP9" s="95">
        <v>27.02</v>
      </c>
      <c r="BQ9" s="95">
        <v>28.79</v>
      </c>
      <c r="BR9" s="95">
        <v>29.95</v>
      </c>
      <c r="BS9" s="95">
        <v>31.01</v>
      </c>
      <c r="BT9" s="95">
        <v>29.3</v>
      </c>
      <c r="BU9" s="95">
        <v>28.68</v>
      </c>
      <c r="BV9" s="95">
        <v>28.9</v>
      </c>
      <c r="BW9" s="95">
        <v>30.99</v>
      </c>
      <c r="BX9" s="95">
        <v>29.89</v>
      </c>
      <c r="BY9" s="95">
        <v>28.4</v>
      </c>
      <c r="BZ9" s="95">
        <v>27.67</v>
      </c>
      <c r="CA9" s="95">
        <v>27.85</v>
      </c>
      <c r="CB9" s="95">
        <v>29.66</v>
      </c>
      <c r="CC9" s="95">
        <v>31.25</v>
      </c>
      <c r="CD9" s="95">
        <v>33.96</v>
      </c>
      <c r="CE9" s="95">
        <v>34.299999999999997</v>
      </c>
      <c r="CF9" s="95">
        <v>32.39</v>
      </c>
      <c r="CG9" s="95">
        <v>32.47</v>
      </c>
      <c r="CH9" s="95">
        <v>32.11</v>
      </c>
      <c r="CI9" s="95">
        <v>33.049999999999997</v>
      </c>
      <c r="CJ9" s="95">
        <v>32.979999999999997</v>
      </c>
      <c r="CK9" s="95">
        <v>31.95</v>
      </c>
      <c r="CL9" s="95">
        <v>30.35</v>
      </c>
      <c r="CM9" s="95">
        <v>30.64</v>
      </c>
      <c r="CN9" s="95">
        <v>33.58</v>
      </c>
      <c r="CO9" s="95">
        <v>35.46</v>
      </c>
      <c r="CP9" s="95">
        <v>35.61</v>
      </c>
      <c r="CQ9" s="95">
        <v>36.44</v>
      </c>
      <c r="CR9" s="95">
        <v>34.58</v>
      </c>
      <c r="CS9" s="95">
        <v>33.130000000000003</v>
      </c>
      <c r="CT9" s="95">
        <v>32.21</v>
      </c>
      <c r="CU9" s="95">
        <v>34.159999999999997</v>
      </c>
      <c r="CV9" s="95">
        <v>34.49</v>
      </c>
      <c r="CW9" s="95">
        <v>32.74</v>
      </c>
      <c r="CX9" s="95">
        <v>29.9</v>
      </c>
      <c r="CY9" s="95">
        <v>29.7</v>
      </c>
      <c r="CZ9" s="95">
        <v>32.18</v>
      </c>
      <c r="DA9" s="95">
        <v>32.67</v>
      </c>
      <c r="DB9" s="95">
        <v>32.11</v>
      </c>
      <c r="DC9" s="95">
        <v>32.28</v>
      </c>
      <c r="DD9" s="95">
        <v>31.22</v>
      </c>
      <c r="DE9" s="95">
        <v>31.35</v>
      </c>
      <c r="DF9" s="95">
        <v>30.59</v>
      </c>
      <c r="DG9" s="95">
        <v>32.61</v>
      </c>
      <c r="DH9" s="95">
        <v>32.880000000000003</v>
      </c>
      <c r="DI9" s="95">
        <v>30.9</v>
      </c>
      <c r="DJ9" s="95">
        <v>32</v>
      </c>
      <c r="DK9" s="95">
        <v>32.299999999999997</v>
      </c>
      <c r="DL9" s="95">
        <v>34.74</v>
      </c>
      <c r="DM9" s="95">
        <v>36.090000000000003</v>
      </c>
      <c r="DN9" s="95">
        <v>36.44</v>
      </c>
      <c r="DO9" s="95">
        <v>37.22</v>
      </c>
      <c r="DP9" s="95">
        <v>36.69</v>
      </c>
      <c r="DQ9" s="95">
        <v>35.83</v>
      </c>
      <c r="DR9" s="95">
        <v>37.869999999999997</v>
      </c>
      <c r="DS9" s="95">
        <v>38.53</v>
      </c>
      <c r="DT9" s="95">
        <v>38.24</v>
      </c>
      <c r="DU9" s="95">
        <v>36.44</v>
      </c>
      <c r="DV9" s="95">
        <v>33.83</v>
      </c>
      <c r="DW9" s="95">
        <v>33.61</v>
      </c>
      <c r="DX9" s="95">
        <v>35.909999999999997</v>
      </c>
      <c r="DY9" s="95">
        <v>37.229999999999997</v>
      </c>
      <c r="DZ9" s="95">
        <v>38.26</v>
      </c>
      <c r="EA9" s="95">
        <v>38.47</v>
      </c>
      <c r="EB9" s="95">
        <v>36.25</v>
      </c>
      <c r="EC9" s="95">
        <v>34.93</v>
      </c>
      <c r="ED9" s="95">
        <v>33.21</v>
      </c>
      <c r="EE9" s="95">
        <v>33.200000000000003</v>
      </c>
      <c r="EF9" s="95">
        <v>31.52</v>
      </c>
      <c r="EG9" s="95">
        <v>30.33</v>
      </c>
      <c r="EH9" s="95">
        <v>29.93</v>
      </c>
      <c r="EI9" s="95">
        <v>29.64</v>
      </c>
      <c r="EJ9" s="95">
        <v>30.11</v>
      </c>
      <c r="EK9" s="95">
        <v>30.94</v>
      </c>
      <c r="EL9" s="95">
        <v>32.46</v>
      </c>
      <c r="EM9" s="95">
        <v>32.229999999999997</v>
      </c>
      <c r="EN9" s="95">
        <v>31.52</v>
      </c>
      <c r="EO9" s="95">
        <v>31.1</v>
      </c>
      <c r="EP9" s="95">
        <v>30.16</v>
      </c>
      <c r="EQ9" s="95">
        <v>29.07</v>
      </c>
      <c r="ER9" s="95">
        <v>28.89</v>
      </c>
      <c r="ES9" s="95">
        <v>27.96</v>
      </c>
      <c r="ET9" s="95">
        <v>28.43</v>
      </c>
      <c r="EU9" s="95">
        <v>28.78</v>
      </c>
      <c r="EV9" s="95">
        <v>28.65</v>
      </c>
      <c r="EW9" s="95">
        <v>28.4</v>
      </c>
      <c r="EX9" s="95">
        <v>29.42</v>
      </c>
      <c r="EY9" s="95">
        <v>30.2</v>
      </c>
      <c r="EZ9" s="95">
        <v>31.59</v>
      </c>
      <c r="FA9" s="95">
        <v>32.340000000000003</v>
      </c>
      <c r="FB9" s="95">
        <v>32.72</v>
      </c>
      <c r="FC9" s="95">
        <v>34.229999999999997</v>
      </c>
      <c r="FD9" s="95">
        <v>33.26</v>
      </c>
      <c r="FE9" s="95">
        <v>30.49</v>
      </c>
      <c r="FF9" s="95">
        <v>33.61</v>
      </c>
      <c r="FG9" s="95">
        <v>32.43</v>
      </c>
      <c r="FH9" s="95">
        <v>32.32</v>
      </c>
      <c r="FI9" s="95">
        <v>34.04</v>
      </c>
      <c r="FJ9" s="95">
        <v>34.979999999999997</v>
      </c>
      <c r="FK9" s="95">
        <v>36.6</v>
      </c>
      <c r="FL9" s="95">
        <v>36.17</v>
      </c>
      <c r="FM9" s="95">
        <v>36.4</v>
      </c>
      <c r="FN9" s="95">
        <v>36.01</v>
      </c>
      <c r="FO9" s="95">
        <v>35.270000000000003</v>
      </c>
      <c r="FP9" s="95">
        <v>35.04</v>
      </c>
      <c r="FQ9" s="95">
        <v>33.85</v>
      </c>
      <c r="FR9" s="95">
        <v>32.33</v>
      </c>
      <c r="FS9" s="95">
        <v>32.43</v>
      </c>
      <c r="FT9" s="95">
        <v>33.56</v>
      </c>
      <c r="FU9" s="95">
        <v>33.700000000000003</v>
      </c>
      <c r="FV9" s="95">
        <v>35.76</v>
      </c>
      <c r="FW9" s="95">
        <v>35.979999999999997</v>
      </c>
    </row>
    <row r="10" spans="2:179" x14ac:dyDescent="0.2">
      <c r="B10" s="35" t="s">
        <v>77</v>
      </c>
      <c r="C10" s="36">
        <v>28.64</v>
      </c>
      <c r="D10" s="36">
        <v>28.12</v>
      </c>
      <c r="E10" s="36">
        <v>27.71</v>
      </c>
      <c r="F10" s="36">
        <v>27.65</v>
      </c>
      <c r="G10" s="36">
        <v>27.99</v>
      </c>
      <c r="H10" s="36">
        <v>27.78</v>
      </c>
      <c r="I10" s="36">
        <v>27.87</v>
      </c>
      <c r="J10" s="36">
        <v>28.44</v>
      </c>
      <c r="K10" s="37">
        <v>29.69</v>
      </c>
      <c r="L10" s="37">
        <v>30.99</v>
      </c>
      <c r="M10" s="37">
        <v>31.5</v>
      </c>
      <c r="N10" s="37">
        <v>30.52</v>
      </c>
      <c r="O10" s="37">
        <v>27.25</v>
      </c>
      <c r="P10" s="37">
        <v>26.75</v>
      </c>
      <c r="Q10" s="37">
        <v>26.45</v>
      </c>
      <c r="R10" s="37">
        <v>26.3</v>
      </c>
      <c r="S10" s="37">
        <v>26.15</v>
      </c>
      <c r="T10" s="37">
        <v>26.32</v>
      </c>
      <c r="U10" s="37">
        <v>26.35</v>
      </c>
      <c r="V10" s="37">
        <v>26.7</v>
      </c>
      <c r="W10" s="37">
        <v>28.77</v>
      </c>
      <c r="X10" s="37">
        <v>29.69</v>
      </c>
      <c r="Y10" s="37">
        <v>30.19</v>
      </c>
      <c r="Z10" s="37">
        <v>29.51</v>
      </c>
      <c r="AA10" s="37">
        <v>27.25</v>
      </c>
      <c r="AB10" s="37">
        <v>26.75</v>
      </c>
      <c r="AC10" s="37">
        <v>26.45</v>
      </c>
      <c r="AD10" s="37">
        <v>26.3</v>
      </c>
      <c r="AE10" s="37">
        <v>26.15</v>
      </c>
      <c r="AF10" s="37">
        <v>26.32</v>
      </c>
      <c r="AG10" s="37">
        <v>26.35</v>
      </c>
      <c r="AH10" s="37">
        <v>26.7</v>
      </c>
      <c r="AI10" s="37">
        <v>27.45</v>
      </c>
      <c r="AJ10" s="37">
        <v>27.87</v>
      </c>
      <c r="AK10" s="37">
        <v>28</v>
      </c>
      <c r="AL10" s="37">
        <v>27.75</v>
      </c>
      <c r="AM10" s="95">
        <v>27.05</v>
      </c>
      <c r="AN10" s="95">
        <v>27.15</v>
      </c>
      <c r="AO10" s="95">
        <v>27.15</v>
      </c>
      <c r="AP10" s="95">
        <v>27.4</v>
      </c>
      <c r="AQ10" s="95">
        <v>27.5</v>
      </c>
      <c r="AR10" s="95">
        <v>29.1</v>
      </c>
      <c r="AS10" s="95">
        <v>31.85</v>
      </c>
      <c r="AT10" s="95">
        <v>35</v>
      </c>
      <c r="AU10" s="95">
        <v>37</v>
      </c>
      <c r="AV10" s="95">
        <v>40.5</v>
      </c>
      <c r="AW10" s="95">
        <v>41</v>
      </c>
      <c r="AX10" s="95">
        <v>40.799999999999997</v>
      </c>
      <c r="AY10" s="95">
        <v>38.5</v>
      </c>
      <c r="AZ10" s="95">
        <v>37</v>
      </c>
      <c r="BA10" s="95">
        <v>35.299999999999997</v>
      </c>
      <c r="BB10" s="95">
        <v>34</v>
      </c>
      <c r="BC10" s="95">
        <v>34</v>
      </c>
      <c r="BD10" s="95">
        <v>32.799999999999997</v>
      </c>
      <c r="BE10" s="95">
        <v>33.6</v>
      </c>
      <c r="BF10" s="95">
        <v>34.1</v>
      </c>
      <c r="BG10" s="95">
        <v>33.4</v>
      </c>
      <c r="BH10" s="95">
        <v>31.8</v>
      </c>
      <c r="BI10" s="95">
        <v>29.8</v>
      </c>
      <c r="BJ10" s="95">
        <v>27.8</v>
      </c>
      <c r="BK10" s="95">
        <v>26</v>
      </c>
      <c r="BL10" s="95">
        <v>25.2</v>
      </c>
      <c r="BM10" s="95">
        <v>24</v>
      </c>
      <c r="BN10" s="95">
        <v>23</v>
      </c>
      <c r="BO10" s="95">
        <v>22.4</v>
      </c>
      <c r="BP10" s="95">
        <v>22</v>
      </c>
      <c r="BQ10" s="95">
        <v>22</v>
      </c>
      <c r="BR10" s="95">
        <v>22.18</v>
      </c>
      <c r="BS10" s="95">
        <v>22.07</v>
      </c>
      <c r="BT10" s="95">
        <v>23.1</v>
      </c>
      <c r="BU10" s="95">
        <v>25.5</v>
      </c>
      <c r="BV10" s="95">
        <v>26</v>
      </c>
      <c r="BW10" s="95">
        <v>28.4</v>
      </c>
      <c r="BX10" s="95">
        <v>28.14</v>
      </c>
      <c r="BY10" s="95">
        <v>27.95</v>
      </c>
      <c r="BZ10" s="95">
        <v>28.37</v>
      </c>
      <c r="CA10" s="95">
        <v>29.41</v>
      </c>
      <c r="CB10" s="95">
        <v>30.07</v>
      </c>
      <c r="CC10" s="95">
        <v>30.59</v>
      </c>
      <c r="CD10" s="95">
        <v>31.83</v>
      </c>
      <c r="CE10" s="95">
        <v>33.4</v>
      </c>
      <c r="CF10" s="95">
        <v>34.409999999999997</v>
      </c>
      <c r="CG10" s="95">
        <v>34.65</v>
      </c>
      <c r="CH10" s="95">
        <v>34.42</v>
      </c>
      <c r="CI10" s="95">
        <v>33.119999999999997</v>
      </c>
      <c r="CJ10" s="95">
        <v>33.200000000000003</v>
      </c>
      <c r="CK10" s="95">
        <v>34.06</v>
      </c>
      <c r="CL10" s="95">
        <v>34.18</v>
      </c>
      <c r="CM10" s="95">
        <v>34.44</v>
      </c>
      <c r="CN10" s="95">
        <v>34.39</v>
      </c>
      <c r="CO10" s="95">
        <v>34.53</v>
      </c>
      <c r="CP10" s="95">
        <v>34.729999999999997</v>
      </c>
      <c r="CQ10" s="95">
        <v>35.479999999999997</v>
      </c>
      <c r="CR10" s="95">
        <v>36.42</v>
      </c>
      <c r="CS10" s="95">
        <v>36.9</v>
      </c>
      <c r="CT10" s="95">
        <v>35.71</v>
      </c>
      <c r="CU10" s="95">
        <v>33.75</v>
      </c>
      <c r="CV10" s="95">
        <v>33.4</v>
      </c>
      <c r="CW10" s="95">
        <v>32.700000000000003</v>
      </c>
      <c r="CX10" s="95">
        <v>31.95</v>
      </c>
      <c r="CY10" s="95">
        <v>30.85</v>
      </c>
      <c r="CZ10" s="95">
        <v>29.15</v>
      </c>
      <c r="DA10" s="95">
        <v>29.04</v>
      </c>
      <c r="DB10" s="95">
        <v>29.13</v>
      </c>
      <c r="DC10" s="95">
        <v>30.84</v>
      </c>
      <c r="DD10" s="95">
        <v>33.6</v>
      </c>
      <c r="DE10" s="95">
        <v>34.97</v>
      </c>
      <c r="DF10" s="95">
        <v>35.020000000000003</v>
      </c>
      <c r="DG10" s="95">
        <v>34.770000000000003</v>
      </c>
      <c r="DH10" s="95">
        <v>34.58</v>
      </c>
      <c r="DI10" s="95">
        <v>34.68</v>
      </c>
      <c r="DJ10" s="95">
        <v>34.65</v>
      </c>
      <c r="DK10" s="95">
        <v>32.99</v>
      </c>
      <c r="DL10" s="95">
        <v>36.1</v>
      </c>
      <c r="DM10" s="95">
        <v>37.56</v>
      </c>
      <c r="DN10" s="95">
        <v>37.700000000000003</v>
      </c>
      <c r="DO10" s="95">
        <v>40</v>
      </c>
      <c r="DP10" s="95">
        <v>41.74</v>
      </c>
      <c r="DQ10" s="95">
        <v>42.46</v>
      </c>
      <c r="DR10" s="95">
        <v>42.24</v>
      </c>
      <c r="DS10" s="95">
        <v>41.26</v>
      </c>
      <c r="DT10" s="95">
        <v>40.94</v>
      </c>
      <c r="DU10" s="95">
        <v>40.549999999999997</v>
      </c>
      <c r="DV10" s="95">
        <v>39.72</v>
      </c>
      <c r="DW10" s="95">
        <v>38.869999999999997</v>
      </c>
      <c r="DX10" s="95">
        <v>37.97</v>
      </c>
      <c r="DY10" s="95">
        <v>37.18</v>
      </c>
      <c r="DZ10" s="95">
        <v>37.090000000000003</v>
      </c>
      <c r="EA10" s="95">
        <v>36.44</v>
      </c>
      <c r="EB10" s="95">
        <v>35.14</v>
      </c>
      <c r="EC10" s="95">
        <v>33.99</v>
      </c>
      <c r="ED10" s="95">
        <v>32.479999999999997</v>
      </c>
      <c r="EE10" s="95">
        <v>31.52</v>
      </c>
      <c r="EF10" s="95">
        <v>31.52</v>
      </c>
      <c r="EG10" s="95">
        <v>30.79</v>
      </c>
      <c r="EH10" s="95">
        <v>30.85</v>
      </c>
      <c r="EI10" s="95">
        <v>29.83</v>
      </c>
      <c r="EJ10" s="95">
        <v>28.83</v>
      </c>
      <c r="EK10" s="95">
        <v>27.94</v>
      </c>
      <c r="EL10" s="95">
        <v>27.78</v>
      </c>
      <c r="EM10" s="95">
        <v>28.38</v>
      </c>
      <c r="EN10" s="95">
        <v>29.5</v>
      </c>
      <c r="EO10" s="95">
        <v>29.77</v>
      </c>
      <c r="EP10" s="95">
        <v>29.74</v>
      </c>
      <c r="EQ10" s="95">
        <v>28.87</v>
      </c>
      <c r="ER10" s="95">
        <v>28.13</v>
      </c>
      <c r="ES10" s="95">
        <v>27.31</v>
      </c>
      <c r="ET10" s="95">
        <v>25.74</v>
      </c>
      <c r="EU10" s="95">
        <v>23.96</v>
      </c>
      <c r="EV10" s="95">
        <v>23.22</v>
      </c>
      <c r="EW10" s="95">
        <v>23.42</v>
      </c>
      <c r="EX10" s="95">
        <v>24.3</v>
      </c>
      <c r="EY10" s="95">
        <v>26.37</v>
      </c>
      <c r="EZ10" s="95">
        <v>30.42</v>
      </c>
      <c r="FA10" s="95">
        <v>33.14</v>
      </c>
      <c r="FB10" s="95">
        <v>33.67</v>
      </c>
      <c r="FC10" s="95">
        <v>34.130000000000003</v>
      </c>
      <c r="FD10" s="95">
        <v>33.97</v>
      </c>
      <c r="FE10" s="95">
        <v>33.56</v>
      </c>
      <c r="FF10" s="95">
        <v>33.49</v>
      </c>
      <c r="FG10" s="95">
        <v>33.83</v>
      </c>
      <c r="FH10" s="95">
        <v>34.380000000000003</v>
      </c>
      <c r="FI10" s="95">
        <v>35.89</v>
      </c>
      <c r="FJ10" s="95">
        <v>37.44</v>
      </c>
      <c r="FK10" s="95">
        <v>39.39</v>
      </c>
      <c r="FL10" s="95">
        <v>40.340000000000003</v>
      </c>
      <c r="FM10" s="95">
        <v>40.520000000000003</v>
      </c>
      <c r="FN10" s="95">
        <v>39.96</v>
      </c>
      <c r="FO10" s="95">
        <v>36.76</v>
      </c>
      <c r="FP10" s="95">
        <v>34.880000000000003</v>
      </c>
      <c r="FQ10" s="95">
        <v>34.21</v>
      </c>
      <c r="FR10" s="95">
        <v>32.99</v>
      </c>
      <c r="FS10" s="95">
        <v>32.380000000000003</v>
      </c>
      <c r="FT10" s="95">
        <v>32.56</v>
      </c>
      <c r="FU10" s="95">
        <v>33.19</v>
      </c>
      <c r="FV10" s="95">
        <v>33.83</v>
      </c>
      <c r="FW10" s="95">
        <v>35.43</v>
      </c>
    </row>
    <row r="11" spans="2:179" x14ac:dyDescent="0.2">
      <c r="B11" s="35" t="s">
        <v>78</v>
      </c>
      <c r="C11" s="36"/>
      <c r="D11" s="36"/>
      <c r="E11" s="36"/>
      <c r="F11" s="36"/>
      <c r="G11" s="36">
        <v>16.899999999999999</v>
      </c>
      <c r="H11" s="36">
        <v>20.7</v>
      </c>
      <c r="I11" s="36">
        <v>22</v>
      </c>
      <c r="J11" s="36">
        <v>22.23</v>
      </c>
      <c r="K11" s="37">
        <v>22.8</v>
      </c>
      <c r="L11" s="37">
        <v>23.4</v>
      </c>
      <c r="M11" s="37">
        <v>24.7</v>
      </c>
      <c r="N11" s="37">
        <v>25.5</v>
      </c>
      <c r="O11" s="37">
        <v>26.62</v>
      </c>
      <c r="P11" s="37">
        <v>26.41</v>
      </c>
      <c r="Q11" s="37">
        <v>25.8</v>
      </c>
      <c r="R11" s="37">
        <v>25.19</v>
      </c>
      <c r="S11" s="37">
        <v>24.91</v>
      </c>
      <c r="T11" s="37">
        <v>23.95</v>
      </c>
      <c r="U11" s="37">
        <v>23.97</v>
      </c>
      <c r="V11" s="37">
        <v>24.59</v>
      </c>
      <c r="W11" s="37">
        <v>24.97</v>
      </c>
      <c r="X11" s="37">
        <v>25.28</v>
      </c>
      <c r="Y11" s="37">
        <v>25.4</v>
      </c>
      <c r="Z11" s="37">
        <v>26.91</v>
      </c>
      <c r="AA11" s="37">
        <v>26.62</v>
      </c>
      <c r="AB11" s="37">
        <v>26.41</v>
      </c>
      <c r="AC11" s="37">
        <v>25.8</v>
      </c>
      <c r="AD11" s="37">
        <v>25.19</v>
      </c>
      <c r="AE11" s="37">
        <v>24.91</v>
      </c>
      <c r="AF11" s="37">
        <v>23.95</v>
      </c>
      <c r="AG11" s="37">
        <v>23.97</v>
      </c>
      <c r="AH11" s="37">
        <v>24.59</v>
      </c>
      <c r="AI11" s="37">
        <v>24.61</v>
      </c>
      <c r="AJ11" s="37">
        <v>25.5</v>
      </c>
      <c r="AK11" s="37">
        <v>26.68</v>
      </c>
      <c r="AL11" s="37">
        <v>26.82</v>
      </c>
      <c r="AM11" s="95">
        <v>26.49</v>
      </c>
      <c r="AN11" s="95">
        <v>26.52</v>
      </c>
      <c r="AO11" s="95">
        <v>26.62</v>
      </c>
      <c r="AP11" s="95">
        <v>26.94</v>
      </c>
      <c r="AQ11" s="95">
        <v>27.26</v>
      </c>
      <c r="AR11" s="95">
        <v>27.02</v>
      </c>
      <c r="AS11" s="95">
        <v>28.09</v>
      </c>
      <c r="AT11" s="95">
        <v>28.84</v>
      </c>
      <c r="AU11" s="95">
        <v>30.9</v>
      </c>
      <c r="AV11" s="95">
        <v>33.47</v>
      </c>
      <c r="AW11" s="95">
        <v>35.69</v>
      </c>
      <c r="AX11" s="95">
        <v>36.700000000000003</v>
      </c>
      <c r="AY11" s="95">
        <v>34.299999999999997</v>
      </c>
      <c r="AZ11" s="95">
        <v>33.799999999999997</v>
      </c>
      <c r="BA11" s="95">
        <v>33.22</v>
      </c>
      <c r="BB11" s="95">
        <v>32.43</v>
      </c>
      <c r="BC11" s="95">
        <v>31.46</v>
      </c>
      <c r="BD11" s="95">
        <v>30.73</v>
      </c>
      <c r="BE11" s="95">
        <v>31.14</v>
      </c>
      <c r="BF11" s="95">
        <v>30.32</v>
      </c>
      <c r="BG11" s="95">
        <v>29.46</v>
      </c>
      <c r="BH11" s="95">
        <v>27.16</v>
      </c>
      <c r="BI11" s="95">
        <v>25.78</v>
      </c>
      <c r="BJ11" s="95">
        <v>24.02</v>
      </c>
      <c r="BK11" s="95">
        <v>22.27</v>
      </c>
      <c r="BL11" s="95">
        <v>20.28</v>
      </c>
      <c r="BM11" s="95">
        <v>20.5</v>
      </c>
      <c r="BN11" s="95">
        <v>21.05</v>
      </c>
      <c r="BO11" s="95">
        <v>21</v>
      </c>
      <c r="BP11" s="95">
        <v>20.54</v>
      </c>
      <c r="BQ11" s="95">
        <v>21.33</v>
      </c>
      <c r="BR11" s="95">
        <v>22.45</v>
      </c>
      <c r="BS11" s="95">
        <v>22.73</v>
      </c>
      <c r="BT11" s="95">
        <v>23.18</v>
      </c>
      <c r="BU11" s="95">
        <v>25.23</v>
      </c>
      <c r="BV11" s="95">
        <v>25.73</v>
      </c>
      <c r="BW11" s="95">
        <v>26.02</v>
      </c>
      <c r="BX11" s="95">
        <v>26.6</v>
      </c>
      <c r="BY11" s="95">
        <v>26.92</v>
      </c>
      <c r="BZ11" s="95">
        <v>26.91</v>
      </c>
      <c r="CA11" s="95">
        <v>25.81</v>
      </c>
      <c r="CB11" s="95">
        <v>25.6</v>
      </c>
      <c r="CC11" s="95">
        <v>25.82</v>
      </c>
      <c r="CD11" s="95">
        <v>27.19</v>
      </c>
      <c r="CE11" s="95">
        <v>28.2</v>
      </c>
      <c r="CF11" s="95">
        <v>28.94</v>
      </c>
      <c r="CG11" s="95">
        <v>30.1</v>
      </c>
      <c r="CH11" s="95">
        <v>29.79</v>
      </c>
      <c r="CI11" s="95">
        <v>30.02</v>
      </c>
      <c r="CJ11" s="95">
        <v>30.26</v>
      </c>
      <c r="CK11" s="95">
        <v>30.28</v>
      </c>
      <c r="CL11" s="95">
        <v>30.24</v>
      </c>
      <c r="CM11" s="95">
        <v>30.24</v>
      </c>
      <c r="CN11" s="95">
        <v>29.9</v>
      </c>
      <c r="CO11" s="95">
        <v>30.08</v>
      </c>
      <c r="CP11" s="95">
        <v>29.13</v>
      </c>
      <c r="CQ11" s="95">
        <v>27.98</v>
      </c>
      <c r="CR11" s="95">
        <v>28.33</v>
      </c>
      <c r="CS11" s="95">
        <v>28.91</v>
      </c>
      <c r="CT11" s="95">
        <v>28.74</v>
      </c>
      <c r="CU11" s="95">
        <v>28.82</v>
      </c>
      <c r="CV11" s="95">
        <v>30.34</v>
      </c>
      <c r="CW11" s="95">
        <v>30.25</v>
      </c>
      <c r="CX11" s="95">
        <v>28.79</v>
      </c>
      <c r="CY11" s="95">
        <v>27.46</v>
      </c>
      <c r="CZ11" s="95">
        <v>26.84</v>
      </c>
      <c r="DA11" s="95">
        <v>27.34</v>
      </c>
      <c r="DB11" s="95">
        <v>28.19</v>
      </c>
      <c r="DC11" s="95">
        <v>28.13</v>
      </c>
      <c r="DD11" s="95">
        <v>28.95</v>
      </c>
      <c r="DE11" s="95">
        <v>29.73</v>
      </c>
      <c r="DF11" s="95">
        <v>30.1</v>
      </c>
      <c r="DG11" s="95">
        <v>29.75</v>
      </c>
      <c r="DH11" s="95">
        <v>29.63</v>
      </c>
      <c r="DI11" s="95">
        <v>30.02</v>
      </c>
      <c r="DJ11" s="95">
        <v>30.26</v>
      </c>
      <c r="DK11" s="95">
        <v>30.03</v>
      </c>
      <c r="DL11" s="95">
        <v>29.48</v>
      </c>
      <c r="DM11" s="95">
        <v>30.21</v>
      </c>
      <c r="DN11" s="95">
        <v>31.17</v>
      </c>
      <c r="DO11" s="95">
        <v>32.64</v>
      </c>
      <c r="DP11" s="95">
        <v>34.07</v>
      </c>
      <c r="DQ11" s="95">
        <v>36.549999999999997</v>
      </c>
      <c r="DR11" s="95">
        <v>37.17</v>
      </c>
      <c r="DS11" s="95">
        <v>35.799999999999997</v>
      </c>
      <c r="DT11" s="95">
        <v>35.6</v>
      </c>
      <c r="DU11" s="95">
        <v>35.159999999999997</v>
      </c>
      <c r="DV11" s="95">
        <v>33.83</v>
      </c>
      <c r="DW11" s="95">
        <v>32.94</v>
      </c>
      <c r="DX11" s="95">
        <v>32.43</v>
      </c>
      <c r="DY11" s="95">
        <v>32.04</v>
      </c>
      <c r="DZ11" s="95">
        <v>30.18</v>
      </c>
      <c r="EA11" s="95">
        <v>29.74</v>
      </c>
      <c r="EB11" s="95">
        <v>29.64</v>
      </c>
      <c r="EC11" s="95">
        <v>29.61</v>
      </c>
      <c r="ED11" s="95">
        <v>29.98</v>
      </c>
      <c r="EE11" s="95">
        <v>28.55</v>
      </c>
      <c r="EF11" s="95">
        <v>29.09</v>
      </c>
      <c r="EG11" s="95">
        <v>29.57</v>
      </c>
      <c r="EH11" s="95">
        <v>29.35</v>
      </c>
      <c r="EI11" s="95">
        <v>28.23</v>
      </c>
      <c r="EJ11" s="95">
        <v>26.98</v>
      </c>
      <c r="EK11" s="95">
        <v>26.96</v>
      </c>
      <c r="EL11" s="95">
        <v>26.54</v>
      </c>
      <c r="EM11" s="95">
        <v>26.56</v>
      </c>
      <c r="EN11" s="95">
        <v>27.31</v>
      </c>
      <c r="EO11" s="95">
        <v>27.41</v>
      </c>
      <c r="EP11" s="95">
        <v>27.39</v>
      </c>
      <c r="EQ11" s="95">
        <v>26.14</v>
      </c>
      <c r="ER11" s="95">
        <v>25.6</v>
      </c>
      <c r="ES11" s="95">
        <v>25.71</v>
      </c>
      <c r="ET11" s="95">
        <v>24.43</v>
      </c>
      <c r="EU11" s="95">
        <v>23.33</v>
      </c>
      <c r="EV11" s="95">
        <v>23.12</v>
      </c>
      <c r="EW11" s="95">
        <v>23.29</v>
      </c>
      <c r="EX11" s="95">
        <v>24.95</v>
      </c>
      <c r="EY11" s="95">
        <v>26.41</v>
      </c>
      <c r="EZ11" s="95">
        <v>28.3</v>
      </c>
      <c r="FA11" s="95">
        <v>29.62</v>
      </c>
      <c r="FB11" s="95">
        <v>30.67</v>
      </c>
      <c r="FC11" s="95">
        <v>30.21</v>
      </c>
      <c r="FD11" s="95">
        <v>30.57</v>
      </c>
      <c r="FE11" s="95">
        <v>30.52</v>
      </c>
      <c r="FF11" s="95">
        <v>30.66</v>
      </c>
      <c r="FG11" s="95">
        <v>30.95</v>
      </c>
      <c r="FH11" s="95">
        <v>31.25</v>
      </c>
      <c r="FI11" s="95">
        <v>31.64</v>
      </c>
      <c r="FJ11" s="95">
        <v>32.57</v>
      </c>
      <c r="FK11" s="95">
        <v>33.71</v>
      </c>
      <c r="FL11" s="95">
        <v>34.75</v>
      </c>
      <c r="FM11" s="95">
        <v>36.020000000000003</v>
      </c>
      <c r="FN11" s="95">
        <v>36.07</v>
      </c>
      <c r="FO11" s="95">
        <v>34.020000000000003</v>
      </c>
      <c r="FP11" s="95">
        <v>32.950000000000003</v>
      </c>
      <c r="FQ11" s="95">
        <v>32.409999999999997</v>
      </c>
      <c r="FR11" s="95">
        <v>31.96</v>
      </c>
      <c r="FS11" s="95">
        <v>30.69</v>
      </c>
      <c r="FT11" s="95">
        <v>30.4</v>
      </c>
      <c r="FU11" s="95">
        <v>30.42</v>
      </c>
      <c r="FV11" s="95">
        <v>30.72</v>
      </c>
      <c r="FW11" s="95">
        <v>31.6</v>
      </c>
    </row>
    <row r="12" spans="2:179" x14ac:dyDescent="0.2">
      <c r="B12" s="38" t="s">
        <v>79</v>
      </c>
      <c r="C12" s="39">
        <v>22.51</v>
      </c>
      <c r="D12" s="39">
        <v>22.79</v>
      </c>
      <c r="E12" s="39">
        <v>22.97</v>
      </c>
      <c r="F12" s="39">
        <v>23.01</v>
      </c>
      <c r="G12" s="39">
        <v>22.26</v>
      </c>
      <c r="H12" s="39">
        <v>22.61</v>
      </c>
      <c r="I12" s="39">
        <v>22.68</v>
      </c>
      <c r="J12" s="39">
        <v>22.61</v>
      </c>
      <c r="K12" s="40">
        <v>22.87</v>
      </c>
      <c r="L12" s="40">
        <v>23.35</v>
      </c>
      <c r="M12" s="40">
        <v>23.88</v>
      </c>
      <c r="N12" s="40">
        <v>24.43</v>
      </c>
      <c r="O12" s="40">
        <v>25.11</v>
      </c>
      <c r="P12" s="40">
        <v>25.11</v>
      </c>
      <c r="Q12" s="40">
        <v>25.28</v>
      </c>
      <c r="R12" s="40">
        <v>24.53</v>
      </c>
      <c r="S12" s="40">
        <v>24.61</v>
      </c>
      <c r="T12" s="40">
        <v>24.29</v>
      </c>
      <c r="U12" s="40">
        <v>23.73</v>
      </c>
      <c r="V12" s="40">
        <v>24.18</v>
      </c>
      <c r="W12" s="40">
        <v>24.37</v>
      </c>
      <c r="X12" s="40">
        <v>24.04</v>
      </c>
      <c r="Y12" s="40">
        <v>24.45</v>
      </c>
      <c r="Z12" s="40">
        <v>25.15</v>
      </c>
      <c r="AA12" s="40">
        <v>25.11</v>
      </c>
      <c r="AB12" s="40">
        <v>25.11</v>
      </c>
      <c r="AC12" s="40">
        <v>25.28</v>
      </c>
      <c r="AD12" s="40">
        <v>24.53</v>
      </c>
      <c r="AE12" s="40">
        <v>24.61</v>
      </c>
      <c r="AF12" s="40">
        <v>24.29</v>
      </c>
      <c r="AG12" s="40">
        <v>23.73</v>
      </c>
      <c r="AH12" s="40">
        <v>24.18</v>
      </c>
      <c r="AI12" s="40">
        <v>24.74</v>
      </c>
      <c r="AJ12" s="40">
        <v>25.3</v>
      </c>
      <c r="AK12" s="40">
        <v>26.22</v>
      </c>
      <c r="AL12" s="40">
        <v>27.06</v>
      </c>
      <c r="AM12" s="96">
        <v>27.39</v>
      </c>
      <c r="AN12" s="96">
        <v>27.46</v>
      </c>
      <c r="AO12" s="96">
        <v>28.24</v>
      </c>
      <c r="AP12" s="96">
        <v>27.8</v>
      </c>
      <c r="AQ12" s="96">
        <v>27.57</v>
      </c>
      <c r="AR12" s="96">
        <v>27.2</v>
      </c>
      <c r="AS12" s="96">
        <v>27.75</v>
      </c>
      <c r="AT12" s="96">
        <v>27.82</v>
      </c>
      <c r="AU12" s="96">
        <v>28.85</v>
      </c>
      <c r="AV12" s="96">
        <v>30.9</v>
      </c>
      <c r="AW12" s="96">
        <v>32.68</v>
      </c>
      <c r="AX12" s="96">
        <v>33.729999999999997</v>
      </c>
      <c r="AY12" s="96">
        <v>35.22</v>
      </c>
      <c r="AZ12" s="96">
        <v>35.22</v>
      </c>
      <c r="BA12" s="96">
        <v>35.61</v>
      </c>
      <c r="BB12" s="96">
        <v>33.869999999999997</v>
      </c>
      <c r="BC12" s="96">
        <v>33.44</v>
      </c>
      <c r="BD12" s="96">
        <v>33.28</v>
      </c>
      <c r="BE12" s="96">
        <v>32.32</v>
      </c>
      <c r="BF12" s="96">
        <v>31.61</v>
      </c>
      <c r="BG12" s="96">
        <v>31.24</v>
      </c>
      <c r="BH12" s="96">
        <v>30.45</v>
      </c>
      <c r="BI12" s="96">
        <v>27.99</v>
      </c>
      <c r="BJ12" s="96">
        <v>27.3</v>
      </c>
      <c r="BK12" s="96">
        <v>24.39</v>
      </c>
      <c r="BL12" s="96">
        <v>21.39</v>
      </c>
      <c r="BM12" s="96">
        <v>18.7</v>
      </c>
      <c r="BN12" s="96">
        <v>17.68</v>
      </c>
      <c r="BO12" s="96">
        <v>17.670000000000002</v>
      </c>
      <c r="BP12" s="96">
        <v>18</v>
      </c>
      <c r="BQ12" s="96">
        <v>18.600000000000001</v>
      </c>
      <c r="BR12" s="96">
        <v>19.54</v>
      </c>
      <c r="BS12" s="96">
        <v>20.96</v>
      </c>
      <c r="BT12" s="96">
        <v>23.24</v>
      </c>
      <c r="BU12" s="96">
        <v>25.16</v>
      </c>
      <c r="BV12" s="96">
        <v>25.99</v>
      </c>
      <c r="BW12" s="96">
        <v>25.84</v>
      </c>
      <c r="BX12" s="96">
        <v>25.84</v>
      </c>
      <c r="BY12" s="96">
        <v>26.08</v>
      </c>
      <c r="BZ12" s="96">
        <v>26.03</v>
      </c>
      <c r="CA12" s="96">
        <v>26.09</v>
      </c>
      <c r="CB12" s="96">
        <v>26.35</v>
      </c>
      <c r="CC12" s="96">
        <v>26.59</v>
      </c>
      <c r="CD12" s="96">
        <v>26.96</v>
      </c>
      <c r="CE12" s="96">
        <v>27.93</v>
      </c>
      <c r="CF12" s="96">
        <v>29.27</v>
      </c>
      <c r="CG12" s="96">
        <v>29.93</v>
      </c>
      <c r="CH12" s="96">
        <v>30.57</v>
      </c>
      <c r="CI12" s="96">
        <v>30.86</v>
      </c>
      <c r="CJ12" s="96">
        <v>31.21</v>
      </c>
      <c r="CK12" s="96">
        <v>31.21</v>
      </c>
      <c r="CL12" s="96">
        <v>31.79</v>
      </c>
      <c r="CM12" s="96">
        <v>31.64</v>
      </c>
      <c r="CN12" s="96">
        <v>31.61</v>
      </c>
      <c r="CO12" s="96">
        <v>31.39</v>
      </c>
      <c r="CP12" s="96">
        <v>31.58</v>
      </c>
      <c r="CQ12" s="96">
        <v>31.65</v>
      </c>
      <c r="CR12" s="96">
        <v>32.01</v>
      </c>
      <c r="CS12" s="96">
        <v>32.31</v>
      </c>
      <c r="CT12" s="96">
        <v>32.21</v>
      </c>
      <c r="CU12" s="96">
        <v>31.72</v>
      </c>
      <c r="CV12" s="96">
        <v>31.63</v>
      </c>
      <c r="CW12" s="96">
        <v>30.84</v>
      </c>
      <c r="CX12" s="96">
        <v>29.75</v>
      </c>
      <c r="CY12" s="96">
        <v>30.52</v>
      </c>
      <c r="CZ12" s="96">
        <v>27.69</v>
      </c>
      <c r="DA12" s="96">
        <v>27.18</v>
      </c>
      <c r="DB12" s="96">
        <v>27.24</v>
      </c>
      <c r="DC12" s="96">
        <v>28.05</v>
      </c>
      <c r="DD12" s="96">
        <v>29.33</v>
      </c>
      <c r="DE12" s="96">
        <v>30.43</v>
      </c>
      <c r="DF12" s="96">
        <v>31.03</v>
      </c>
      <c r="DG12" s="96">
        <v>31.4</v>
      </c>
      <c r="DH12" s="96">
        <v>31.66</v>
      </c>
      <c r="DI12" s="96">
        <v>31.73</v>
      </c>
      <c r="DJ12" s="96">
        <v>31.78</v>
      </c>
      <c r="DK12" s="96">
        <v>31.54</v>
      </c>
      <c r="DL12" s="96">
        <v>31.72</v>
      </c>
      <c r="DM12" s="96">
        <v>32.020000000000003</v>
      </c>
      <c r="DN12" s="96">
        <v>32.28</v>
      </c>
      <c r="DO12" s="96">
        <v>33.299999999999997</v>
      </c>
      <c r="DP12" s="96">
        <v>34.409999999999997</v>
      </c>
      <c r="DQ12" s="96">
        <v>35.03</v>
      </c>
      <c r="DR12" s="96">
        <v>35.549999999999997</v>
      </c>
      <c r="DS12" s="96">
        <v>35.799999999999997</v>
      </c>
      <c r="DT12" s="96">
        <v>35.950000000000003</v>
      </c>
      <c r="DU12" s="96">
        <v>35.799999999999997</v>
      </c>
      <c r="DV12" s="96">
        <v>35.049999999999997</v>
      </c>
      <c r="DW12" s="96">
        <v>34.47</v>
      </c>
      <c r="DX12" s="96">
        <v>33.630000000000003</v>
      </c>
      <c r="DY12" s="96">
        <v>33.18</v>
      </c>
      <c r="DZ12" s="96">
        <v>32.840000000000003</v>
      </c>
      <c r="EA12" s="96">
        <v>32.630000000000003</v>
      </c>
      <c r="EB12" s="96">
        <v>32.49</v>
      </c>
      <c r="EC12" s="96">
        <v>32.06</v>
      </c>
      <c r="ED12" s="96">
        <v>31.79</v>
      </c>
      <c r="EE12" s="96">
        <v>30.79</v>
      </c>
      <c r="EF12" s="96">
        <v>29.92</v>
      </c>
      <c r="EG12" s="96">
        <v>29.41</v>
      </c>
      <c r="EH12" s="96">
        <v>29.08</v>
      </c>
      <c r="EI12" s="96">
        <v>27.89</v>
      </c>
      <c r="EJ12" s="96">
        <v>27</v>
      </c>
      <c r="EK12" s="96">
        <v>26.43</v>
      </c>
      <c r="EL12" s="96">
        <v>26.25</v>
      </c>
      <c r="EM12" s="96">
        <v>26.63</v>
      </c>
      <c r="EN12" s="96">
        <v>27.08</v>
      </c>
      <c r="EO12" s="96">
        <v>27.41</v>
      </c>
      <c r="EP12" s="96">
        <v>27.43</v>
      </c>
      <c r="EQ12" s="96">
        <v>27.53</v>
      </c>
      <c r="ER12" s="96">
        <v>26.83</v>
      </c>
      <c r="ES12" s="96">
        <v>25.89</v>
      </c>
      <c r="ET12" s="96">
        <v>24.72</v>
      </c>
      <c r="EU12" s="96">
        <v>23.67</v>
      </c>
      <c r="EV12" s="96">
        <v>23.17</v>
      </c>
      <c r="EW12" s="96">
        <v>23.12</v>
      </c>
      <c r="EX12" s="96">
        <v>23.39</v>
      </c>
      <c r="EY12" s="96">
        <v>24.21</v>
      </c>
      <c r="EZ12" s="96">
        <v>25.78</v>
      </c>
      <c r="FA12" s="96">
        <v>27.05</v>
      </c>
      <c r="FB12" s="96">
        <v>28.29</v>
      </c>
      <c r="FC12" s="96">
        <v>29.15</v>
      </c>
      <c r="FD12" s="96">
        <v>29.52</v>
      </c>
      <c r="FE12" s="96">
        <v>29.51</v>
      </c>
      <c r="FF12" s="96">
        <v>29.79</v>
      </c>
      <c r="FG12" s="96">
        <v>29.86</v>
      </c>
      <c r="FH12" s="96">
        <v>29.99</v>
      </c>
      <c r="FI12" s="96">
        <v>30.49</v>
      </c>
      <c r="FJ12" s="96">
        <v>30.91</v>
      </c>
      <c r="FK12" s="96">
        <v>31.97</v>
      </c>
      <c r="FL12" s="96">
        <v>33.06</v>
      </c>
      <c r="FM12" s="96">
        <v>33.61</v>
      </c>
      <c r="FN12" s="96">
        <v>33.97</v>
      </c>
      <c r="FO12" s="96">
        <v>33.71</v>
      </c>
      <c r="FP12" s="96">
        <v>33.020000000000003</v>
      </c>
      <c r="FQ12" s="96">
        <v>32.42</v>
      </c>
      <c r="FR12" s="96">
        <v>30.87</v>
      </c>
      <c r="FS12" s="96">
        <v>30.65</v>
      </c>
      <c r="FT12" s="96">
        <v>30.59</v>
      </c>
      <c r="FU12" s="96">
        <v>30.77</v>
      </c>
      <c r="FV12" s="96">
        <v>30.82</v>
      </c>
      <c r="FW12" s="96">
        <v>31.71</v>
      </c>
    </row>
    <row r="13" spans="2:179" ht="13.5" thickBot="1" x14ac:dyDescent="0.25">
      <c r="B13" s="41" t="s">
        <v>80</v>
      </c>
      <c r="C13" s="42">
        <v>24.14</v>
      </c>
      <c r="D13" s="42">
        <v>24.01</v>
      </c>
      <c r="E13" s="42">
        <v>24.13</v>
      </c>
      <c r="F13" s="42">
        <v>24.42</v>
      </c>
      <c r="G13" s="42">
        <v>24.99</v>
      </c>
      <c r="H13" s="42">
        <v>24.99</v>
      </c>
      <c r="I13" s="42">
        <v>25.12</v>
      </c>
      <c r="J13" s="42">
        <v>25.12</v>
      </c>
      <c r="K13" s="43">
        <v>25.37</v>
      </c>
      <c r="L13" s="43">
        <v>25.78</v>
      </c>
      <c r="M13" s="43">
        <v>26.46</v>
      </c>
      <c r="N13" s="43">
        <v>27.22</v>
      </c>
      <c r="O13" s="43">
        <v>27.56</v>
      </c>
      <c r="P13" s="43">
        <v>27.63</v>
      </c>
      <c r="Q13" s="43">
        <v>27.36</v>
      </c>
      <c r="R13" s="43">
        <v>27.16</v>
      </c>
      <c r="S13" s="43">
        <v>27</v>
      </c>
      <c r="T13" s="43">
        <v>26.62</v>
      </c>
      <c r="U13" s="43">
        <v>26.01</v>
      </c>
      <c r="V13" s="43">
        <v>26.21</v>
      </c>
      <c r="W13" s="43">
        <v>27</v>
      </c>
      <c r="X13" s="43">
        <v>27.04</v>
      </c>
      <c r="Y13" s="43">
        <v>26.99</v>
      </c>
      <c r="Z13" s="43">
        <v>27.46</v>
      </c>
      <c r="AA13" s="43">
        <v>27.56</v>
      </c>
      <c r="AB13" s="43">
        <v>27.63</v>
      </c>
      <c r="AC13" s="43">
        <v>27.36</v>
      </c>
      <c r="AD13" s="43">
        <v>27.16</v>
      </c>
      <c r="AE13" s="43">
        <v>27</v>
      </c>
      <c r="AF13" s="43">
        <v>26.62</v>
      </c>
      <c r="AG13" s="43">
        <v>26.01</v>
      </c>
      <c r="AH13" s="43">
        <v>26.21</v>
      </c>
      <c r="AI13" s="43">
        <v>26.11</v>
      </c>
      <c r="AJ13" s="43">
        <v>26.57</v>
      </c>
      <c r="AK13" s="43">
        <v>26.82</v>
      </c>
      <c r="AL13" s="43">
        <v>27.2</v>
      </c>
      <c r="AM13" s="97">
        <v>26.9</v>
      </c>
      <c r="AN13" s="97">
        <v>27.18</v>
      </c>
      <c r="AO13" s="97">
        <v>27.03</v>
      </c>
      <c r="AP13" s="97">
        <v>27.08</v>
      </c>
      <c r="AQ13" s="97">
        <v>26.9</v>
      </c>
      <c r="AR13" s="97">
        <v>26.6</v>
      </c>
      <c r="AS13" s="97">
        <v>27.06</v>
      </c>
      <c r="AT13" s="97">
        <v>28.24</v>
      </c>
      <c r="AU13" s="97">
        <v>29.95</v>
      </c>
      <c r="AV13" s="97">
        <v>33.380000000000003</v>
      </c>
      <c r="AW13" s="97">
        <v>36.35</v>
      </c>
      <c r="AX13" s="97">
        <v>36.96</v>
      </c>
      <c r="AY13" s="97">
        <v>36.99</v>
      </c>
      <c r="AZ13" s="97">
        <v>37.479999999999997</v>
      </c>
      <c r="BA13" s="97">
        <v>37.65</v>
      </c>
      <c r="BB13" s="97">
        <v>35.56</v>
      </c>
      <c r="BC13" s="97">
        <v>33.9</v>
      </c>
      <c r="BD13" s="97">
        <v>34.26</v>
      </c>
      <c r="BE13" s="97">
        <v>33.409999999999997</v>
      </c>
      <c r="BF13" s="97">
        <v>31.62</v>
      </c>
      <c r="BG13" s="97">
        <v>30.74</v>
      </c>
      <c r="BH13" s="97">
        <v>29.31</v>
      </c>
      <c r="BI13" s="97">
        <v>27.55</v>
      </c>
      <c r="BJ13" s="97">
        <v>25.46</v>
      </c>
      <c r="BK13" s="97">
        <v>23.04</v>
      </c>
      <c r="BL13" s="97">
        <v>21.12</v>
      </c>
      <c r="BM13" s="97">
        <v>21.7</v>
      </c>
      <c r="BN13" s="97">
        <v>22.04</v>
      </c>
      <c r="BO13" s="97">
        <v>21.92</v>
      </c>
      <c r="BP13" s="97">
        <v>21.81</v>
      </c>
      <c r="BQ13" s="97">
        <v>22.25</v>
      </c>
      <c r="BR13" s="97">
        <v>22.42</v>
      </c>
      <c r="BS13" s="97">
        <v>23</v>
      </c>
      <c r="BT13" s="97">
        <v>23.24</v>
      </c>
      <c r="BU13" s="97">
        <v>24.1</v>
      </c>
      <c r="BV13" s="97">
        <v>24.88</v>
      </c>
      <c r="BW13" s="97">
        <v>25.71</v>
      </c>
      <c r="BX13" s="97">
        <v>26.52</v>
      </c>
      <c r="BY13" s="97">
        <v>27.29</v>
      </c>
      <c r="BZ13" s="97">
        <v>27.82</v>
      </c>
      <c r="CA13" s="97">
        <v>27.9</v>
      </c>
      <c r="CB13" s="97">
        <v>27.76</v>
      </c>
      <c r="CC13" s="97">
        <v>28.35</v>
      </c>
      <c r="CD13" s="97">
        <v>28.13</v>
      </c>
      <c r="CE13" s="97">
        <v>30.1</v>
      </c>
      <c r="CF13" s="97">
        <v>27.6</v>
      </c>
      <c r="CG13" s="97">
        <v>31.18</v>
      </c>
      <c r="CH13" s="97">
        <v>31.02</v>
      </c>
      <c r="CI13" s="97">
        <v>32.19</v>
      </c>
      <c r="CJ13" s="97">
        <v>32.19</v>
      </c>
      <c r="CK13" s="97">
        <v>32.71</v>
      </c>
      <c r="CL13" s="97">
        <v>33</v>
      </c>
      <c r="CM13" s="97">
        <v>33.020000000000003</v>
      </c>
      <c r="CN13" s="97">
        <v>33.15</v>
      </c>
      <c r="CO13" s="97">
        <v>33.159999999999997</v>
      </c>
      <c r="CP13" s="97">
        <v>33.159999999999997</v>
      </c>
      <c r="CQ13" s="97">
        <v>32.86</v>
      </c>
      <c r="CR13" s="97">
        <v>32.86</v>
      </c>
      <c r="CS13" s="97">
        <v>32.01</v>
      </c>
      <c r="CT13" s="97">
        <v>31.98</v>
      </c>
      <c r="CU13" s="97">
        <v>31.98</v>
      </c>
      <c r="CV13" s="97">
        <v>32.270000000000003</v>
      </c>
      <c r="CW13" s="97">
        <v>32.14</v>
      </c>
      <c r="CX13" s="97">
        <v>30.71</v>
      </c>
      <c r="CY13" s="97">
        <v>28.96</v>
      </c>
      <c r="CZ13" s="97">
        <v>27.73</v>
      </c>
      <c r="DA13" s="97">
        <v>27.51</v>
      </c>
      <c r="DB13" s="97">
        <v>28.06</v>
      </c>
      <c r="DC13" s="97">
        <v>28.72</v>
      </c>
      <c r="DD13" s="97">
        <v>29.19</v>
      </c>
      <c r="DE13" s="97">
        <v>29.49</v>
      </c>
      <c r="DF13" s="97">
        <v>30.1</v>
      </c>
      <c r="DG13" s="97">
        <v>32</v>
      </c>
      <c r="DH13" s="97">
        <v>31.4</v>
      </c>
      <c r="DI13" s="97">
        <v>31.75</v>
      </c>
      <c r="DJ13" s="97">
        <v>31.8</v>
      </c>
      <c r="DK13" s="97">
        <v>32.03</v>
      </c>
      <c r="DL13" s="97">
        <v>32.020000000000003</v>
      </c>
      <c r="DM13" s="97">
        <v>32.229999999999997</v>
      </c>
      <c r="DN13" s="97">
        <v>32.79</v>
      </c>
      <c r="DO13" s="97">
        <v>33.94</v>
      </c>
      <c r="DP13" s="97">
        <v>35.06</v>
      </c>
      <c r="DQ13" s="97">
        <v>33.57</v>
      </c>
      <c r="DR13" s="97">
        <v>33.57</v>
      </c>
      <c r="DS13" s="97">
        <v>34.24</v>
      </c>
      <c r="DT13" s="97">
        <v>34.47</v>
      </c>
      <c r="DU13" s="97">
        <v>34.64</v>
      </c>
      <c r="DV13" s="97">
        <v>34.46</v>
      </c>
      <c r="DW13" s="97">
        <v>34.11</v>
      </c>
      <c r="DX13" s="97">
        <v>33.729999999999997</v>
      </c>
      <c r="DY13" s="97">
        <v>33.54</v>
      </c>
      <c r="DZ13" s="97">
        <v>32.54</v>
      </c>
      <c r="EA13" s="97">
        <v>31.99</v>
      </c>
      <c r="EB13" s="97">
        <v>30.93</v>
      </c>
      <c r="EC13" s="97">
        <v>31.19</v>
      </c>
      <c r="ED13" s="97">
        <v>31.13</v>
      </c>
      <c r="EE13" s="97">
        <v>29.76</v>
      </c>
      <c r="EF13" s="97">
        <v>29.57</v>
      </c>
      <c r="EG13" s="97">
        <v>29.55</v>
      </c>
      <c r="EH13" s="97">
        <v>28.9</v>
      </c>
      <c r="EI13" s="97">
        <v>27.57</v>
      </c>
      <c r="EJ13" s="97">
        <v>26.6</v>
      </c>
      <c r="EK13" s="97">
        <v>25.87</v>
      </c>
      <c r="EL13" s="97">
        <v>25.32</v>
      </c>
      <c r="EM13" s="97">
        <v>25.42</v>
      </c>
      <c r="EN13" s="97">
        <v>26.01</v>
      </c>
      <c r="EO13" s="97">
        <v>26.4</v>
      </c>
      <c r="EP13" s="97">
        <v>26.7</v>
      </c>
      <c r="EQ13" s="97">
        <v>26.37</v>
      </c>
      <c r="ER13" s="97">
        <v>25.49</v>
      </c>
      <c r="ES13" s="97">
        <v>24.51</v>
      </c>
      <c r="ET13" s="97">
        <v>23.56</v>
      </c>
      <c r="EU13" s="97">
        <v>22.52</v>
      </c>
      <c r="EV13" s="97">
        <v>22.02</v>
      </c>
      <c r="EW13" s="97">
        <v>21.96</v>
      </c>
      <c r="EX13" s="97">
        <v>22.34</v>
      </c>
      <c r="EY13" s="97">
        <v>23.13</v>
      </c>
      <c r="EZ13" s="97">
        <v>24.36</v>
      </c>
      <c r="FA13" s="97">
        <v>25.68</v>
      </c>
      <c r="FB13" s="97">
        <v>27.02</v>
      </c>
      <c r="FC13" s="97">
        <v>28</v>
      </c>
      <c r="FD13" s="97">
        <v>28.79</v>
      </c>
      <c r="FE13" s="97">
        <v>29.26</v>
      </c>
      <c r="FF13" s="97">
        <v>29.88</v>
      </c>
      <c r="FG13" s="97">
        <v>30.42</v>
      </c>
      <c r="FH13" s="97">
        <v>31.02</v>
      </c>
      <c r="FI13" s="97">
        <v>31.53</v>
      </c>
      <c r="FJ13" s="97">
        <v>31.6</v>
      </c>
      <c r="FK13" s="97">
        <v>33.08</v>
      </c>
      <c r="FL13" s="97">
        <v>34.68</v>
      </c>
      <c r="FM13" s="97">
        <v>35.21</v>
      </c>
      <c r="FN13" s="97">
        <v>35.4</v>
      </c>
      <c r="FO13" s="97">
        <v>34.479999999999997</v>
      </c>
      <c r="FP13" s="97">
        <v>33.82</v>
      </c>
      <c r="FQ13" s="97">
        <v>32.82</v>
      </c>
      <c r="FR13" s="97">
        <v>32.049999999999997</v>
      </c>
      <c r="FS13" s="97">
        <v>31.21</v>
      </c>
      <c r="FT13" s="97">
        <v>30.78</v>
      </c>
      <c r="FU13" s="97">
        <v>28.23</v>
      </c>
      <c r="FV13" s="97">
        <v>31.17</v>
      </c>
      <c r="FW13" s="97">
        <v>31.96</v>
      </c>
    </row>
    <row r="14" spans="2:179" ht="13.5" thickBot="1" x14ac:dyDescent="0.25"/>
    <row r="15" spans="2:179" ht="13.5" thickBot="1" x14ac:dyDescent="0.25">
      <c r="B15" s="54"/>
      <c r="C15" t="s">
        <v>97</v>
      </c>
      <c r="CF15" s="103"/>
      <c r="CG15" s="103" t="s">
        <v>251</v>
      </c>
      <c r="CH15" s="251" t="s">
        <v>252</v>
      </c>
    </row>
    <row r="16" spans="2:179" x14ac:dyDescent="0.2">
      <c r="CF16" s="252" t="s">
        <v>202</v>
      </c>
      <c r="CG16" s="252">
        <v>56.9</v>
      </c>
      <c r="CH16" s="253">
        <v>57.14</v>
      </c>
    </row>
    <row r="17" spans="3:86" x14ac:dyDescent="0.2">
      <c r="Z17" s="55"/>
      <c r="CF17" s="254" t="s">
        <v>204</v>
      </c>
      <c r="CG17" s="254">
        <v>54.98</v>
      </c>
      <c r="CH17" s="255">
        <v>53.12</v>
      </c>
    </row>
    <row r="18" spans="3:86" x14ac:dyDescent="0.2">
      <c r="CF18" s="254" t="s">
        <v>164</v>
      </c>
      <c r="CG18" s="254">
        <v>39.61</v>
      </c>
      <c r="CH18" s="255">
        <v>40.04</v>
      </c>
    </row>
    <row r="19" spans="3:86" x14ac:dyDescent="0.2">
      <c r="CF19" s="254" t="s">
        <v>140</v>
      </c>
      <c r="CG19" s="254">
        <v>38.83</v>
      </c>
      <c r="CH19" s="255">
        <v>38.880000000000003</v>
      </c>
    </row>
    <row r="20" spans="3:86" x14ac:dyDescent="0.2">
      <c r="CF20" s="254" t="s">
        <v>206</v>
      </c>
      <c r="CG20" s="254">
        <v>38</v>
      </c>
      <c r="CH20" s="255">
        <v>41.75</v>
      </c>
    </row>
    <row r="21" spans="3:86" x14ac:dyDescent="0.2">
      <c r="CF21" s="254" t="s">
        <v>138</v>
      </c>
      <c r="CG21" s="254">
        <v>37.94</v>
      </c>
      <c r="CH21" s="255">
        <v>39.229999999999997</v>
      </c>
    </row>
    <row r="22" spans="3:86" x14ac:dyDescent="0.2">
      <c r="CF22" s="254" t="s">
        <v>129</v>
      </c>
      <c r="CG22" s="254">
        <v>37.93</v>
      </c>
      <c r="CH22" s="255">
        <v>41.95</v>
      </c>
    </row>
    <row r="23" spans="3:86" x14ac:dyDescent="0.2">
      <c r="CF23" s="254" t="s">
        <v>133</v>
      </c>
      <c r="CG23" s="254">
        <v>37.86</v>
      </c>
      <c r="CH23" s="255">
        <v>40.99</v>
      </c>
    </row>
    <row r="24" spans="3:86" x14ac:dyDescent="0.2">
      <c r="CF24" s="254" t="s">
        <v>149</v>
      </c>
      <c r="CG24" s="254">
        <v>37.57</v>
      </c>
      <c r="CH24" s="255">
        <v>40.869999999999997</v>
      </c>
    </row>
    <row r="25" spans="3:86" x14ac:dyDescent="0.2">
      <c r="CF25" s="254" t="s">
        <v>128</v>
      </c>
      <c r="CG25" s="254">
        <v>36.81</v>
      </c>
      <c r="CH25" s="255">
        <v>37.68</v>
      </c>
    </row>
    <row r="26" spans="3:86" x14ac:dyDescent="0.2">
      <c r="CF26" s="254" t="s">
        <v>76</v>
      </c>
      <c r="CG26" s="254">
        <v>36.71</v>
      </c>
      <c r="CH26" s="255">
        <v>36.17</v>
      </c>
    </row>
    <row r="27" spans="3:86" x14ac:dyDescent="0.2">
      <c r="CF27" s="254" t="s">
        <v>77</v>
      </c>
      <c r="CG27" s="254">
        <v>36.630000000000003</v>
      </c>
      <c r="CH27" s="255">
        <v>40.340000000000003</v>
      </c>
    </row>
    <row r="28" spans="3:86" x14ac:dyDescent="0.2">
      <c r="CF28" s="254" t="s">
        <v>205</v>
      </c>
      <c r="CG28" s="254">
        <v>36.01</v>
      </c>
      <c r="CH28" s="255">
        <v>38.18</v>
      </c>
    </row>
    <row r="29" spans="3:86" x14ac:dyDescent="0.2">
      <c r="CF29" s="254" t="s">
        <v>208</v>
      </c>
      <c r="CG29" s="254">
        <v>35.770000000000003</v>
      </c>
      <c r="CH29" s="255">
        <v>34.520000000000003</v>
      </c>
    </row>
    <row r="30" spans="3:86" x14ac:dyDescent="0.2">
      <c r="CF30" s="254" t="s">
        <v>134</v>
      </c>
      <c r="CG30" s="254">
        <v>35.119999999999997</v>
      </c>
      <c r="CH30" s="255">
        <v>37.51</v>
      </c>
    </row>
    <row r="31" spans="3:86" x14ac:dyDescent="0.2">
      <c r="CF31" s="254" t="s">
        <v>199</v>
      </c>
      <c r="CG31" s="254">
        <v>33.840000000000003</v>
      </c>
      <c r="CH31" s="255">
        <v>32.24</v>
      </c>
    </row>
    <row r="32" spans="3:86" ht="14.25" x14ac:dyDescent="0.2">
      <c r="C32" s="44" t="s">
        <v>82</v>
      </c>
      <c r="CF32" s="254" t="s">
        <v>80</v>
      </c>
      <c r="CG32" s="254">
        <v>32.82</v>
      </c>
      <c r="CH32" s="255">
        <v>34.369999999999997</v>
      </c>
    </row>
    <row r="33" spans="84:86" x14ac:dyDescent="0.2">
      <c r="CF33" s="459" t="s">
        <v>78</v>
      </c>
      <c r="CG33" s="459">
        <v>32.57</v>
      </c>
      <c r="CH33" s="460">
        <v>34.46</v>
      </c>
    </row>
    <row r="34" spans="84:86" x14ac:dyDescent="0.2">
      <c r="CF34" s="338" t="s">
        <v>79</v>
      </c>
      <c r="CG34" s="338">
        <v>32.450000000000003</v>
      </c>
      <c r="CH34" s="278">
        <v>33.06</v>
      </c>
    </row>
    <row r="35" spans="84:86" x14ac:dyDescent="0.2">
      <c r="CF35" s="338" t="s">
        <v>207</v>
      </c>
      <c r="CG35" s="338">
        <v>31.98</v>
      </c>
      <c r="CH35" s="278">
        <v>32.950000000000003</v>
      </c>
    </row>
    <row r="36" spans="84:86" x14ac:dyDescent="0.2">
      <c r="CF36" s="254" t="s">
        <v>190</v>
      </c>
      <c r="CG36" s="254">
        <v>31.8</v>
      </c>
      <c r="CH36" s="255">
        <v>34.4</v>
      </c>
    </row>
    <row r="37" spans="84:86" x14ac:dyDescent="0.2">
      <c r="CF37" s="254" t="s">
        <v>130</v>
      </c>
      <c r="CG37" s="254">
        <v>31.55</v>
      </c>
      <c r="CH37" s="255">
        <v>31.84</v>
      </c>
    </row>
    <row r="38" spans="84:86" x14ac:dyDescent="0.2">
      <c r="CF38" s="254" t="s">
        <v>147</v>
      </c>
      <c r="CG38" s="254">
        <v>31.05</v>
      </c>
      <c r="CH38" s="255">
        <v>31.39</v>
      </c>
    </row>
    <row r="39" spans="84:86" x14ac:dyDescent="0.2">
      <c r="CF39" s="254" t="s">
        <v>151</v>
      </c>
      <c r="CG39" s="254">
        <v>30.76</v>
      </c>
      <c r="CH39" s="255">
        <v>33.99</v>
      </c>
    </row>
    <row r="40" spans="84:86" x14ac:dyDescent="0.2">
      <c r="CF40" s="254" t="s">
        <v>141</v>
      </c>
      <c r="CG40" s="254">
        <v>30.52</v>
      </c>
      <c r="CH40" s="255">
        <v>31.37</v>
      </c>
    </row>
    <row r="41" spans="84:86" x14ac:dyDescent="0.2">
      <c r="CF41" s="254" t="s">
        <v>137</v>
      </c>
      <c r="CG41" s="254">
        <v>30.3</v>
      </c>
      <c r="CH41" s="255">
        <v>31.27</v>
      </c>
    </row>
    <row r="42" spans="84:86" x14ac:dyDescent="0.2">
      <c r="CF42" s="254" t="s">
        <v>209</v>
      </c>
      <c r="CG42" s="254">
        <v>29.57</v>
      </c>
      <c r="CH42" s="255">
        <v>31.93</v>
      </c>
    </row>
    <row r="43" spans="84:86" ht="13.5" thickBot="1" x14ac:dyDescent="0.25">
      <c r="CF43" s="254" t="s">
        <v>131</v>
      </c>
      <c r="CG43" s="254">
        <v>29.34</v>
      </c>
      <c r="CH43" s="255">
        <v>32.69</v>
      </c>
    </row>
    <row r="44" spans="84:86" ht="13.5" thickBot="1" x14ac:dyDescent="0.25">
      <c r="CF44" s="103" t="s">
        <v>210</v>
      </c>
      <c r="CG44" s="103">
        <v>35.909999999999997</v>
      </c>
      <c r="CH44" s="251">
        <v>37.53</v>
      </c>
    </row>
    <row r="46" spans="84:86" ht="13.5" thickBot="1" x14ac:dyDescent="0.25"/>
    <row r="47" spans="84:86" ht="13.5" thickBot="1" x14ac:dyDescent="0.25">
      <c r="CF47" s="258"/>
      <c r="CG47" s="103" t="s">
        <v>220</v>
      </c>
      <c r="CH47" s="103" t="s">
        <v>212</v>
      </c>
    </row>
    <row r="48" spans="84:86" x14ac:dyDescent="0.2">
      <c r="CF48" s="252" t="s">
        <v>202</v>
      </c>
      <c r="CG48" s="253">
        <v>55.88</v>
      </c>
      <c r="CH48" s="253">
        <v>56</v>
      </c>
    </row>
    <row r="49" spans="2:86" x14ac:dyDescent="0.2">
      <c r="B49" s="51"/>
      <c r="C49" s="51"/>
      <c r="D49" s="51"/>
      <c r="E49" s="51"/>
      <c r="CF49" s="254" t="s">
        <v>164</v>
      </c>
      <c r="CG49" s="255">
        <v>38.79</v>
      </c>
      <c r="CH49" s="255">
        <v>38.65</v>
      </c>
    </row>
    <row r="50" spans="2:86" x14ac:dyDescent="0.2">
      <c r="CF50" s="254" t="s">
        <v>206</v>
      </c>
      <c r="CG50" s="255">
        <v>37.96</v>
      </c>
      <c r="CH50" s="255">
        <v>28.38</v>
      </c>
    </row>
    <row r="51" spans="2:86" x14ac:dyDescent="0.2">
      <c r="CF51" s="254" t="s">
        <v>149</v>
      </c>
      <c r="CG51" s="255">
        <v>37.94</v>
      </c>
      <c r="CH51" s="255">
        <v>30.7</v>
      </c>
    </row>
    <row r="52" spans="2:86" x14ac:dyDescent="0.2">
      <c r="CF52" s="254" t="s">
        <v>140</v>
      </c>
      <c r="CG52" s="255">
        <v>37.630000000000003</v>
      </c>
      <c r="CH52" s="255">
        <v>37.200000000000003</v>
      </c>
    </row>
    <row r="53" spans="2:86" x14ac:dyDescent="0.2">
      <c r="CF53" s="254" t="s">
        <v>133</v>
      </c>
      <c r="CG53" s="255">
        <v>37.340000000000003</v>
      </c>
      <c r="CH53" s="255">
        <v>31.17</v>
      </c>
    </row>
    <row r="54" spans="2:86" x14ac:dyDescent="0.2">
      <c r="CF54" s="254" t="s">
        <v>128</v>
      </c>
      <c r="CG54" s="255">
        <v>37.020000000000003</v>
      </c>
      <c r="CH54" s="255">
        <v>31.99</v>
      </c>
    </row>
    <row r="55" spans="2:86" x14ac:dyDescent="0.2">
      <c r="CF55" s="254" t="s">
        <v>138</v>
      </c>
      <c r="CG55" s="255">
        <v>36.79</v>
      </c>
      <c r="CH55" s="255">
        <v>28.68</v>
      </c>
    </row>
    <row r="56" spans="2:86" x14ac:dyDescent="0.2">
      <c r="CF56" s="254" t="s">
        <v>129</v>
      </c>
      <c r="CG56" s="255">
        <v>36.42</v>
      </c>
      <c r="CH56" s="255">
        <v>28.1</v>
      </c>
    </row>
    <row r="57" spans="2:86" x14ac:dyDescent="0.2">
      <c r="CF57" s="254" t="s">
        <v>77</v>
      </c>
      <c r="CG57" s="255">
        <v>36.409999999999997</v>
      </c>
      <c r="CH57" s="255">
        <v>27.38</v>
      </c>
    </row>
    <row r="58" spans="2:86" x14ac:dyDescent="0.2">
      <c r="CF58" s="254" t="s">
        <v>205</v>
      </c>
      <c r="CG58" s="255">
        <v>35.42</v>
      </c>
      <c r="CH58" s="255">
        <v>28</v>
      </c>
    </row>
    <row r="59" spans="2:86" x14ac:dyDescent="0.2">
      <c r="CF59" s="254" t="s">
        <v>134</v>
      </c>
      <c r="CG59" s="255">
        <v>35.049999999999997</v>
      </c>
      <c r="CH59" s="255">
        <v>26.7</v>
      </c>
    </row>
    <row r="60" spans="2:86" x14ac:dyDescent="0.2">
      <c r="CF60" s="254" t="s">
        <v>76</v>
      </c>
      <c r="CG60" s="255">
        <v>34.4</v>
      </c>
      <c r="CH60" s="255">
        <v>30.18</v>
      </c>
    </row>
    <row r="61" spans="2:86" x14ac:dyDescent="0.2">
      <c r="CF61" s="254" t="s">
        <v>190</v>
      </c>
      <c r="CG61" s="255">
        <v>32.68</v>
      </c>
      <c r="CH61" s="255">
        <v>23.76</v>
      </c>
    </row>
    <row r="62" spans="2:86" x14ac:dyDescent="0.2">
      <c r="CF62" s="256" t="s">
        <v>78</v>
      </c>
      <c r="CG62" s="257">
        <v>32.369999999999997</v>
      </c>
      <c r="CH62" s="257">
        <v>25.96</v>
      </c>
    </row>
    <row r="63" spans="2:86" x14ac:dyDescent="0.2">
      <c r="CF63" s="254" t="s">
        <v>208</v>
      </c>
      <c r="CG63" s="255">
        <v>31.89</v>
      </c>
      <c r="CH63" s="255">
        <v>27.18</v>
      </c>
    </row>
    <row r="64" spans="2:86" x14ac:dyDescent="0.2">
      <c r="CF64" s="277" t="s">
        <v>80</v>
      </c>
      <c r="CG64" s="278">
        <v>31.59</v>
      </c>
      <c r="CH64" s="278">
        <v>24.08</v>
      </c>
    </row>
    <row r="65" spans="84:86" x14ac:dyDescent="0.2">
      <c r="CF65" s="254" t="s">
        <v>79</v>
      </c>
      <c r="CG65" s="255">
        <v>30.99</v>
      </c>
      <c r="CH65" s="255">
        <v>25.31</v>
      </c>
    </row>
    <row r="66" spans="84:86" x14ac:dyDescent="0.2">
      <c r="CF66" s="254" t="s">
        <v>130</v>
      </c>
      <c r="CG66" s="255">
        <v>30.96</v>
      </c>
      <c r="CH66" s="255">
        <v>29.12</v>
      </c>
    </row>
    <row r="67" spans="84:86" x14ac:dyDescent="0.2">
      <c r="CF67" s="254" t="s">
        <v>131</v>
      </c>
      <c r="CG67" s="255">
        <v>30.61</v>
      </c>
      <c r="CH67" s="255">
        <v>21.72</v>
      </c>
    </row>
    <row r="68" spans="84:86" x14ac:dyDescent="0.2">
      <c r="CF68" s="254" t="s">
        <v>209</v>
      </c>
      <c r="CG68" s="255">
        <v>30.48</v>
      </c>
      <c r="CH68" s="255">
        <v>23.8</v>
      </c>
    </row>
    <row r="69" spans="84:86" x14ac:dyDescent="0.2">
      <c r="CF69" s="254" t="s">
        <v>207</v>
      </c>
      <c r="CG69" s="255">
        <v>30.32</v>
      </c>
      <c r="CH69" s="255">
        <v>25.28</v>
      </c>
    </row>
    <row r="70" spans="84:86" x14ac:dyDescent="0.2">
      <c r="CF70" s="254" t="s">
        <v>151</v>
      </c>
      <c r="CG70" s="255">
        <v>29.76</v>
      </c>
      <c r="CH70" s="255">
        <v>21.63</v>
      </c>
    </row>
    <row r="71" spans="84:86" x14ac:dyDescent="0.2">
      <c r="CF71" s="254" t="s">
        <v>147</v>
      </c>
      <c r="CG71" s="255">
        <v>29.68</v>
      </c>
      <c r="CH71" s="255">
        <v>27.77</v>
      </c>
    </row>
    <row r="72" spans="84:86" ht="13.5" thickBot="1" x14ac:dyDescent="0.25">
      <c r="CF72" s="254" t="s">
        <v>141</v>
      </c>
      <c r="CG72" s="255">
        <v>29.19</v>
      </c>
      <c r="CH72" s="255">
        <v>25.66</v>
      </c>
    </row>
    <row r="73" spans="84:86" ht="13.5" thickBot="1" x14ac:dyDescent="0.25">
      <c r="CF73" s="103" t="s">
        <v>210</v>
      </c>
      <c r="CG73" s="251">
        <v>34.86</v>
      </c>
      <c r="CH73" s="251">
        <v>28.46</v>
      </c>
    </row>
    <row r="84" spans="2:7" ht="18.75" x14ac:dyDescent="0.25">
      <c r="B84" s="560" t="s">
        <v>216</v>
      </c>
      <c r="C84" s="561"/>
      <c r="D84" s="561"/>
      <c r="E84" s="561"/>
      <c r="F84" s="561"/>
      <c r="G84" s="561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7" sqref="H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51" t="s">
        <v>121</v>
      </c>
    </row>
    <row r="3" spans="1:21" x14ac:dyDescent="0.2">
      <c r="G3" s="168"/>
      <c r="H3" s="168"/>
    </row>
    <row r="4" spans="1:21" ht="22.5" x14ac:dyDescent="0.3">
      <c r="B4" s="335" t="s">
        <v>248</v>
      </c>
    </row>
    <row r="5" spans="1:21" ht="15.75" x14ac:dyDescent="0.25">
      <c r="B5" s="336" t="s">
        <v>120</v>
      </c>
      <c r="F5" s="168"/>
      <c r="J5" s="55"/>
      <c r="L5" s="141"/>
      <c r="M5" s="141"/>
      <c r="N5" s="55"/>
      <c r="O5" s="55"/>
      <c r="P5" s="144"/>
      <c r="Q5" s="55"/>
      <c r="R5" s="55"/>
      <c r="S5" s="55"/>
    </row>
    <row r="6" spans="1:21" ht="27.75" thickBot="1" x14ac:dyDescent="0.4">
      <c r="B6" s="72" t="s">
        <v>117</v>
      </c>
      <c r="F6" s="55"/>
      <c r="G6" s="55"/>
    </row>
    <row r="7" spans="1:21" ht="14.25" x14ac:dyDescent="0.2">
      <c r="A7" s="228"/>
      <c r="B7" s="229"/>
      <c r="C7" s="57"/>
      <c r="D7" s="58" t="s">
        <v>99</v>
      </c>
      <c r="E7" s="59"/>
      <c r="F7" s="59"/>
      <c r="G7" s="59"/>
      <c r="H7" s="59"/>
      <c r="I7" s="60"/>
      <c r="J7" s="58" t="s">
        <v>100</v>
      </c>
      <c r="K7" s="59"/>
      <c r="L7" s="59"/>
      <c r="M7" s="59"/>
      <c r="N7" s="59"/>
      <c r="O7" s="60"/>
      <c r="P7" s="58" t="s">
        <v>119</v>
      </c>
      <c r="Q7" s="70"/>
      <c r="R7" s="106"/>
      <c r="S7" s="107"/>
    </row>
    <row r="8" spans="1:21" ht="14.25" x14ac:dyDescent="0.2">
      <c r="A8" s="228"/>
      <c r="B8" s="230" t="s">
        <v>101</v>
      </c>
      <c r="C8" s="61" t="s">
        <v>102</v>
      </c>
      <c r="D8" s="62" t="s">
        <v>103</v>
      </c>
      <c r="E8" s="62"/>
      <c r="F8" s="62" t="s">
        <v>156</v>
      </c>
      <c r="G8" s="62"/>
      <c r="H8" s="62" t="s">
        <v>104</v>
      </c>
      <c r="I8" s="63"/>
      <c r="J8" s="62" t="s">
        <v>103</v>
      </c>
      <c r="K8" s="62"/>
      <c r="L8" s="62" t="s">
        <v>156</v>
      </c>
      <c r="M8" s="62"/>
      <c r="N8" s="62" t="s">
        <v>104</v>
      </c>
      <c r="O8" s="63"/>
      <c r="P8" s="62" t="s">
        <v>103</v>
      </c>
      <c r="Q8" s="62"/>
      <c r="R8" s="108" t="s">
        <v>156</v>
      </c>
      <c r="S8" s="71"/>
    </row>
    <row r="9" spans="1:21" ht="13.5" thickBot="1" x14ac:dyDescent="0.25">
      <c r="A9" s="228"/>
      <c r="B9" s="231"/>
      <c r="C9" s="64"/>
      <c r="D9" s="159" t="s">
        <v>246</v>
      </c>
      <c r="E9" s="150" t="s">
        <v>247</v>
      </c>
      <c r="F9" s="149" t="s">
        <v>246</v>
      </c>
      <c r="G9" s="150" t="s">
        <v>247</v>
      </c>
      <c r="H9" s="152" t="s">
        <v>246</v>
      </c>
      <c r="I9" s="153" t="s">
        <v>247</v>
      </c>
      <c r="J9" s="161" t="s">
        <v>246</v>
      </c>
      <c r="K9" s="88" t="s">
        <v>247</v>
      </c>
      <c r="L9" s="109" t="s">
        <v>246</v>
      </c>
      <c r="M9" s="88" t="s">
        <v>247</v>
      </c>
      <c r="N9" s="87" t="s">
        <v>246</v>
      </c>
      <c r="O9" s="89" t="s">
        <v>247</v>
      </c>
      <c r="P9" s="161" t="s">
        <v>246</v>
      </c>
      <c r="Q9" s="88" t="s">
        <v>247</v>
      </c>
      <c r="R9" s="110" t="s">
        <v>246</v>
      </c>
      <c r="S9" s="90" t="s">
        <v>247</v>
      </c>
    </row>
    <row r="10" spans="1:21" ht="15.75" x14ac:dyDescent="0.25">
      <c r="A10" s="228"/>
      <c r="B10" s="234" t="s">
        <v>105</v>
      </c>
      <c r="C10" s="287"/>
      <c r="D10" s="266">
        <f t="shared" ref="D10:O10" si="0">SUM(D11:D16)</f>
        <v>1739949.027</v>
      </c>
      <c r="E10" s="151">
        <f t="shared" si="0"/>
        <v>1740238.6270000003</v>
      </c>
      <c r="F10" s="154">
        <f>SUM(F11:F16)</f>
        <v>7442530.6940000001</v>
      </c>
      <c r="G10" s="155">
        <f>SUM(G11:G16)</f>
        <v>7387261.5779999997</v>
      </c>
      <c r="H10" s="158">
        <f t="shared" si="0"/>
        <v>1195350.2340000002</v>
      </c>
      <c r="I10" s="162">
        <f t="shared" si="0"/>
        <v>1247474.727</v>
      </c>
      <c r="J10" s="160">
        <f t="shared" si="0"/>
        <v>739751.31799999997</v>
      </c>
      <c r="K10" s="138">
        <f t="shared" si="0"/>
        <v>733357.41800000006</v>
      </c>
      <c r="L10" s="139">
        <f t="shared" si="0"/>
        <v>3165338.9380000001</v>
      </c>
      <c r="M10" s="138">
        <f t="shared" si="0"/>
        <v>3113067.2300000004</v>
      </c>
      <c r="N10" s="140">
        <f t="shared" si="0"/>
        <v>488029.91</v>
      </c>
      <c r="O10" s="164">
        <f t="shared" si="0"/>
        <v>513164.96600000001</v>
      </c>
      <c r="P10" s="160">
        <f t="shared" ref="P10:Q10" si="1">SUM(P11:P16)</f>
        <v>1000197.709</v>
      </c>
      <c r="Q10" s="132">
        <f t="shared" si="1"/>
        <v>1006881.209</v>
      </c>
      <c r="R10" s="131">
        <f>SUM(R11:R16)</f>
        <v>4277191.7559999991</v>
      </c>
      <c r="S10" s="132">
        <f>SUM(S11:S16)</f>
        <v>4274194.3480000002</v>
      </c>
      <c r="T10" s="143"/>
      <c r="U10" s="250"/>
    </row>
    <row r="11" spans="1:21" x14ac:dyDescent="0.2">
      <c r="A11" s="228"/>
      <c r="B11" s="235" t="s">
        <v>106</v>
      </c>
      <c r="C11" s="288" t="s">
        <v>173</v>
      </c>
      <c r="D11" s="290">
        <v>346035.45</v>
      </c>
      <c r="E11" s="192">
        <v>329527.34499999997</v>
      </c>
      <c r="F11" s="111">
        <v>1479337.1710000001</v>
      </c>
      <c r="G11" s="66">
        <v>1399272.58</v>
      </c>
      <c r="H11" s="191">
        <v>557023.93700000003</v>
      </c>
      <c r="I11" s="193">
        <v>557916.527</v>
      </c>
      <c r="J11" s="191">
        <v>133631.17199999999</v>
      </c>
      <c r="K11" s="192">
        <v>132827.31400000001</v>
      </c>
      <c r="L11" s="111">
        <v>570794.549</v>
      </c>
      <c r="M11" s="66">
        <v>563896.804</v>
      </c>
      <c r="N11" s="191">
        <v>172639.73699999999</v>
      </c>
      <c r="O11" s="193">
        <v>190542.43</v>
      </c>
      <c r="P11" s="194">
        <f t="shared" ref="P11:P16" si="2">D11-J11</f>
        <v>212404.27800000002</v>
      </c>
      <c r="Q11" s="195">
        <f t="shared" ref="Q11:Q16" si="3">E11-K11</f>
        <v>196700.03099999996</v>
      </c>
      <c r="R11" s="112">
        <f t="shared" ref="R11:S16" si="4">F11-L11</f>
        <v>908542.62200000009</v>
      </c>
      <c r="S11" s="113">
        <f t="shared" si="4"/>
        <v>835375.77600000007</v>
      </c>
      <c r="T11" s="143"/>
      <c r="U11" s="250"/>
    </row>
    <row r="12" spans="1:21" x14ac:dyDescent="0.2">
      <c r="A12" s="228"/>
      <c r="B12" s="235" t="s">
        <v>107</v>
      </c>
      <c r="C12" s="288" t="s">
        <v>108</v>
      </c>
      <c r="D12" s="290">
        <v>225449.97099999999</v>
      </c>
      <c r="E12" s="192">
        <v>217130.78700000001</v>
      </c>
      <c r="F12" s="111">
        <v>965873.96600000001</v>
      </c>
      <c r="G12" s="66">
        <v>923698.32400000002</v>
      </c>
      <c r="H12" s="191">
        <v>108182.125</v>
      </c>
      <c r="I12" s="193">
        <v>138442.05600000001</v>
      </c>
      <c r="J12" s="191">
        <v>130604.716</v>
      </c>
      <c r="K12" s="192">
        <v>122104.439</v>
      </c>
      <c r="L12" s="111">
        <v>560282.93700000003</v>
      </c>
      <c r="M12" s="66">
        <v>518144.09399999998</v>
      </c>
      <c r="N12" s="191">
        <v>77929.297999999995</v>
      </c>
      <c r="O12" s="193">
        <v>83969.18</v>
      </c>
      <c r="P12" s="194">
        <f t="shared" si="2"/>
        <v>94845.25499999999</v>
      </c>
      <c r="Q12" s="195">
        <f t="shared" si="3"/>
        <v>95026.348000000013</v>
      </c>
      <c r="R12" s="112">
        <f t="shared" si="4"/>
        <v>405591.02899999998</v>
      </c>
      <c r="S12" s="113">
        <f t="shared" si="4"/>
        <v>405554.23000000004</v>
      </c>
      <c r="T12" s="143"/>
      <c r="U12" s="250"/>
    </row>
    <row r="13" spans="1:21" x14ac:dyDescent="0.2">
      <c r="A13" s="228"/>
      <c r="B13" s="235" t="s">
        <v>109</v>
      </c>
      <c r="C13" s="288" t="s">
        <v>110</v>
      </c>
      <c r="D13" s="290">
        <v>102160.621</v>
      </c>
      <c r="E13" s="192">
        <v>108536.042</v>
      </c>
      <c r="F13" s="111">
        <v>437192.64899999998</v>
      </c>
      <c r="G13" s="66">
        <v>460727.19500000001</v>
      </c>
      <c r="H13" s="191">
        <v>85068.650999999998</v>
      </c>
      <c r="I13" s="193">
        <v>88875.635999999999</v>
      </c>
      <c r="J13" s="191">
        <v>69794.724000000002</v>
      </c>
      <c r="K13" s="192">
        <v>69840.03</v>
      </c>
      <c r="L13" s="111">
        <v>298838.77</v>
      </c>
      <c r="M13" s="66">
        <v>296236.90500000003</v>
      </c>
      <c r="N13" s="191">
        <v>61252.038999999997</v>
      </c>
      <c r="O13" s="193">
        <v>62464.273000000001</v>
      </c>
      <c r="P13" s="194">
        <f t="shared" si="2"/>
        <v>32365.896999999997</v>
      </c>
      <c r="Q13" s="195">
        <f t="shared" si="3"/>
        <v>38696.012000000002</v>
      </c>
      <c r="R13" s="112">
        <f t="shared" si="4"/>
        <v>138353.87899999996</v>
      </c>
      <c r="S13" s="113">
        <f t="shared" si="4"/>
        <v>164490.28999999998</v>
      </c>
      <c r="T13" s="143"/>
      <c r="U13" s="250"/>
    </row>
    <row r="14" spans="1:21" x14ac:dyDescent="0.2">
      <c r="A14" s="228"/>
      <c r="B14" s="235" t="s">
        <v>111</v>
      </c>
      <c r="C14" s="288" t="s">
        <v>112</v>
      </c>
      <c r="D14" s="290">
        <v>190868.80900000001</v>
      </c>
      <c r="E14" s="192">
        <v>153325.54800000001</v>
      </c>
      <c r="F14" s="111">
        <v>816826.696</v>
      </c>
      <c r="G14" s="66">
        <v>651003.53500000003</v>
      </c>
      <c r="H14" s="191">
        <v>184309.503</v>
      </c>
      <c r="I14" s="193">
        <v>185371.71900000001</v>
      </c>
      <c r="J14" s="191">
        <v>43041.836000000003</v>
      </c>
      <c r="K14" s="192">
        <v>38153.436999999998</v>
      </c>
      <c r="L14" s="111">
        <v>183952.81200000001</v>
      </c>
      <c r="M14" s="66">
        <v>161759.47200000001</v>
      </c>
      <c r="N14" s="191">
        <v>81628.224000000002</v>
      </c>
      <c r="O14" s="193">
        <v>82679.698000000004</v>
      </c>
      <c r="P14" s="194">
        <f t="shared" si="2"/>
        <v>147826.973</v>
      </c>
      <c r="Q14" s="195">
        <f t="shared" si="3"/>
        <v>115172.111</v>
      </c>
      <c r="R14" s="112">
        <f t="shared" si="4"/>
        <v>632873.88399999996</v>
      </c>
      <c r="S14" s="113">
        <f t="shared" si="4"/>
        <v>489244.06300000002</v>
      </c>
      <c r="T14" s="143"/>
      <c r="U14" s="250"/>
    </row>
    <row r="15" spans="1:21" x14ac:dyDescent="0.2">
      <c r="A15" s="228"/>
      <c r="B15" s="235" t="s">
        <v>113</v>
      </c>
      <c r="C15" s="288" t="s">
        <v>114</v>
      </c>
      <c r="D15" s="290">
        <v>244585.03400000001</v>
      </c>
      <c r="E15" s="192">
        <v>276252.83600000001</v>
      </c>
      <c r="F15" s="111">
        <v>1044662.84</v>
      </c>
      <c r="G15" s="66">
        <v>1170942.3729999999</v>
      </c>
      <c r="H15" s="191">
        <v>52743.892999999996</v>
      </c>
      <c r="I15" s="193">
        <v>58138.267</v>
      </c>
      <c r="J15" s="191">
        <v>87983.894</v>
      </c>
      <c r="K15" s="192">
        <v>95530.274999999994</v>
      </c>
      <c r="L15" s="111">
        <v>376143.45500000002</v>
      </c>
      <c r="M15" s="66">
        <v>405619.28700000001</v>
      </c>
      <c r="N15" s="191">
        <v>16714.77</v>
      </c>
      <c r="O15" s="193">
        <v>17371.210999999999</v>
      </c>
      <c r="P15" s="194">
        <f t="shared" si="2"/>
        <v>156601.14000000001</v>
      </c>
      <c r="Q15" s="195">
        <f t="shared" si="3"/>
        <v>180722.56100000002</v>
      </c>
      <c r="R15" s="112">
        <f t="shared" si="4"/>
        <v>668519.38500000001</v>
      </c>
      <c r="S15" s="113">
        <f t="shared" si="4"/>
        <v>765323.08599999989</v>
      </c>
      <c r="T15" s="143"/>
      <c r="U15" s="250"/>
    </row>
    <row r="16" spans="1:21" ht="13.5" thickBot="1" x14ac:dyDescent="0.25">
      <c r="A16" s="228"/>
      <c r="B16" s="236" t="s">
        <v>115</v>
      </c>
      <c r="C16" s="289" t="s">
        <v>116</v>
      </c>
      <c r="D16" s="291">
        <v>630849.14199999999</v>
      </c>
      <c r="E16" s="200">
        <v>655466.06900000002</v>
      </c>
      <c r="F16" s="114">
        <v>2698637.372</v>
      </c>
      <c r="G16" s="68">
        <v>2781617.571</v>
      </c>
      <c r="H16" s="199">
        <v>208022.125</v>
      </c>
      <c r="I16" s="201">
        <v>218730.522</v>
      </c>
      <c r="J16" s="199">
        <v>274694.97600000002</v>
      </c>
      <c r="K16" s="200">
        <v>274901.92300000001</v>
      </c>
      <c r="L16" s="114">
        <v>1175326.415</v>
      </c>
      <c r="M16" s="68">
        <v>1167410.6680000001</v>
      </c>
      <c r="N16" s="199">
        <v>77865.842000000004</v>
      </c>
      <c r="O16" s="201">
        <v>76138.173999999999</v>
      </c>
      <c r="P16" s="202">
        <f t="shared" si="2"/>
        <v>356154.16599999997</v>
      </c>
      <c r="Q16" s="203">
        <f t="shared" si="3"/>
        <v>380564.14600000001</v>
      </c>
      <c r="R16" s="115">
        <f t="shared" si="4"/>
        <v>1523310.9569999999</v>
      </c>
      <c r="S16" s="116">
        <f t="shared" si="4"/>
        <v>1614206.9029999999</v>
      </c>
      <c r="U16" s="250"/>
    </row>
    <row r="17" spans="1:19" x14ac:dyDescent="0.2">
      <c r="E17" s="133"/>
      <c r="G17" s="133"/>
      <c r="H17" s="133"/>
      <c r="I17" s="133"/>
      <c r="L17" s="133"/>
      <c r="M17" s="133"/>
      <c r="N17" s="133"/>
      <c r="O17" s="133"/>
      <c r="R17" s="216"/>
    </row>
    <row r="18" spans="1:19" ht="27.75" thickBot="1" x14ac:dyDescent="0.4">
      <c r="B18" s="72" t="s">
        <v>244</v>
      </c>
      <c r="G18" s="133"/>
      <c r="I18" s="133"/>
      <c r="L18" s="133"/>
    </row>
    <row r="19" spans="1:19" ht="14.25" x14ac:dyDescent="0.2">
      <c r="A19" s="228"/>
      <c r="B19" s="229"/>
      <c r="C19" s="117"/>
      <c r="D19" s="58" t="s">
        <v>99</v>
      </c>
      <c r="E19" s="59"/>
      <c r="F19" s="59"/>
      <c r="G19" s="59"/>
      <c r="H19" s="59"/>
      <c r="I19" s="60"/>
      <c r="J19" s="58" t="s">
        <v>100</v>
      </c>
      <c r="K19" s="59"/>
      <c r="L19" s="59"/>
      <c r="M19" s="59"/>
      <c r="N19" s="59"/>
      <c r="O19" s="60"/>
      <c r="P19" s="167" t="s">
        <v>119</v>
      </c>
      <c r="Q19" s="70"/>
      <c r="R19" s="106"/>
      <c r="S19" s="107"/>
    </row>
    <row r="20" spans="1:19" ht="14.25" x14ac:dyDescent="0.2">
      <c r="A20" s="228"/>
      <c r="B20" s="230" t="s">
        <v>101</v>
      </c>
      <c r="C20" s="118" t="s">
        <v>102</v>
      </c>
      <c r="D20" s="62" t="s">
        <v>103</v>
      </c>
      <c r="E20" s="62"/>
      <c r="F20" s="62" t="s">
        <v>156</v>
      </c>
      <c r="G20" s="62"/>
      <c r="H20" s="62" t="s">
        <v>104</v>
      </c>
      <c r="I20" s="63"/>
      <c r="J20" s="62" t="s">
        <v>103</v>
      </c>
      <c r="K20" s="62"/>
      <c r="L20" s="62" t="s">
        <v>156</v>
      </c>
      <c r="M20" s="62"/>
      <c r="N20" s="62" t="s">
        <v>104</v>
      </c>
      <c r="O20" s="63"/>
      <c r="P20" s="108" t="s">
        <v>103</v>
      </c>
      <c r="Q20" s="62"/>
      <c r="R20" s="108" t="s">
        <v>156</v>
      </c>
      <c r="S20" s="71"/>
    </row>
    <row r="21" spans="1:19" ht="13.5" thickBot="1" x14ac:dyDescent="0.25">
      <c r="A21" s="228"/>
      <c r="B21" s="231"/>
      <c r="C21" s="119"/>
      <c r="D21" s="159" t="s">
        <v>246</v>
      </c>
      <c r="E21" s="150" t="s">
        <v>247</v>
      </c>
      <c r="F21" s="149" t="s">
        <v>246</v>
      </c>
      <c r="G21" s="150" t="s">
        <v>247</v>
      </c>
      <c r="H21" s="152" t="s">
        <v>246</v>
      </c>
      <c r="I21" s="153" t="s">
        <v>247</v>
      </c>
      <c r="J21" s="161" t="s">
        <v>246</v>
      </c>
      <c r="K21" s="88" t="s">
        <v>247</v>
      </c>
      <c r="L21" s="109" t="s">
        <v>246</v>
      </c>
      <c r="M21" s="88" t="s">
        <v>247</v>
      </c>
      <c r="N21" s="87" t="s">
        <v>246</v>
      </c>
      <c r="O21" s="89" t="s">
        <v>247</v>
      </c>
      <c r="P21" s="159" t="s">
        <v>246</v>
      </c>
      <c r="Q21" s="150" t="s">
        <v>247</v>
      </c>
      <c r="R21" s="292" t="s">
        <v>246</v>
      </c>
      <c r="S21" s="293" t="s">
        <v>247</v>
      </c>
    </row>
    <row r="22" spans="1:19" ht="15.75" x14ac:dyDescent="0.25">
      <c r="A22" s="228"/>
      <c r="B22" s="234" t="s">
        <v>105</v>
      </c>
      <c r="C22" s="163"/>
      <c r="D22" s="160">
        <f t="shared" ref="D22:S22" si="5">SUM(D23:D28)</f>
        <v>165012.47099999999</v>
      </c>
      <c r="E22" s="138">
        <f t="shared" si="5"/>
        <v>157578.185</v>
      </c>
      <c r="F22" s="139">
        <f t="shared" si="5"/>
        <v>705689.21100000001</v>
      </c>
      <c r="G22" s="138">
        <f t="shared" si="5"/>
        <v>667619.54099999997</v>
      </c>
      <c r="H22" s="140">
        <f t="shared" si="5"/>
        <v>70405.322999999989</v>
      </c>
      <c r="I22" s="164">
        <f t="shared" si="5"/>
        <v>86013.540999999997</v>
      </c>
      <c r="J22" s="160">
        <f t="shared" si="5"/>
        <v>91555.750999999989</v>
      </c>
      <c r="K22" s="138">
        <f t="shared" si="5"/>
        <v>94315.339000000007</v>
      </c>
      <c r="L22" s="139">
        <f>SUM(L23:L28)</f>
        <v>391887.26</v>
      </c>
      <c r="M22" s="138">
        <f>SUM(M23:M28)</f>
        <v>400150.79199999996</v>
      </c>
      <c r="N22" s="140">
        <f t="shared" si="5"/>
        <v>29150.578000000001</v>
      </c>
      <c r="O22" s="151">
        <f t="shared" si="5"/>
        <v>28809.813999999998</v>
      </c>
      <c r="P22" s="298">
        <f t="shared" si="5"/>
        <v>73456.72</v>
      </c>
      <c r="Q22" s="299">
        <f t="shared" si="5"/>
        <v>63262.846000000005</v>
      </c>
      <c r="R22" s="300">
        <f t="shared" si="5"/>
        <v>313801.951</v>
      </c>
      <c r="S22" s="301">
        <f t="shared" si="5"/>
        <v>267468.74899999995</v>
      </c>
    </row>
    <row r="23" spans="1:19" x14ac:dyDescent="0.2">
      <c r="A23" s="228"/>
      <c r="B23" s="235" t="s">
        <v>106</v>
      </c>
      <c r="C23" s="190" t="s">
        <v>173</v>
      </c>
      <c r="D23" s="191">
        <v>3877.1729999999998</v>
      </c>
      <c r="E23" s="192">
        <v>2700.7939999999999</v>
      </c>
      <c r="F23" s="65">
        <v>16533.022000000001</v>
      </c>
      <c r="G23" s="66">
        <v>11512.687</v>
      </c>
      <c r="H23" s="191">
        <v>7023.3670000000002</v>
      </c>
      <c r="I23" s="193">
        <v>2368.913</v>
      </c>
      <c r="J23" s="136">
        <v>1523.066</v>
      </c>
      <c r="K23" s="66">
        <v>1491.9280000000001</v>
      </c>
      <c r="L23" s="111">
        <v>6556.4070000000002</v>
      </c>
      <c r="M23" s="66">
        <v>6284.5559999999996</v>
      </c>
      <c r="N23" s="65">
        <v>2506.6219999999998</v>
      </c>
      <c r="O23" s="269">
        <v>1124.0060000000001</v>
      </c>
      <c r="P23" s="294">
        <f t="shared" ref="P23:S28" si="6">D23-J23</f>
        <v>2354.107</v>
      </c>
      <c r="Q23" s="295">
        <f t="shared" si="6"/>
        <v>1208.8659999999998</v>
      </c>
      <c r="R23" s="296">
        <f t="shared" si="6"/>
        <v>9976.6150000000016</v>
      </c>
      <c r="S23" s="297">
        <f t="shared" si="6"/>
        <v>5228.1310000000003</v>
      </c>
    </row>
    <row r="24" spans="1:19" x14ac:dyDescent="0.2">
      <c r="A24" s="228"/>
      <c r="B24" s="235" t="s">
        <v>107</v>
      </c>
      <c r="C24" s="190" t="s">
        <v>108</v>
      </c>
      <c r="D24" s="191">
        <v>26397.909</v>
      </c>
      <c r="E24" s="192">
        <v>19346.643</v>
      </c>
      <c r="F24" s="65">
        <v>113832.253</v>
      </c>
      <c r="G24" s="66">
        <v>82319.494000000006</v>
      </c>
      <c r="H24" s="191">
        <v>7755.1130000000003</v>
      </c>
      <c r="I24" s="193">
        <v>13295.950999999999</v>
      </c>
      <c r="J24" s="136">
        <v>13091.75</v>
      </c>
      <c r="K24" s="66">
        <v>12868.147999999999</v>
      </c>
      <c r="L24" s="111">
        <v>56318.135000000002</v>
      </c>
      <c r="M24" s="66">
        <v>54473.838000000003</v>
      </c>
      <c r="N24" s="65">
        <v>5788.4269999999997</v>
      </c>
      <c r="O24" s="269">
        <v>6321.5230000000001</v>
      </c>
      <c r="P24" s="267">
        <f t="shared" ref="P24:P26" si="7">D24-J24</f>
        <v>13306.159</v>
      </c>
      <c r="Q24" s="240">
        <f t="shared" ref="Q24:Q26" si="8">E24-K24</f>
        <v>6478.4950000000008</v>
      </c>
      <c r="R24" s="242">
        <f t="shared" si="6"/>
        <v>57514.117999999995</v>
      </c>
      <c r="S24" s="113">
        <f t="shared" si="6"/>
        <v>27845.656000000003</v>
      </c>
    </row>
    <row r="25" spans="1:19" x14ac:dyDescent="0.2">
      <c r="A25" s="228"/>
      <c r="B25" s="235" t="s">
        <v>109</v>
      </c>
      <c r="C25" s="190" t="s">
        <v>110</v>
      </c>
      <c r="D25" s="191">
        <v>1420.809</v>
      </c>
      <c r="E25" s="192">
        <v>4314.9179999999997</v>
      </c>
      <c r="F25" s="65">
        <v>6096.299</v>
      </c>
      <c r="G25" s="66">
        <v>18329.387999999999</v>
      </c>
      <c r="H25" s="191">
        <v>975.71799999999996</v>
      </c>
      <c r="I25" s="193">
        <v>2783.1190000000001</v>
      </c>
      <c r="J25" s="136">
        <v>311.64299999999997</v>
      </c>
      <c r="K25" s="66">
        <v>166.89699999999999</v>
      </c>
      <c r="L25" s="111">
        <v>1324.345</v>
      </c>
      <c r="M25" s="66">
        <v>705.54300000000001</v>
      </c>
      <c r="N25" s="65">
        <v>163.495</v>
      </c>
      <c r="O25" s="269">
        <v>59.244</v>
      </c>
      <c r="P25" s="267">
        <f t="shared" si="7"/>
        <v>1109.1659999999999</v>
      </c>
      <c r="Q25" s="240">
        <f t="shared" si="8"/>
        <v>4148.0209999999997</v>
      </c>
      <c r="R25" s="242">
        <f t="shared" si="6"/>
        <v>4771.9539999999997</v>
      </c>
      <c r="S25" s="113">
        <f t="shared" si="6"/>
        <v>17623.844999999998</v>
      </c>
    </row>
    <row r="26" spans="1:19" x14ac:dyDescent="0.2">
      <c r="A26" s="228"/>
      <c r="B26" s="235" t="s">
        <v>111</v>
      </c>
      <c r="C26" s="190" t="s">
        <v>112</v>
      </c>
      <c r="D26" s="191">
        <v>58942.220999999998</v>
      </c>
      <c r="E26" s="192">
        <v>50769.826999999997</v>
      </c>
      <c r="F26" s="65">
        <v>252014.98</v>
      </c>
      <c r="G26" s="66">
        <v>215601.685</v>
      </c>
      <c r="H26" s="191">
        <v>36112.544000000002</v>
      </c>
      <c r="I26" s="193">
        <v>47627.099000000002</v>
      </c>
      <c r="J26" s="136">
        <v>7332.3040000000001</v>
      </c>
      <c r="K26" s="66">
        <v>5252.0309999999999</v>
      </c>
      <c r="L26" s="111">
        <v>31394.877</v>
      </c>
      <c r="M26" s="66">
        <v>22316.44</v>
      </c>
      <c r="N26" s="65">
        <v>4068.3029999999999</v>
      </c>
      <c r="O26" s="269">
        <v>2879.5940000000001</v>
      </c>
      <c r="P26" s="267">
        <f t="shared" si="7"/>
        <v>51609.917000000001</v>
      </c>
      <c r="Q26" s="240">
        <f t="shared" si="8"/>
        <v>45517.795999999995</v>
      </c>
      <c r="R26" s="242">
        <f t="shared" si="6"/>
        <v>220620.103</v>
      </c>
      <c r="S26" s="113">
        <f t="shared" si="6"/>
        <v>193285.245</v>
      </c>
    </row>
    <row r="27" spans="1:19" x14ac:dyDescent="0.2">
      <c r="A27" s="228"/>
      <c r="B27" s="235" t="s">
        <v>113</v>
      </c>
      <c r="C27" s="190" t="s">
        <v>114</v>
      </c>
      <c r="D27" s="191">
        <v>52408.555</v>
      </c>
      <c r="E27" s="192">
        <v>61633.074000000001</v>
      </c>
      <c r="F27" s="65">
        <v>223246.01199999999</v>
      </c>
      <c r="G27" s="66">
        <v>260132.99799999999</v>
      </c>
      <c r="H27" s="191">
        <v>11159.398999999999</v>
      </c>
      <c r="I27" s="193">
        <v>13227.901</v>
      </c>
      <c r="J27" s="136">
        <v>31761.649000000001</v>
      </c>
      <c r="K27" s="66">
        <v>38453.279000000002</v>
      </c>
      <c r="L27" s="111">
        <v>135740.97399999999</v>
      </c>
      <c r="M27" s="66">
        <v>163079.22399999999</v>
      </c>
      <c r="N27" s="65">
        <v>5475.3680000000004</v>
      </c>
      <c r="O27" s="269">
        <v>6828.3620000000001</v>
      </c>
      <c r="P27" s="267">
        <f t="shared" si="6"/>
        <v>20646.905999999999</v>
      </c>
      <c r="Q27" s="240">
        <f t="shared" si="6"/>
        <v>23179.794999999998</v>
      </c>
      <c r="R27" s="242">
        <f t="shared" si="6"/>
        <v>87505.038</v>
      </c>
      <c r="S27" s="113">
        <f t="shared" si="6"/>
        <v>97053.774000000005</v>
      </c>
    </row>
    <row r="28" spans="1:19" ht="13.5" thickBot="1" x14ac:dyDescent="0.25">
      <c r="A28" s="228"/>
      <c r="B28" s="236" t="s">
        <v>115</v>
      </c>
      <c r="C28" s="198" t="s">
        <v>116</v>
      </c>
      <c r="D28" s="199">
        <v>21965.804</v>
      </c>
      <c r="E28" s="200">
        <v>18812.929</v>
      </c>
      <c r="F28" s="67">
        <v>93966.645000000004</v>
      </c>
      <c r="G28" s="68">
        <v>79723.289000000004</v>
      </c>
      <c r="H28" s="199">
        <v>7379.1819999999998</v>
      </c>
      <c r="I28" s="201">
        <v>6710.558</v>
      </c>
      <c r="J28" s="137">
        <v>37535.339</v>
      </c>
      <c r="K28" s="68">
        <v>36083.055999999997</v>
      </c>
      <c r="L28" s="114">
        <v>160552.522</v>
      </c>
      <c r="M28" s="68">
        <v>153291.19099999999</v>
      </c>
      <c r="N28" s="67">
        <v>11148.362999999999</v>
      </c>
      <c r="O28" s="270">
        <v>11597.084999999999</v>
      </c>
      <c r="P28" s="268">
        <f t="shared" ref="P28" si="9">D28-J28</f>
        <v>-15569.535</v>
      </c>
      <c r="Q28" s="241">
        <f t="shared" ref="Q28" si="10">E28-K28</f>
        <v>-17270.126999999997</v>
      </c>
      <c r="R28" s="243">
        <f t="shared" si="6"/>
        <v>-66585.876999999993</v>
      </c>
      <c r="S28" s="116">
        <f t="shared" si="6"/>
        <v>-73567.901999999987</v>
      </c>
    </row>
    <row r="29" spans="1:19" x14ac:dyDescent="0.2">
      <c r="G29" s="133"/>
      <c r="H29" s="133"/>
    </row>
    <row r="30" spans="1:19" ht="27" customHeight="1" thickBot="1" x14ac:dyDescent="0.4">
      <c r="B30" s="72" t="s">
        <v>162</v>
      </c>
      <c r="G30" s="133"/>
    </row>
    <row r="31" spans="1:19" ht="14.25" x14ac:dyDescent="0.2">
      <c r="A31" s="228"/>
      <c r="B31" s="229"/>
      <c r="C31" s="117"/>
      <c r="D31" s="58" t="s">
        <v>99</v>
      </c>
      <c r="E31" s="59"/>
      <c r="F31" s="59"/>
      <c r="G31" s="59"/>
      <c r="H31" s="59"/>
      <c r="I31" s="60"/>
      <c r="J31" s="58" t="s">
        <v>100</v>
      </c>
      <c r="K31" s="59"/>
      <c r="L31" s="59"/>
      <c r="M31" s="59"/>
      <c r="N31" s="59"/>
      <c r="O31" s="60"/>
      <c r="P31" s="58" t="s">
        <v>119</v>
      </c>
      <c r="Q31" s="70"/>
      <c r="R31" s="106"/>
      <c r="S31" s="107"/>
    </row>
    <row r="32" spans="1:19" ht="14.25" x14ac:dyDescent="0.2">
      <c r="A32" s="228"/>
      <c r="B32" s="230" t="s">
        <v>101</v>
      </c>
      <c r="C32" s="118" t="s">
        <v>102</v>
      </c>
      <c r="D32" s="62" t="s">
        <v>103</v>
      </c>
      <c r="E32" s="62"/>
      <c r="F32" s="62" t="s">
        <v>156</v>
      </c>
      <c r="G32" s="62"/>
      <c r="H32" s="62" t="s">
        <v>104</v>
      </c>
      <c r="I32" s="63"/>
      <c r="J32" s="62" t="s">
        <v>103</v>
      </c>
      <c r="K32" s="62"/>
      <c r="L32" s="62" t="s">
        <v>156</v>
      </c>
      <c r="M32" s="62"/>
      <c r="N32" s="62" t="s">
        <v>104</v>
      </c>
      <c r="O32" s="63"/>
      <c r="P32" s="62" t="s">
        <v>103</v>
      </c>
      <c r="Q32" s="62"/>
      <c r="R32" s="108" t="s">
        <v>156</v>
      </c>
      <c r="S32" s="71"/>
    </row>
    <row r="33" spans="1:21" ht="13.5" thickBot="1" x14ac:dyDescent="0.25">
      <c r="A33" s="228"/>
      <c r="B33" s="231"/>
      <c r="C33" s="119"/>
      <c r="D33" s="159" t="s">
        <v>246</v>
      </c>
      <c r="E33" s="150" t="s">
        <v>247</v>
      </c>
      <c r="F33" s="149" t="s">
        <v>246</v>
      </c>
      <c r="G33" s="150" t="s">
        <v>247</v>
      </c>
      <c r="H33" s="152" t="s">
        <v>246</v>
      </c>
      <c r="I33" s="153" t="s">
        <v>247</v>
      </c>
      <c r="J33" s="161" t="s">
        <v>246</v>
      </c>
      <c r="K33" s="88" t="s">
        <v>247</v>
      </c>
      <c r="L33" s="109" t="s">
        <v>246</v>
      </c>
      <c r="M33" s="88" t="s">
        <v>247</v>
      </c>
      <c r="N33" s="87" t="s">
        <v>246</v>
      </c>
      <c r="O33" s="89" t="s">
        <v>247</v>
      </c>
      <c r="P33" s="161" t="s">
        <v>246</v>
      </c>
      <c r="Q33" s="88" t="s">
        <v>247</v>
      </c>
      <c r="R33" s="110" t="s">
        <v>246</v>
      </c>
      <c r="S33" s="90" t="s">
        <v>247</v>
      </c>
      <c r="T33" s="260"/>
    </row>
    <row r="34" spans="1:21" ht="15.75" x14ac:dyDescent="0.25">
      <c r="A34" s="228"/>
      <c r="B34" s="234" t="s">
        <v>105</v>
      </c>
      <c r="C34" s="163"/>
      <c r="D34" s="160">
        <f t="shared" ref="D34:S34" si="11">SUM(D35:D40)</f>
        <v>385848.09399999998</v>
      </c>
      <c r="E34" s="138">
        <f t="shared" si="11"/>
        <v>380191.48800000001</v>
      </c>
      <c r="F34" s="139">
        <f t="shared" si="11"/>
        <v>1649067.9249999998</v>
      </c>
      <c r="G34" s="138">
        <f t="shared" si="11"/>
        <v>1614774.3590000002</v>
      </c>
      <c r="H34" s="140">
        <f t="shared" si="11"/>
        <v>470255.53299999994</v>
      </c>
      <c r="I34" s="164">
        <f t="shared" si="11"/>
        <v>467694.57700000005</v>
      </c>
      <c r="J34" s="160">
        <f t="shared" si="11"/>
        <v>268631.29499999998</v>
      </c>
      <c r="K34" s="138">
        <f t="shared" si="11"/>
        <v>256623.891</v>
      </c>
      <c r="L34" s="139">
        <f t="shared" si="11"/>
        <v>1150016.831</v>
      </c>
      <c r="M34" s="138">
        <f t="shared" si="11"/>
        <v>1089120.7050000001</v>
      </c>
      <c r="N34" s="140">
        <f t="shared" si="11"/>
        <v>162105.87400000001</v>
      </c>
      <c r="O34" s="151">
        <f t="shared" si="11"/>
        <v>165447.03</v>
      </c>
      <c r="P34" s="266">
        <f t="shared" si="11"/>
        <v>117216.79900000003</v>
      </c>
      <c r="Q34" s="132">
        <f t="shared" si="11"/>
        <v>123567.59699999999</v>
      </c>
      <c r="R34" s="131">
        <f t="shared" si="11"/>
        <v>499051.09399999987</v>
      </c>
      <c r="S34" s="132">
        <f t="shared" si="11"/>
        <v>525653.6540000001</v>
      </c>
      <c r="T34" s="260"/>
    </row>
    <row r="35" spans="1:21" x14ac:dyDescent="0.2">
      <c r="A35" s="228"/>
      <c r="B35" s="235" t="s">
        <v>106</v>
      </c>
      <c r="C35" s="190" t="s">
        <v>173</v>
      </c>
      <c r="D35" s="191">
        <v>226876.90100000001</v>
      </c>
      <c r="E35" s="192">
        <v>211015.41800000001</v>
      </c>
      <c r="F35" s="111">
        <v>970044.92799999996</v>
      </c>
      <c r="G35" s="66">
        <v>896442.86</v>
      </c>
      <c r="H35" s="191">
        <v>378438.33</v>
      </c>
      <c r="I35" s="193">
        <v>378400.32</v>
      </c>
      <c r="J35" s="225">
        <v>25653.109</v>
      </c>
      <c r="K35" s="192">
        <v>30832.651000000002</v>
      </c>
      <c r="L35" s="111">
        <v>109777.876</v>
      </c>
      <c r="M35" s="66">
        <v>130706.07799999999</v>
      </c>
      <c r="N35" s="191">
        <v>31519.888999999999</v>
      </c>
      <c r="O35" s="264">
        <v>36159.923999999999</v>
      </c>
      <c r="P35" s="267">
        <f t="shared" ref="P35:P40" si="12">D35-J35</f>
        <v>201223.79200000002</v>
      </c>
      <c r="Q35" s="195">
        <f t="shared" ref="Q35:Q40" si="13">E35-K35</f>
        <v>180182.76699999999</v>
      </c>
      <c r="R35" s="112">
        <f t="shared" ref="R35:R40" si="14">F35-L35</f>
        <v>860267.05199999991</v>
      </c>
      <c r="S35" s="113">
        <f t="shared" ref="S35:S40" si="15">G35-M35</f>
        <v>765736.78200000001</v>
      </c>
      <c r="T35" s="260"/>
      <c r="U35" s="216"/>
    </row>
    <row r="36" spans="1:21" x14ac:dyDescent="0.2">
      <c r="A36" s="228"/>
      <c r="B36" s="235" t="s">
        <v>107</v>
      </c>
      <c r="C36" s="190" t="s">
        <v>108</v>
      </c>
      <c r="D36" s="191">
        <v>20221.081999999999</v>
      </c>
      <c r="E36" s="192">
        <v>22045.987000000001</v>
      </c>
      <c r="F36" s="111">
        <v>86219.966</v>
      </c>
      <c r="G36" s="66">
        <v>93907.218999999997</v>
      </c>
      <c r="H36" s="191">
        <v>11149.718000000001</v>
      </c>
      <c r="I36" s="193">
        <v>13048.305</v>
      </c>
      <c r="J36" s="225">
        <v>70137.464999999997</v>
      </c>
      <c r="K36" s="192">
        <v>54967.483999999997</v>
      </c>
      <c r="L36" s="111">
        <v>300557.03700000001</v>
      </c>
      <c r="M36" s="66">
        <v>232803.64</v>
      </c>
      <c r="N36" s="191">
        <v>49585.900999999998</v>
      </c>
      <c r="O36" s="264">
        <v>50593.165000000001</v>
      </c>
      <c r="P36" s="267">
        <f t="shared" si="12"/>
        <v>-49916.383000000002</v>
      </c>
      <c r="Q36" s="195">
        <f t="shared" si="13"/>
        <v>-32921.496999999996</v>
      </c>
      <c r="R36" s="112">
        <f t="shared" si="14"/>
        <v>-214337.071</v>
      </c>
      <c r="S36" s="113">
        <f t="shared" si="15"/>
        <v>-138896.42100000003</v>
      </c>
    </row>
    <row r="37" spans="1:21" x14ac:dyDescent="0.2">
      <c r="A37" s="228"/>
      <c r="B37" s="235" t="s">
        <v>109</v>
      </c>
      <c r="C37" s="190" t="s">
        <v>110</v>
      </c>
      <c r="D37" s="191">
        <v>7459.232</v>
      </c>
      <c r="E37" s="192">
        <v>7163.6229999999996</v>
      </c>
      <c r="F37" s="111">
        <v>31929.455000000002</v>
      </c>
      <c r="G37" s="66">
        <v>30410.327000000001</v>
      </c>
      <c r="H37" s="191">
        <v>6594.3990000000003</v>
      </c>
      <c r="I37" s="193">
        <v>6499.8980000000001</v>
      </c>
      <c r="J37" s="225">
        <v>34078.805999999997</v>
      </c>
      <c r="K37" s="192">
        <v>34860.71</v>
      </c>
      <c r="L37" s="111">
        <v>145840.93100000001</v>
      </c>
      <c r="M37" s="66">
        <v>147880.24799999999</v>
      </c>
      <c r="N37" s="191">
        <v>30412.548999999999</v>
      </c>
      <c r="O37" s="264">
        <v>32768.069000000003</v>
      </c>
      <c r="P37" s="267">
        <f t="shared" si="12"/>
        <v>-26619.573999999997</v>
      </c>
      <c r="Q37" s="195">
        <f t="shared" si="13"/>
        <v>-27697.087</v>
      </c>
      <c r="R37" s="112">
        <f t="shared" si="14"/>
        <v>-113911.47600000001</v>
      </c>
      <c r="S37" s="113">
        <f t="shared" si="15"/>
        <v>-117469.92099999999</v>
      </c>
      <c r="T37" s="260"/>
    </row>
    <row r="38" spans="1:21" x14ac:dyDescent="0.2">
      <c r="A38" s="228"/>
      <c r="B38" s="235" t="s">
        <v>111</v>
      </c>
      <c r="C38" s="190" t="s">
        <v>112</v>
      </c>
      <c r="D38" s="191">
        <v>14126.177</v>
      </c>
      <c r="E38" s="192">
        <v>9418.7639999999992</v>
      </c>
      <c r="F38" s="111">
        <v>60298.841999999997</v>
      </c>
      <c r="G38" s="66">
        <v>39966.065000000002</v>
      </c>
      <c r="H38" s="191">
        <v>33474.091999999997</v>
      </c>
      <c r="I38" s="193">
        <v>26185.802</v>
      </c>
      <c r="J38" s="225">
        <v>10125.695</v>
      </c>
      <c r="K38" s="192">
        <v>9653.4989999999998</v>
      </c>
      <c r="L38" s="111">
        <v>43352.529000000002</v>
      </c>
      <c r="M38" s="66">
        <v>40911.254000000001</v>
      </c>
      <c r="N38" s="191">
        <v>11607.786</v>
      </c>
      <c r="O38" s="264">
        <v>10977.588</v>
      </c>
      <c r="P38" s="267">
        <f t="shared" si="12"/>
        <v>4000.482</v>
      </c>
      <c r="Q38" s="195">
        <f t="shared" si="13"/>
        <v>-234.73500000000058</v>
      </c>
      <c r="R38" s="112">
        <f t="shared" si="14"/>
        <v>16946.312999999995</v>
      </c>
      <c r="S38" s="113">
        <f t="shared" si="15"/>
        <v>-945.18899999999849</v>
      </c>
      <c r="T38" s="260"/>
    </row>
    <row r="39" spans="1:21" x14ac:dyDescent="0.2">
      <c r="A39" s="228"/>
      <c r="B39" s="235" t="s">
        <v>113</v>
      </c>
      <c r="C39" s="190" t="s">
        <v>114</v>
      </c>
      <c r="D39" s="191">
        <v>36903.425000000003</v>
      </c>
      <c r="E39" s="192">
        <v>41058.821000000004</v>
      </c>
      <c r="F39" s="111">
        <v>157418.78200000001</v>
      </c>
      <c r="G39" s="66">
        <v>174030.122</v>
      </c>
      <c r="H39" s="191">
        <v>9414.5079999999998</v>
      </c>
      <c r="I39" s="193">
        <v>9235.6669999999995</v>
      </c>
      <c r="J39" s="225">
        <v>29183.647000000001</v>
      </c>
      <c r="K39" s="192">
        <v>29795.016</v>
      </c>
      <c r="L39" s="111">
        <v>124749.91099999999</v>
      </c>
      <c r="M39" s="66">
        <v>126938.985</v>
      </c>
      <c r="N39" s="191">
        <v>5733.2539999999999</v>
      </c>
      <c r="O39" s="264">
        <v>5237.1750000000002</v>
      </c>
      <c r="P39" s="267">
        <f t="shared" si="12"/>
        <v>7719.7780000000021</v>
      </c>
      <c r="Q39" s="195">
        <f t="shared" si="13"/>
        <v>11263.805000000004</v>
      </c>
      <c r="R39" s="112">
        <f t="shared" si="14"/>
        <v>32668.871000000014</v>
      </c>
      <c r="S39" s="113">
        <f t="shared" si="15"/>
        <v>47091.137000000002</v>
      </c>
    </row>
    <row r="40" spans="1:21" ht="13.5" thickBot="1" x14ac:dyDescent="0.25">
      <c r="A40" s="228"/>
      <c r="B40" s="236" t="s">
        <v>115</v>
      </c>
      <c r="C40" s="198" t="s">
        <v>116</v>
      </c>
      <c r="D40" s="199">
        <v>80261.277000000002</v>
      </c>
      <c r="E40" s="200">
        <v>89488.875</v>
      </c>
      <c r="F40" s="114">
        <v>343155.95199999999</v>
      </c>
      <c r="G40" s="68">
        <v>380017.766</v>
      </c>
      <c r="H40" s="199">
        <v>31184.486000000001</v>
      </c>
      <c r="I40" s="201">
        <v>34324.584999999999</v>
      </c>
      <c r="J40" s="226">
        <v>99452.573000000004</v>
      </c>
      <c r="K40" s="200">
        <v>96514.531000000003</v>
      </c>
      <c r="L40" s="114">
        <v>425738.54700000002</v>
      </c>
      <c r="M40" s="68">
        <v>409880.5</v>
      </c>
      <c r="N40" s="199">
        <v>33246.495000000003</v>
      </c>
      <c r="O40" s="265">
        <v>29711.109</v>
      </c>
      <c r="P40" s="268">
        <f t="shared" si="12"/>
        <v>-19191.296000000002</v>
      </c>
      <c r="Q40" s="203">
        <f t="shared" si="13"/>
        <v>-7025.6560000000027</v>
      </c>
      <c r="R40" s="115">
        <f t="shared" si="14"/>
        <v>-82582.59500000003</v>
      </c>
      <c r="S40" s="116">
        <f t="shared" si="15"/>
        <v>-29862.733999999997</v>
      </c>
    </row>
    <row r="41" spans="1:21" x14ac:dyDescent="0.2">
      <c r="G41" s="133"/>
      <c r="H41" s="133"/>
      <c r="L41" s="133"/>
    </row>
    <row r="42" spans="1:21" ht="27.75" thickBot="1" x14ac:dyDescent="0.4">
      <c r="B42" s="72" t="s">
        <v>189</v>
      </c>
      <c r="H42" s="133"/>
    </row>
    <row r="43" spans="1:21" ht="14.25" x14ac:dyDescent="0.2">
      <c r="A43" s="228"/>
      <c r="B43" s="229"/>
      <c r="C43" s="117"/>
      <c r="D43" s="167" t="s">
        <v>99</v>
      </c>
      <c r="E43" s="59"/>
      <c r="F43" s="59"/>
      <c r="G43" s="59"/>
      <c r="H43" s="59"/>
      <c r="I43" s="60"/>
      <c r="J43" s="58" t="s">
        <v>100</v>
      </c>
      <c r="K43" s="59"/>
      <c r="L43" s="59"/>
      <c r="M43" s="59"/>
      <c r="N43" s="59"/>
      <c r="O43" s="60"/>
      <c r="P43" s="58" t="s">
        <v>119</v>
      </c>
      <c r="Q43" s="70"/>
      <c r="R43" s="106"/>
      <c r="S43" s="107"/>
    </row>
    <row r="44" spans="1:21" ht="14.25" x14ac:dyDescent="0.2">
      <c r="A44" s="228"/>
      <c r="B44" s="230" t="s">
        <v>101</v>
      </c>
      <c r="C44" s="118" t="s">
        <v>102</v>
      </c>
      <c r="D44" s="108" t="s">
        <v>103</v>
      </c>
      <c r="E44" s="62"/>
      <c r="F44" s="62" t="s">
        <v>156</v>
      </c>
      <c r="G44" s="62"/>
      <c r="H44" s="62" t="s">
        <v>104</v>
      </c>
      <c r="I44" s="63"/>
      <c r="J44" s="62" t="s">
        <v>103</v>
      </c>
      <c r="K44" s="62"/>
      <c r="L44" s="62" t="s">
        <v>156</v>
      </c>
      <c r="M44" s="62"/>
      <c r="N44" s="62" t="s">
        <v>104</v>
      </c>
      <c r="O44" s="63"/>
      <c r="P44" s="62" t="s">
        <v>103</v>
      </c>
      <c r="Q44" s="62"/>
      <c r="R44" s="108" t="s">
        <v>156</v>
      </c>
      <c r="S44" s="71"/>
    </row>
    <row r="45" spans="1:21" ht="13.5" thickBot="1" x14ac:dyDescent="0.25">
      <c r="A45" s="228"/>
      <c r="B45" s="231"/>
      <c r="C45" s="119"/>
      <c r="D45" s="161" t="s">
        <v>246</v>
      </c>
      <c r="E45" s="88" t="s">
        <v>247</v>
      </c>
      <c r="F45" s="109" t="s">
        <v>246</v>
      </c>
      <c r="G45" s="88" t="s">
        <v>247</v>
      </c>
      <c r="H45" s="87" t="s">
        <v>246</v>
      </c>
      <c r="I45" s="89" t="s">
        <v>247</v>
      </c>
      <c r="J45" s="161" t="s">
        <v>246</v>
      </c>
      <c r="K45" s="88" t="s">
        <v>247</v>
      </c>
      <c r="L45" s="109" t="s">
        <v>246</v>
      </c>
      <c r="M45" s="88" t="s">
        <v>247</v>
      </c>
      <c r="N45" s="87" t="s">
        <v>246</v>
      </c>
      <c r="O45" s="89" t="s">
        <v>247</v>
      </c>
      <c r="P45" s="161" t="s">
        <v>246</v>
      </c>
      <c r="Q45" s="88" t="s">
        <v>247</v>
      </c>
      <c r="R45" s="110" t="s">
        <v>246</v>
      </c>
      <c r="S45" s="90" t="s">
        <v>247</v>
      </c>
    </row>
    <row r="46" spans="1:21" ht="15.75" x14ac:dyDescent="0.25">
      <c r="A46" s="228"/>
      <c r="B46" s="204" t="s">
        <v>105</v>
      </c>
      <c r="C46" s="205"/>
      <c r="D46" s="160">
        <f t="shared" ref="D46:S46" si="16">SUM(D47:D52)</f>
        <v>1328028.3570000001</v>
      </c>
      <c r="E46" s="138">
        <f t="shared" si="16"/>
        <v>1350576.2550000001</v>
      </c>
      <c r="F46" s="139">
        <f>(SUM(F47:F52))/1</f>
        <v>5679414.3099999996</v>
      </c>
      <c r="G46" s="138">
        <f>(SUM(G47:G52))/1</f>
        <v>5733143.6200000001</v>
      </c>
      <c r="H46" s="140">
        <f t="shared" si="16"/>
        <v>927605.80599999998</v>
      </c>
      <c r="I46" s="164">
        <f t="shared" si="16"/>
        <v>967217.81400000001</v>
      </c>
      <c r="J46" s="160">
        <f t="shared" si="16"/>
        <v>736084.27899999998</v>
      </c>
      <c r="K46" s="138">
        <f t="shared" si="16"/>
        <v>726700.42500000005</v>
      </c>
      <c r="L46" s="139">
        <f>(SUM(L47:L52))/1</f>
        <v>3149787.014</v>
      </c>
      <c r="M46" s="138">
        <f>(SUM(M47:M52))/1</f>
        <v>3084625.4539999999</v>
      </c>
      <c r="N46" s="140">
        <f t="shared" si="16"/>
        <v>486397.79199999996</v>
      </c>
      <c r="O46" s="151">
        <f t="shared" si="16"/>
        <v>508976.70400000003</v>
      </c>
      <c r="P46" s="266">
        <f t="shared" si="16"/>
        <v>591944.0780000001</v>
      </c>
      <c r="Q46" s="132">
        <f t="shared" si="16"/>
        <v>623875.83000000007</v>
      </c>
      <c r="R46" s="131">
        <f t="shared" si="16"/>
        <v>2529627.2960000001</v>
      </c>
      <c r="S46" s="132">
        <f t="shared" si="16"/>
        <v>2648518.1660000002</v>
      </c>
    </row>
    <row r="47" spans="1:21" x14ac:dyDescent="0.2">
      <c r="A47" s="228"/>
      <c r="B47" s="227" t="s">
        <v>106</v>
      </c>
      <c r="C47" s="196" t="s">
        <v>173</v>
      </c>
      <c r="D47" s="136">
        <v>311509.69400000002</v>
      </c>
      <c r="E47" s="66">
        <v>296002.245</v>
      </c>
      <c r="F47" s="111">
        <v>1332008.1440000001</v>
      </c>
      <c r="G47" s="66">
        <v>1257252.4539999999</v>
      </c>
      <c r="H47" s="65">
        <v>490979.51</v>
      </c>
      <c r="I47" s="165">
        <v>497428.22399999999</v>
      </c>
      <c r="J47" s="136">
        <v>132805.17499999999</v>
      </c>
      <c r="K47" s="66">
        <v>130429.326</v>
      </c>
      <c r="L47" s="111">
        <v>567296.701</v>
      </c>
      <c r="M47" s="66">
        <v>553686.26500000001</v>
      </c>
      <c r="N47" s="65">
        <v>172294.3</v>
      </c>
      <c r="O47" s="269">
        <v>189459.38800000001</v>
      </c>
      <c r="P47" s="271">
        <f t="shared" ref="P47:P52" si="17">D47-J47</f>
        <v>178704.51900000003</v>
      </c>
      <c r="Q47" s="134">
        <f t="shared" ref="Q47:Q52" si="18">E47-K47</f>
        <v>165572.91899999999</v>
      </c>
      <c r="R47" s="112">
        <f t="shared" ref="R47:S52" si="19">F47-L47</f>
        <v>764711.44300000009</v>
      </c>
      <c r="S47" s="113">
        <f t="shared" si="19"/>
        <v>703566.1889999999</v>
      </c>
    </row>
    <row r="48" spans="1:21" x14ac:dyDescent="0.2">
      <c r="A48" s="228"/>
      <c r="B48" s="232" t="s">
        <v>107</v>
      </c>
      <c r="C48" s="196" t="s">
        <v>108</v>
      </c>
      <c r="D48" s="136">
        <v>95768.168999999994</v>
      </c>
      <c r="E48" s="66">
        <v>86334.508000000002</v>
      </c>
      <c r="F48" s="111">
        <v>410712.29499999998</v>
      </c>
      <c r="G48" s="66">
        <v>367113.41800000001</v>
      </c>
      <c r="H48" s="65">
        <v>43363.498</v>
      </c>
      <c r="I48" s="165">
        <v>53445.044000000002</v>
      </c>
      <c r="J48" s="136">
        <v>130444.667</v>
      </c>
      <c r="K48" s="66">
        <v>121112.86199999999</v>
      </c>
      <c r="L48" s="111">
        <v>559598.38699999999</v>
      </c>
      <c r="M48" s="66">
        <v>513882.73</v>
      </c>
      <c r="N48" s="65">
        <v>77829.232999999993</v>
      </c>
      <c r="O48" s="269">
        <v>83568.986999999994</v>
      </c>
      <c r="P48" s="271">
        <f t="shared" si="17"/>
        <v>-34676.498000000007</v>
      </c>
      <c r="Q48" s="134">
        <f t="shared" si="18"/>
        <v>-34778.353999999992</v>
      </c>
      <c r="R48" s="112">
        <f t="shared" si="19"/>
        <v>-148886.092</v>
      </c>
      <c r="S48" s="113">
        <f t="shared" si="19"/>
        <v>-146769.31199999998</v>
      </c>
    </row>
    <row r="49" spans="1:19" x14ac:dyDescent="0.2">
      <c r="A49" s="228"/>
      <c r="B49" s="232" t="s">
        <v>109</v>
      </c>
      <c r="C49" s="196" t="s">
        <v>110</v>
      </c>
      <c r="D49" s="136">
        <v>94571.994000000006</v>
      </c>
      <c r="E49" s="66">
        <v>100717.284</v>
      </c>
      <c r="F49" s="111">
        <v>404732.696</v>
      </c>
      <c r="G49" s="66">
        <v>427552.01</v>
      </c>
      <c r="H49" s="65">
        <v>80326.434999999998</v>
      </c>
      <c r="I49" s="165">
        <v>83652.483999999997</v>
      </c>
      <c r="J49" s="136">
        <v>69771.615999999995</v>
      </c>
      <c r="K49" s="66">
        <v>69607.149999999994</v>
      </c>
      <c r="L49" s="111">
        <v>298740.05099999998</v>
      </c>
      <c r="M49" s="66">
        <v>295236.28100000002</v>
      </c>
      <c r="N49" s="65">
        <v>61238.48</v>
      </c>
      <c r="O49" s="269">
        <v>62222.919000000002</v>
      </c>
      <c r="P49" s="271">
        <f t="shared" si="17"/>
        <v>24800.378000000012</v>
      </c>
      <c r="Q49" s="134">
        <f t="shared" si="18"/>
        <v>31110.134000000005</v>
      </c>
      <c r="R49" s="112">
        <f t="shared" si="19"/>
        <v>105992.64500000002</v>
      </c>
      <c r="S49" s="113">
        <f t="shared" si="19"/>
        <v>132315.72899999999</v>
      </c>
    </row>
    <row r="50" spans="1:19" x14ac:dyDescent="0.2">
      <c r="A50" s="228"/>
      <c r="B50" s="232" t="s">
        <v>111</v>
      </c>
      <c r="C50" s="196" t="s">
        <v>112</v>
      </c>
      <c r="D50" s="136">
        <v>112889.338</v>
      </c>
      <c r="E50" s="66">
        <v>91411.926999999996</v>
      </c>
      <c r="F50" s="111">
        <v>482781.39399999997</v>
      </c>
      <c r="G50" s="66">
        <v>388019.527</v>
      </c>
      <c r="H50" s="65">
        <v>101136.88</v>
      </c>
      <c r="I50" s="165">
        <v>102181.25900000001</v>
      </c>
      <c r="J50" s="136">
        <v>42461.362999999998</v>
      </c>
      <c r="K50" s="66">
        <v>36938.639999999999</v>
      </c>
      <c r="L50" s="111">
        <v>181492.29</v>
      </c>
      <c r="M50" s="66">
        <v>156567.016</v>
      </c>
      <c r="N50" s="65">
        <v>80916.418999999994</v>
      </c>
      <c r="O50" s="269">
        <v>80565.846000000005</v>
      </c>
      <c r="P50" s="271">
        <f t="shared" si="17"/>
        <v>70427.975000000006</v>
      </c>
      <c r="Q50" s="134">
        <f t="shared" si="18"/>
        <v>54473.286999999997</v>
      </c>
      <c r="R50" s="112">
        <f t="shared" si="19"/>
        <v>301289.10399999993</v>
      </c>
      <c r="S50" s="113">
        <f t="shared" si="19"/>
        <v>231452.511</v>
      </c>
    </row>
    <row r="51" spans="1:19" x14ac:dyDescent="0.2">
      <c r="A51" s="228"/>
      <c r="B51" s="232" t="s">
        <v>113</v>
      </c>
      <c r="C51" s="196" t="s">
        <v>114</v>
      </c>
      <c r="D51" s="136">
        <v>228973.255</v>
      </c>
      <c r="E51" s="66">
        <v>268128.39600000001</v>
      </c>
      <c r="F51" s="111">
        <v>978044.71699999995</v>
      </c>
      <c r="G51" s="66">
        <v>1136545.415</v>
      </c>
      <c r="H51" s="65">
        <v>49397.425999999999</v>
      </c>
      <c r="I51" s="165">
        <v>56440.764000000003</v>
      </c>
      <c r="J51" s="136">
        <v>86493.88</v>
      </c>
      <c r="K51" s="66">
        <v>94276.210999999996</v>
      </c>
      <c r="L51" s="111">
        <v>369842.24</v>
      </c>
      <c r="M51" s="66">
        <v>400235.35800000001</v>
      </c>
      <c r="N51" s="65">
        <v>16351.566000000001</v>
      </c>
      <c r="O51" s="269">
        <v>17091.207999999999</v>
      </c>
      <c r="P51" s="271">
        <f t="shared" si="17"/>
        <v>142479.375</v>
      </c>
      <c r="Q51" s="134">
        <f t="shared" si="18"/>
        <v>173852.185</v>
      </c>
      <c r="R51" s="112">
        <f t="shared" si="19"/>
        <v>608202.47699999996</v>
      </c>
      <c r="S51" s="113">
        <f t="shared" si="19"/>
        <v>736310.05700000003</v>
      </c>
    </row>
    <row r="52" spans="1:19" ht="13.5" thickBot="1" x14ac:dyDescent="0.25">
      <c r="A52" s="228"/>
      <c r="B52" s="233" t="s">
        <v>115</v>
      </c>
      <c r="C52" s="197" t="s">
        <v>116</v>
      </c>
      <c r="D52" s="137">
        <v>484315.90700000001</v>
      </c>
      <c r="E52" s="68">
        <v>507981.89500000002</v>
      </c>
      <c r="F52" s="114">
        <v>2071135.064</v>
      </c>
      <c r="G52" s="68">
        <v>2156660.7960000001</v>
      </c>
      <c r="H52" s="67">
        <v>162402.057</v>
      </c>
      <c r="I52" s="166">
        <v>174070.03899999999</v>
      </c>
      <c r="J52" s="137">
        <v>274107.57799999998</v>
      </c>
      <c r="K52" s="68">
        <v>274336.23599999998</v>
      </c>
      <c r="L52" s="114">
        <v>1172817.345</v>
      </c>
      <c r="M52" s="68">
        <v>1165017.804</v>
      </c>
      <c r="N52" s="67">
        <v>77767.793999999994</v>
      </c>
      <c r="O52" s="270">
        <v>76068.356</v>
      </c>
      <c r="P52" s="272">
        <f t="shared" si="17"/>
        <v>210208.32900000003</v>
      </c>
      <c r="Q52" s="135">
        <f t="shared" si="18"/>
        <v>233645.65900000004</v>
      </c>
      <c r="R52" s="115">
        <f t="shared" si="19"/>
        <v>898317.71900000004</v>
      </c>
      <c r="S52" s="116">
        <f t="shared" si="19"/>
        <v>991642.99200000009</v>
      </c>
    </row>
    <row r="53" spans="1:19" x14ac:dyDescent="0.2">
      <c r="J53" s="133"/>
      <c r="O53" s="133"/>
    </row>
    <row r="54" spans="1:19" ht="14.25" x14ac:dyDescent="0.2">
      <c r="C54" s="73" t="s">
        <v>122</v>
      </c>
      <c r="H54" s="133"/>
      <c r="I54" s="133"/>
      <c r="J54" s="133"/>
      <c r="K54" s="133"/>
      <c r="L54" s="133"/>
      <c r="M54" s="133"/>
      <c r="Q54" s="216"/>
    </row>
    <row r="55" spans="1:19" x14ac:dyDescent="0.2">
      <c r="G55" s="133"/>
      <c r="J55" s="133"/>
      <c r="K55" s="133"/>
      <c r="L55" s="133"/>
      <c r="N55" s="133"/>
      <c r="O55" s="133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8" zoomScale="85" zoomScaleNormal="85" workbookViewId="0">
      <selection activeCell="K110" sqref="K110"/>
    </sheetView>
  </sheetViews>
  <sheetFormatPr defaultRowHeight="12.75" x14ac:dyDescent="0.2"/>
  <cols>
    <col min="1" max="1" width="13.7109375" style="93" customWidth="1"/>
    <col min="2" max="2" width="11.85546875" style="93" customWidth="1"/>
    <col min="3" max="3" width="11.7109375" style="93" customWidth="1"/>
    <col min="4" max="4" width="11.85546875" style="93" customWidth="1"/>
    <col min="5" max="5" width="13.5703125" style="93" customWidth="1"/>
    <col min="6" max="7" width="11.7109375" style="93" customWidth="1"/>
    <col min="8" max="8" width="11.42578125" style="93" customWidth="1"/>
    <col min="9" max="9" width="9.85546875" style="93" customWidth="1"/>
    <col min="10" max="10" width="13.7109375" style="93" customWidth="1"/>
    <col min="11" max="12" width="11.7109375" style="93" customWidth="1"/>
    <col min="13" max="13" width="11.85546875" style="93" customWidth="1"/>
    <col min="14" max="14" width="13.5703125" style="93" customWidth="1"/>
    <col min="15" max="16" width="11.7109375" style="93" customWidth="1"/>
    <col min="17" max="17" width="11.85546875" style="93" customWidth="1"/>
    <col min="18" max="16384" width="9.140625" style="93"/>
  </cols>
  <sheetData>
    <row r="2" spans="1:17" ht="16.5" x14ac:dyDescent="0.25">
      <c r="A2" s="120" t="s">
        <v>236</v>
      </c>
      <c r="B2" s="120"/>
      <c r="C2" s="120"/>
      <c r="D2" s="120"/>
      <c r="E2" s="120"/>
      <c r="F2" s="120"/>
      <c r="G2" s="120"/>
      <c r="H2" s="120"/>
      <c r="I2" s="120"/>
      <c r="J2" s="120" t="s">
        <v>237</v>
      </c>
      <c r="K2" s="120"/>
      <c r="L2" s="120"/>
      <c r="M2" s="120"/>
      <c r="N2" s="120"/>
      <c r="O2" s="120"/>
    </row>
    <row r="3" spans="1:17" ht="17.25" thickBot="1" x14ac:dyDescent="0.3">
      <c r="A3" s="334" t="s">
        <v>235</v>
      </c>
      <c r="B3" s="120"/>
      <c r="C3" s="120"/>
      <c r="D3" s="120"/>
      <c r="E3" s="120"/>
      <c r="F3" s="120"/>
      <c r="G3" s="120"/>
      <c r="H3" s="120"/>
      <c r="I3" s="120"/>
      <c r="J3" s="334" t="s">
        <v>235</v>
      </c>
      <c r="K3" s="120"/>
      <c r="L3" s="120"/>
      <c r="M3" s="120"/>
      <c r="N3" s="120"/>
      <c r="O3" s="120"/>
    </row>
    <row r="4" spans="1:17" ht="21" thickBot="1" x14ac:dyDescent="0.35">
      <c r="A4" s="122" t="s">
        <v>124</v>
      </c>
      <c r="B4" s="123"/>
      <c r="C4" s="123"/>
      <c r="D4" s="123"/>
      <c r="E4" s="123"/>
      <c r="F4" s="123"/>
      <c r="G4" s="123"/>
      <c r="H4" s="124"/>
      <c r="I4" s="125"/>
      <c r="J4" s="122" t="s">
        <v>125</v>
      </c>
      <c r="K4" s="123"/>
      <c r="L4" s="123"/>
      <c r="M4" s="123"/>
      <c r="N4" s="123"/>
      <c r="O4" s="123"/>
      <c r="P4" s="123"/>
      <c r="Q4" s="124"/>
    </row>
    <row r="5" spans="1:17" ht="19.5" thickBot="1" x14ac:dyDescent="0.35">
      <c r="A5" s="330" t="s">
        <v>249</v>
      </c>
      <c r="B5" s="331"/>
      <c r="C5" s="332"/>
      <c r="D5" s="333"/>
      <c r="E5" s="330" t="s">
        <v>250</v>
      </c>
      <c r="F5" s="331"/>
      <c r="G5" s="332"/>
      <c r="H5" s="333"/>
      <c r="I5" s="125"/>
      <c r="J5" s="330" t="s">
        <v>249</v>
      </c>
      <c r="K5" s="331"/>
      <c r="L5" s="332"/>
      <c r="M5" s="333"/>
      <c r="N5" s="330" t="s">
        <v>250</v>
      </c>
      <c r="O5" s="331"/>
      <c r="P5" s="332"/>
      <c r="Q5" s="333"/>
    </row>
    <row r="6" spans="1:17" ht="29.25" thickBot="1" x14ac:dyDescent="0.25">
      <c r="A6" s="126" t="s">
        <v>126</v>
      </c>
      <c r="B6" s="127" t="s">
        <v>103</v>
      </c>
      <c r="C6" s="128" t="s">
        <v>156</v>
      </c>
      <c r="D6" s="129" t="s">
        <v>127</v>
      </c>
      <c r="E6" s="126" t="s">
        <v>126</v>
      </c>
      <c r="F6" s="127" t="s">
        <v>103</v>
      </c>
      <c r="G6" s="128" t="s">
        <v>156</v>
      </c>
      <c r="H6" s="129" t="s">
        <v>127</v>
      </c>
      <c r="I6" s="125"/>
      <c r="J6" s="126" t="s">
        <v>126</v>
      </c>
      <c r="K6" s="127" t="s">
        <v>103</v>
      </c>
      <c r="L6" s="128" t="s">
        <v>156</v>
      </c>
      <c r="M6" s="129" t="s">
        <v>127</v>
      </c>
      <c r="N6" s="126" t="s">
        <v>126</v>
      </c>
      <c r="O6" s="127" t="s">
        <v>103</v>
      </c>
      <c r="P6" s="128" t="s">
        <v>156</v>
      </c>
      <c r="Q6" s="129" t="s">
        <v>127</v>
      </c>
    </row>
    <row r="7" spans="1:17" ht="16.5" thickBot="1" x14ac:dyDescent="0.3">
      <c r="A7" s="302" t="s">
        <v>117</v>
      </c>
      <c r="B7" s="303">
        <v>346035.45</v>
      </c>
      <c r="C7" s="304">
        <v>1479337.1710000001</v>
      </c>
      <c r="D7" s="305">
        <v>557023.93700000003</v>
      </c>
      <c r="E7" s="306" t="s">
        <v>117</v>
      </c>
      <c r="F7" s="307">
        <v>329527.34499999997</v>
      </c>
      <c r="G7" s="308">
        <v>1399272.58</v>
      </c>
      <c r="H7" s="305">
        <v>557916.527</v>
      </c>
      <c r="I7" s="125"/>
      <c r="J7" s="302" t="s">
        <v>117</v>
      </c>
      <c r="K7" s="303">
        <v>133631.17199999999</v>
      </c>
      <c r="L7" s="304">
        <v>570794.549</v>
      </c>
      <c r="M7" s="305">
        <v>172639.73699999999</v>
      </c>
      <c r="N7" s="306" t="s">
        <v>117</v>
      </c>
      <c r="O7" s="307">
        <v>132827.31400000001</v>
      </c>
      <c r="P7" s="308">
        <v>563896.804</v>
      </c>
      <c r="Q7" s="305">
        <v>190542.43</v>
      </c>
    </row>
    <row r="8" spans="1:17" ht="15.75" x14ac:dyDescent="0.25">
      <c r="A8" s="309" t="s">
        <v>77</v>
      </c>
      <c r="B8" s="310">
        <v>226876.90100000001</v>
      </c>
      <c r="C8" s="311">
        <v>970044.92799999996</v>
      </c>
      <c r="D8" s="310">
        <v>378438.33</v>
      </c>
      <c r="E8" s="312" t="s">
        <v>77</v>
      </c>
      <c r="F8" s="313">
        <v>211015.41800000001</v>
      </c>
      <c r="G8" s="314">
        <v>896442.86</v>
      </c>
      <c r="H8" s="315">
        <v>378400.32</v>
      </c>
      <c r="I8" s="125"/>
      <c r="J8" s="309" t="s">
        <v>131</v>
      </c>
      <c r="K8" s="310">
        <v>75203.376999999993</v>
      </c>
      <c r="L8" s="311">
        <v>320938.09600000002</v>
      </c>
      <c r="M8" s="310">
        <v>82310.528000000006</v>
      </c>
      <c r="N8" s="312" t="s">
        <v>131</v>
      </c>
      <c r="O8" s="313">
        <v>72962.645999999993</v>
      </c>
      <c r="P8" s="314">
        <v>310180.87199999997</v>
      </c>
      <c r="Q8" s="315">
        <v>90243.913</v>
      </c>
    </row>
    <row r="9" spans="1:17" ht="15.75" x14ac:dyDescent="0.25">
      <c r="A9" s="316" t="s">
        <v>139</v>
      </c>
      <c r="B9" s="317">
        <v>14724.733</v>
      </c>
      <c r="C9" s="318">
        <v>62886.762000000002</v>
      </c>
      <c r="D9" s="317">
        <v>23793.649000000001</v>
      </c>
      <c r="E9" s="319" t="s">
        <v>171</v>
      </c>
      <c r="F9" s="320">
        <v>14266.453</v>
      </c>
      <c r="G9" s="321">
        <v>60454.311999999998</v>
      </c>
      <c r="H9" s="322">
        <v>26850.946</v>
      </c>
      <c r="I9" s="125"/>
      <c r="J9" s="316" t="s">
        <v>77</v>
      </c>
      <c r="K9" s="317">
        <v>25653.109</v>
      </c>
      <c r="L9" s="318">
        <v>109777.876</v>
      </c>
      <c r="M9" s="317">
        <v>31519.888999999999</v>
      </c>
      <c r="N9" s="319" t="s">
        <v>77</v>
      </c>
      <c r="O9" s="320">
        <v>30832.651000000002</v>
      </c>
      <c r="P9" s="321">
        <v>130706.07799999999</v>
      </c>
      <c r="Q9" s="322">
        <v>36159.923999999999</v>
      </c>
    </row>
    <row r="10" spans="1:17" ht="15.75" x14ac:dyDescent="0.25">
      <c r="A10" s="316" t="s">
        <v>200</v>
      </c>
      <c r="B10" s="317">
        <v>14038.891</v>
      </c>
      <c r="C10" s="318">
        <v>59817.506000000001</v>
      </c>
      <c r="D10" s="317">
        <v>30731.032999999999</v>
      </c>
      <c r="E10" s="319" t="s">
        <v>131</v>
      </c>
      <c r="F10" s="320">
        <v>13846.361999999999</v>
      </c>
      <c r="G10" s="321">
        <v>58807.784</v>
      </c>
      <c r="H10" s="322">
        <v>31091.142</v>
      </c>
      <c r="I10" s="125"/>
      <c r="J10" s="316" t="s">
        <v>151</v>
      </c>
      <c r="K10" s="317">
        <v>10596.862999999999</v>
      </c>
      <c r="L10" s="318">
        <v>45306.370999999999</v>
      </c>
      <c r="M10" s="317">
        <v>8666.6550000000007</v>
      </c>
      <c r="N10" s="319" t="s">
        <v>132</v>
      </c>
      <c r="O10" s="320">
        <v>10005.629000000001</v>
      </c>
      <c r="P10" s="321">
        <v>42378.82</v>
      </c>
      <c r="Q10" s="322">
        <v>29664.483</v>
      </c>
    </row>
    <row r="11" spans="1:17" ht="15.75" x14ac:dyDescent="0.25">
      <c r="A11" s="316" t="s">
        <v>131</v>
      </c>
      <c r="B11" s="317">
        <v>9900.2530000000006</v>
      </c>
      <c r="C11" s="318">
        <v>42313.214999999997</v>
      </c>
      <c r="D11" s="317">
        <v>20574.845000000001</v>
      </c>
      <c r="E11" s="319" t="s">
        <v>139</v>
      </c>
      <c r="F11" s="320">
        <v>13400.175999999999</v>
      </c>
      <c r="G11" s="321">
        <v>56628.73</v>
      </c>
      <c r="H11" s="322">
        <v>20563.16</v>
      </c>
      <c r="I11" s="125"/>
      <c r="J11" s="316" t="s">
        <v>132</v>
      </c>
      <c r="K11" s="317">
        <v>8803.3130000000001</v>
      </c>
      <c r="L11" s="318">
        <v>37650.311000000002</v>
      </c>
      <c r="M11" s="317">
        <v>26118.471000000001</v>
      </c>
      <c r="N11" s="319" t="s">
        <v>134</v>
      </c>
      <c r="O11" s="320">
        <v>4090.1819999999998</v>
      </c>
      <c r="P11" s="321">
        <v>17366.240000000002</v>
      </c>
      <c r="Q11" s="322">
        <v>6895.6469999999999</v>
      </c>
    </row>
    <row r="12" spans="1:17" ht="15.75" x14ac:dyDescent="0.25">
      <c r="A12" s="316" t="s">
        <v>132</v>
      </c>
      <c r="B12" s="317">
        <v>8918.4150000000009</v>
      </c>
      <c r="C12" s="318">
        <v>38201.978999999999</v>
      </c>
      <c r="D12" s="317">
        <v>5920.2070000000003</v>
      </c>
      <c r="E12" s="319" t="s">
        <v>132</v>
      </c>
      <c r="F12" s="320">
        <v>6020.4350000000004</v>
      </c>
      <c r="G12" s="321">
        <v>25735.962</v>
      </c>
      <c r="H12" s="322">
        <v>2862.078</v>
      </c>
      <c r="I12" s="125"/>
      <c r="J12" s="316" t="s">
        <v>134</v>
      </c>
      <c r="K12" s="317">
        <v>2972.71</v>
      </c>
      <c r="L12" s="318">
        <v>12683.841</v>
      </c>
      <c r="M12" s="317">
        <v>4009.0070000000001</v>
      </c>
      <c r="N12" s="319" t="s">
        <v>133</v>
      </c>
      <c r="O12" s="320">
        <v>3406.6089999999999</v>
      </c>
      <c r="P12" s="321">
        <v>14448.651</v>
      </c>
      <c r="Q12" s="322">
        <v>7845.6270000000004</v>
      </c>
    </row>
    <row r="13" spans="1:17" ht="15.75" x14ac:dyDescent="0.25">
      <c r="A13" s="316" t="s">
        <v>171</v>
      </c>
      <c r="B13" s="317">
        <v>8433.384</v>
      </c>
      <c r="C13" s="318">
        <v>35979.709000000003</v>
      </c>
      <c r="D13" s="317">
        <v>16396.641</v>
      </c>
      <c r="E13" s="319" t="s">
        <v>128</v>
      </c>
      <c r="F13" s="320">
        <v>5919.0069999999996</v>
      </c>
      <c r="G13" s="321">
        <v>25078.112000000001</v>
      </c>
      <c r="H13" s="322">
        <v>7347.8249999999998</v>
      </c>
      <c r="I13" s="125"/>
      <c r="J13" s="316" t="s">
        <v>133</v>
      </c>
      <c r="K13" s="317">
        <v>2375.9340000000002</v>
      </c>
      <c r="L13" s="318">
        <v>10119.043</v>
      </c>
      <c r="M13" s="317">
        <v>4932.4889999999996</v>
      </c>
      <c r="N13" s="319" t="s">
        <v>136</v>
      </c>
      <c r="O13" s="320">
        <v>2415.6619999999998</v>
      </c>
      <c r="P13" s="321">
        <v>10178.445</v>
      </c>
      <c r="Q13" s="322">
        <v>9222.2880000000005</v>
      </c>
    </row>
    <row r="14" spans="1:17" ht="15.75" x14ac:dyDescent="0.25">
      <c r="A14" s="316" t="s">
        <v>141</v>
      </c>
      <c r="B14" s="317">
        <v>7822.223</v>
      </c>
      <c r="C14" s="318">
        <v>33526.14</v>
      </c>
      <c r="D14" s="317">
        <v>13944.352999999999</v>
      </c>
      <c r="E14" s="319" t="s">
        <v>200</v>
      </c>
      <c r="F14" s="320">
        <v>5788.5020000000004</v>
      </c>
      <c r="G14" s="321">
        <v>24282.704000000002</v>
      </c>
      <c r="H14" s="322">
        <v>12604.2</v>
      </c>
      <c r="I14" s="125"/>
      <c r="J14" s="316" t="s">
        <v>136</v>
      </c>
      <c r="K14" s="317">
        <v>1945.0909999999999</v>
      </c>
      <c r="L14" s="318">
        <v>8330.4349999999995</v>
      </c>
      <c r="M14" s="317">
        <v>5006.3040000000001</v>
      </c>
      <c r="N14" s="319" t="s">
        <v>214</v>
      </c>
      <c r="O14" s="320">
        <v>2397.84</v>
      </c>
      <c r="P14" s="321">
        <v>10209.916999999999</v>
      </c>
      <c r="Q14" s="322">
        <v>1083.0250000000001</v>
      </c>
    </row>
    <row r="15" spans="1:17" ht="15.75" x14ac:dyDescent="0.25">
      <c r="A15" s="316" t="s">
        <v>128</v>
      </c>
      <c r="B15" s="317">
        <v>6431.0429999999997</v>
      </c>
      <c r="C15" s="318">
        <v>27474.363000000001</v>
      </c>
      <c r="D15" s="317">
        <v>4439.3599999999997</v>
      </c>
      <c r="E15" s="319" t="s">
        <v>136</v>
      </c>
      <c r="F15" s="320">
        <v>5520.2160000000003</v>
      </c>
      <c r="G15" s="321">
        <v>23442.741999999998</v>
      </c>
      <c r="H15" s="322">
        <v>4941.3890000000001</v>
      </c>
      <c r="I15" s="125"/>
      <c r="J15" s="316" t="s">
        <v>206</v>
      </c>
      <c r="K15" s="317">
        <v>1523.066</v>
      </c>
      <c r="L15" s="318">
        <v>6556.4070000000002</v>
      </c>
      <c r="M15" s="317">
        <v>2506.6219999999998</v>
      </c>
      <c r="N15" s="319" t="s">
        <v>79</v>
      </c>
      <c r="O15" s="320">
        <v>1949.8530000000001</v>
      </c>
      <c r="P15" s="321">
        <v>8242.6669999999995</v>
      </c>
      <c r="Q15" s="322">
        <v>4595.47</v>
      </c>
    </row>
    <row r="16" spans="1:17" ht="15.75" x14ac:dyDescent="0.25">
      <c r="A16" s="316" t="s">
        <v>137</v>
      </c>
      <c r="B16" s="317">
        <v>5248.732</v>
      </c>
      <c r="C16" s="318">
        <v>22429.685000000001</v>
      </c>
      <c r="D16" s="317">
        <v>9066.6630000000005</v>
      </c>
      <c r="E16" s="319" t="s">
        <v>231</v>
      </c>
      <c r="F16" s="320">
        <v>5464.6329999999998</v>
      </c>
      <c r="G16" s="321">
        <v>23390.780999999999</v>
      </c>
      <c r="H16" s="322">
        <v>10341.805</v>
      </c>
      <c r="I16" s="125"/>
      <c r="J16" s="316" t="s">
        <v>190</v>
      </c>
      <c r="K16" s="317">
        <v>1128.3889999999999</v>
      </c>
      <c r="L16" s="318">
        <v>4795.5680000000002</v>
      </c>
      <c r="M16" s="317">
        <v>488.56299999999999</v>
      </c>
      <c r="N16" s="319" t="s">
        <v>206</v>
      </c>
      <c r="O16" s="320">
        <v>1491.9280000000001</v>
      </c>
      <c r="P16" s="321">
        <v>6284.5559999999996</v>
      </c>
      <c r="Q16" s="322">
        <v>1124.0060000000001</v>
      </c>
    </row>
    <row r="17" spans="1:17" ht="15.75" x14ac:dyDescent="0.25">
      <c r="A17" s="316" t="s">
        <v>136</v>
      </c>
      <c r="B17" s="317">
        <v>4690.9889999999996</v>
      </c>
      <c r="C17" s="318">
        <v>20042.123</v>
      </c>
      <c r="D17" s="317">
        <v>4729.5510000000004</v>
      </c>
      <c r="E17" s="319" t="s">
        <v>137</v>
      </c>
      <c r="F17" s="320">
        <v>5377.4179999999997</v>
      </c>
      <c r="G17" s="321">
        <v>22842.505000000001</v>
      </c>
      <c r="H17" s="322">
        <v>10786.111000000001</v>
      </c>
      <c r="I17" s="125"/>
      <c r="J17" s="316" t="s">
        <v>79</v>
      </c>
      <c r="K17" s="317">
        <v>767.08900000000006</v>
      </c>
      <c r="L17" s="318">
        <v>3292.011</v>
      </c>
      <c r="M17" s="317">
        <v>4544.9359999999997</v>
      </c>
      <c r="N17" s="319" t="s">
        <v>190</v>
      </c>
      <c r="O17" s="320">
        <v>1169.8109999999999</v>
      </c>
      <c r="P17" s="321">
        <v>4970.6369999999997</v>
      </c>
      <c r="Q17" s="322">
        <v>481.58100000000002</v>
      </c>
    </row>
    <row r="18" spans="1:17" ht="15.75" x14ac:dyDescent="0.25">
      <c r="A18" s="316" t="s">
        <v>79</v>
      </c>
      <c r="B18" s="317">
        <v>4235.9780000000001</v>
      </c>
      <c r="C18" s="318">
        <v>18072.138999999999</v>
      </c>
      <c r="D18" s="317">
        <v>2724.232</v>
      </c>
      <c r="E18" s="319" t="s">
        <v>79</v>
      </c>
      <c r="F18" s="320">
        <v>5289.2030000000004</v>
      </c>
      <c r="G18" s="321">
        <v>22485.348000000002</v>
      </c>
      <c r="H18" s="322">
        <v>3383.04</v>
      </c>
      <c r="I18" s="125"/>
      <c r="J18" s="316" t="s">
        <v>214</v>
      </c>
      <c r="K18" s="317">
        <v>762.93899999999996</v>
      </c>
      <c r="L18" s="318">
        <v>3233.0819999999999</v>
      </c>
      <c r="M18" s="317">
        <v>319.245</v>
      </c>
      <c r="N18" s="319" t="s">
        <v>128</v>
      </c>
      <c r="O18" s="320">
        <v>855.03300000000002</v>
      </c>
      <c r="P18" s="321">
        <v>3636.172</v>
      </c>
      <c r="Q18" s="322">
        <v>1156.184</v>
      </c>
    </row>
    <row r="19" spans="1:17" ht="15.75" x14ac:dyDescent="0.25">
      <c r="A19" s="316" t="s">
        <v>199</v>
      </c>
      <c r="B19" s="317">
        <v>3942.6089999999999</v>
      </c>
      <c r="C19" s="318">
        <v>16836.402999999998</v>
      </c>
      <c r="D19" s="317">
        <v>2650.7130000000002</v>
      </c>
      <c r="E19" s="319" t="s">
        <v>151</v>
      </c>
      <c r="F19" s="320">
        <v>4681.991</v>
      </c>
      <c r="G19" s="321">
        <v>19870.431</v>
      </c>
      <c r="H19" s="322">
        <v>10712.752</v>
      </c>
      <c r="I19" s="125"/>
      <c r="J19" s="316" t="s">
        <v>149</v>
      </c>
      <c r="K19" s="317">
        <v>589.65599999999995</v>
      </c>
      <c r="L19" s="318">
        <v>2517.4389999999999</v>
      </c>
      <c r="M19" s="317">
        <v>1158.6500000000001</v>
      </c>
      <c r="N19" s="319" t="s">
        <v>149</v>
      </c>
      <c r="O19" s="320">
        <v>581.077</v>
      </c>
      <c r="P19" s="321">
        <v>2465.9090000000001</v>
      </c>
      <c r="Q19" s="322">
        <v>1483.472</v>
      </c>
    </row>
    <row r="20" spans="1:17" ht="15.75" x14ac:dyDescent="0.25">
      <c r="A20" s="316" t="s">
        <v>206</v>
      </c>
      <c r="B20" s="317">
        <v>3877.1729999999998</v>
      </c>
      <c r="C20" s="318">
        <v>16533.022000000001</v>
      </c>
      <c r="D20" s="317">
        <v>7023.3670000000002</v>
      </c>
      <c r="E20" s="319" t="s">
        <v>141</v>
      </c>
      <c r="F20" s="320">
        <v>4226.8869999999997</v>
      </c>
      <c r="G20" s="321">
        <v>17937.828000000001</v>
      </c>
      <c r="H20" s="322">
        <v>6840.8590000000004</v>
      </c>
      <c r="I20" s="125"/>
      <c r="J20" s="316" t="s">
        <v>138</v>
      </c>
      <c r="K20" s="317">
        <v>447.637</v>
      </c>
      <c r="L20" s="318">
        <v>1916.163</v>
      </c>
      <c r="M20" s="317">
        <v>485.08300000000003</v>
      </c>
      <c r="N20" s="319" t="s">
        <v>76</v>
      </c>
      <c r="O20" s="320">
        <v>320.02999999999997</v>
      </c>
      <c r="P20" s="321">
        <v>1355.2670000000001</v>
      </c>
      <c r="Q20" s="322">
        <v>301.92700000000002</v>
      </c>
    </row>
    <row r="21" spans="1:17" ht="15.75" x14ac:dyDescent="0.25">
      <c r="A21" s="316" t="s">
        <v>207</v>
      </c>
      <c r="B21" s="317">
        <v>2848.53</v>
      </c>
      <c r="C21" s="318">
        <v>12108.808999999999</v>
      </c>
      <c r="D21" s="317">
        <v>1064.8630000000001</v>
      </c>
      <c r="E21" s="319" t="s">
        <v>199</v>
      </c>
      <c r="F21" s="320">
        <v>3829.8620000000001</v>
      </c>
      <c r="G21" s="321">
        <v>16406.255000000001</v>
      </c>
      <c r="H21" s="322">
        <v>1862.91</v>
      </c>
      <c r="I21" s="125"/>
      <c r="J21" s="316" t="s">
        <v>76</v>
      </c>
      <c r="K21" s="317">
        <v>358.77499999999998</v>
      </c>
      <c r="L21" s="318">
        <v>1537.4269999999999</v>
      </c>
      <c r="M21" s="317">
        <v>326.10199999999998</v>
      </c>
      <c r="N21" s="319" t="s">
        <v>151</v>
      </c>
      <c r="O21" s="320">
        <v>234.483</v>
      </c>
      <c r="P21" s="321">
        <v>992.05200000000002</v>
      </c>
      <c r="Q21" s="322">
        <v>120.261</v>
      </c>
    </row>
    <row r="22" spans="1:17" ht="15.75" x14ac:dyDescent="0.25">
      <c r="A22" s="316" t="s">
        <v>76</v>
      </c>
      <c r="B22" s="317">
        <v>2826.299</v>
      </c>
      <c r="C22" s="318">
        <v>12283.281999999999</v>
      </c>
      <c r="D22" s="317">
        <v>1436.046</v>
      </c>
      <c r="E22" s="319" t="s">
        <v>164</v>
      </c>
      <c r="F22" s="320">
        <v>3072.5230000000001</v>
      </c>
      <c r="G22" s="321">
        <v>12988.402</v>
      </c>
      <c r="H22" s="322">
        <v>6191.701</v>
      </c>
      <c r="I22" s="125"/>
      <c r="J22" s="316" t="s">
        <v>128</v>
      </c>
      <c r="K22" s="317">
        <v>344.86500000000001</v>
      </c>
      <c r="L22" s="318">
        <v>1467.856</v>
      </c>
      <c r="M22" s="317">
        <v>157.703</v>
      </c>
      <c r="N22" s="319" t="s">
        <v>138</v>
      </c>
      <c r="O22" s="320">
        <v>59.731000000000002</v>
      </c>
      <c r="P22" s="321">
        <v>251.95400000000001</v>
      </c>
      <c r="Q22" s="322">
        <v>48.57</v>
      </c>
    </row>
    <row r="23" spans="1:17" ht="16.5" thickBot="1" x14ac:dyDescent="0.3">
      <c r="A23" s="323" t="s">
        <v>151</v>
      </c>
      <c r="B23" s="324">
        <v>2659.154</v>
      </c>
      <c r="C23" s="325">
        <v>11374.550999999999</v>
      </c>
      <c r="D23" s="324">
        <v>5859.5439999999999</v>
      </c>
      <c r="E23" s="326" t="s">
        <v>206</v>
      </c>
      <c r="F23" s="327">
        <v>2700.7939999999999</v>
      </c>
      <c r="G23" s="328">
        <v>11512.687</v>
      </c>
      <c r="H23" s="329">
        <v>2368.913</v>
      </c>
      <c r="I23" s="125"/>
      <c r="J23" s="323" t="s">
        <v>139</v>
      </c>
      <c r="K23" s="324">
        <v>64.16</v>
      </c>
      <c r="L23" s="325">
        <v>275.80200000000002</v>
      </c>
      <c r="M23" s="324">
        <v>42.265999999999998</v>
      </c>
      <c r="N23" s="326" t="s">
        <v>141</v>
      </c>
      <c r="O23" s="327">
        <v>27.433</v>
      </c>
      <c r="P23" s="328">
        <v>116.917</v>
      </c>
      <c r="Q23" s="329">
        <v>86.385999999999996</v>
      </c>
    </row>
    <row r="27" spans="1:17" ht="16.5" x14ac:dyDescent="0.25">
      <c r="A27" s="120" t="s">
        <v>238</v>
      </c>
      <c r="B27" s="120"/>
      <c r="C27" s="120"/>
      <c r="D27" s="120"/>
      <c r="E27" s="120"/>
      <c r="F27" s="121"/>
      <c r="G27" s="120"/>
      <c r="H27" s="121"/>
      <c r="I27" s="121"/>
      <c r="J27" s="120" t="s">
        <v>239</v>
      </c>
      <c r="K27" s="120"/>
      <c r="L27" s="120"/>
      <c r="M27" s="120"/>
      <c r="N27" s="120"/>
      <c r="O27" s="121"/>
      <c r="P27" s="120"/>
      <c r="Q27" s="121"/>
    </row>
    <row r="28" spans="1:17" ht="17.25" thickBot="1" x14ac:dyDescent="0.3">
      <c r="A28" s="334" t="s">
        <v>235</v>
      </c>
      <c r="B28" s="120"/>
      <c r="C28" s="120"/>
      <c r="D28" s="120"/>
      <c r="E28" s="120"/>
      <c r="F28" s="121"/>
      <c r="G28" s="120"/>
      <c r="H28" s="121"/>
      <c r="I28" s="121"/>
      <c r="J28" s="334" t="s">
        <v>235</v>
      </c>
      <c r="K28" s="120"/>
      <c r="L28" s="120"/>
      <c r="M28" s="120"/>
      <c r="N28" s="120"/>
      <c r="O28" s="121"/>
      <c r="P28" s="120"/>
      <c r="Q28" s="121"/>
    </row>
    <row r="29" spans="1:17" ht="21" thickBot="1" x14ac:dyDescent="0.35">
      <c r="A29" s="122" t="s">
        <v>124</v>
      </c>
      <c r="B29" s="123"/>
      <c r="C29" s="123"/>
      <c r="D29" s="123"/>
      <c r="E29" s="123"/>
      <c r="F29" s="123"/>
      <c r="G29" s="123"/>
      <c r="H29" s="124"/>
      <c r="I29" s="125"/>
      <c r="J29" s="122" t="s">
        <v>125</v>
      </c>
      <c r="K29" s="123"/>
      <c r="L29" s="123"/>
      <c r="M29" s="123"/>
      <c r="N29" s="123"/>
      <c r="O29" s="123"/>
      <c r="P29" s="123"/>
      <c r="Q29" s="124"/>
    </row>
    <row r="30" spans="1:17" ht="19.5" thickBot="1" x14ac:dyDescent="0.35">
      <c r="A30" s="330" t="s">
        <v>249</v>
      </c>
      <c r="B30" s="331"/>
      <c r="C30" s="332"/>
      <c r="D30" s="333"/>
      <c r="E30" s="330" t="s">
        <v>250</v>
      </c>
      <c r="F30" s="331"/>
      <c r="G30" s="332"/>
      <c r="H30" s="333"/>
      <c r="I30" s="125"/>
      <c r="J30" s="330" t="s">
        <v>249</v>
      </c>
      <c r="K30" s="331"/>
      <c r="L30" s="332"/>
      <c r="M30" s="333"/>
      <c r="N30" s="330" t="s">
        <v>250</v>
      </c>
      <c r="O30" s="331"/>
      <c r="P30" s="332"/>
      <c r="Q30" s="333"/>
    </row>
    <row r="31" spans="1:17" ht="29.25" thickBot="1" x14ac:dyDescent="0.25">
      <c r="A31" s="126" t="s">
        <v>126</v>
      </c>
      <c r="B31" s="127" t="s">
        <v>103</v>
      </c>
      <c r="C31" s="128" t="s">
        <v>156</v>
      </c>
      <c r="D31" s="129" t="s">
        <v>127</v>
      </c>
      <c r="E31" s="126" t="s">
        <v>126</v>
      </c>
      <c r="F31" s="127" t="s">
        <v>103</v>
      </c>
      <c r="G31" s="128" t="s">
        <v>156</v>
      </c>
      <c r="H31" s="129" t="s">
        <v>127</v>
      </c>
      <c r="I31" s="125"/>
      <c r="J31" s="126" t="s">
        <v>126</v>
      </c>
      <c r="K31" s="127" t="s">
        <v>103</v>
      </c>
      <c r="L31" s="128" t="s">
        <v>156</v>
      </c>
      <c r="M31" s="129" t="s">
        <v>127</v>
      </c>
      <c r="N31" s="126" t="s">
        <v>126</v>
      </c>
      <c r="O31" s="127" t="s">
        <v>103</v>
      </c>
      <c r="P31" s="128" t="s">
        <v>156</v>
      </c>
      <c r="Q31" s="129" t="s">
        <v>127</v>
      </c>
    </row>
    <row r="32" spans="1:17" ht="16.5" thickBot="1" x14ac:dyDescent="0.3">
      <c r="A32" s="302" t="s">
        <v>117</v>
      </c>
      <c r="B32" s="303">
        <v>225449.97099999999</v>
      </c>
      <c r="C32" s="304">
        <v>965873.96600000001</v>
      </c>
      <c r="D32" s="305">
        <v>108182.125</v>
      </c>
      <c r="E32" s="306" t="s">
        <v>117</v>
      </c>
      <c r="F32" s="307">
        <v>217130.78700000001</v>
      </c>
      <c r="G32" s="308">
        <v>923698.32400000002</v>
      </c>
      <c r="H32" s="305">
        <v>138442.05600000001</v>
      </c>
      <c r="I32" s="125"/>
      <c r="J32" s="302" t="s">
        <v>117</v>
      </c>
      <c r="K32" s="303">
        <v>130604.716</v>
      </c>
      <c r="L32" s="304">
        <v>560282.93700000003</v>
      </c>
      <c r="M32" s="305">
        <v>77929.297999999995</v>
      </c>
      <c r="N32" s="306" t="s">
        <v>117</v>
      </c>
      <c r="O32" s="307">
        <v>122104.439</v>
      </c>
      <c r="P32" s="308">
        <v>518144.09399999998</v>
      </c>
      <c r="Q32" s="305">
        <v>83969.18</v>
      </c>
    </row>
    <row r="33" spans="1:17" ht="15.75" x14ac:dyDescent="0.25">
      <c r="A33" s="309" t="s">
        <v>157</v>
      </c>
      <c r="B33" s="310">
        <v>57719.892999999996</v>
      </c>
      <c r="C33" s="311">
        <v>246900.05799999999</v>
      </c>
      <c r="D33" s="310">
        <v>30473</v>
      </c>
      <c r="E33" s="312" t="s">
        <v>157</v>
      </c>
      <c r="F33" s="313">
        <v>70051.653999999995</v>
      </c>
      <c r="G33" s="314">
        <v>298579.44699999999</v>
      </c>
      <c r="H33" s="315">
        <v>46733.5</v>
      </c>
      <c r="I33" s="125"/>
      <c r="J33" s="309" t="s">
        <v>77</v>
      </c>
      <c r="K33" s="310">
        <v>70137.464999999997</v>
      </c>
      <c r="L33" s="311">
        <v>300557.03700000001</v>
      </c>
      <c r="M33" s="310">
        <v>49585.900999999998</v>
      </c>
      <c r="N33" s="312" t="s">
        <v>77</v>
      </c>
      <c r="O33" s="313">
        <v>54967.483999999997</v>
      </c>
      <c r="P33" s="314">
        <v>232803.64</v>
      </c>
      <c r="Q33" s="315">
        <v>50593.165000000001</v>
      </c>
    </row>
    <row r="34" spans="1:17" ht="15.75" x14ac:dyDescent="0.25">
      <c r="A34" s="316" t="s">
        <v>206</v>
      </c>
      <c r="B34" s="317">
        <v>26397.909</v>
      </c>
      <c r="C34" s="318">
        <v>113832.253</v>
      </c>
      <c r="D34" s="317">
        <v>7755.1130000000003</v>
      </c>
      <c r="E34" s="319" t="s">
        <v>77</v>
      </c>
      <c r="F34" s="320">
        <v>22045.987000000001</v>
      </c>
      <c r="G34" s="321">
        <v>93907.218999999997</v>
      </c>
      <c r="H34" s="322">
        <v>13048.305</v>
      </c>
      <c r="I34" s="125"/>
      <c r="J34" s="316" t="s">
        <v>129</v>
      </c>
      <c r="K34" s="317">
        <v>17965.564999999999</v>
      </c>
      <c r="L34" s="318">
        <v>77566.803</v>
      </c>
      <c r="M34" s="317">
        <v>6534.9549999999999</v>
      </c>
      <c r="N34" s="319" t="s">
        <v>206</v>
      </c>
      <c r="O34" s="320">
        <v>12868.147999999999</v>
      </c>
      <c r="P34" s="321">
        <v>54473.838000000003</v>
      </c>
      <c r="Q34" s="322">
        <v>6321.5230000000001</v>
      </c>
    </row>
    <row r="35" spans="1:17" ht="15.75" x14ac:dyDescent="0.25">
      <c r="A35" s="316" t="s">
        <v>77</v>
      </c>
      <c r="B35" s="317">
        <v>20221.081999999999</v>
      </c>
      <c r="C35" s="318">
        <v>86219.966</v>
      </c>
      <c r="D35" s="317">
        <v>11149.718000000001</v>
      </c>
      <c r="E35" s="319" t="s">
        <v>206</v>
      </c>
      <c r="F35" s="320">
        <v>19346.643</v>
      </c>
      <c r="G35" s="321">
        <v>82319.494000000006</v>
      </c>
      <c r="H35" s="322">
        <v>13295.950999999999</v>
      </c>
      <c r="I35" s="125"/>
      <c r="J35" s="316" t="s">
        <v>206</v>
      </c>
      <c r="K35" s="317">
        <v>13091.75</v>
      </c>
      <c r="L35" s="318">
        <v>56318.135000000002</v>
      </c>
      <c r="M35" s="317">
        <v>5788.4269999999997</v>
      </c>
      <c r="N35" s="319" t="s">
        <v>76</v>
      </c>
      <c r="O35" s="320">
        <v>10976.661</v>
      </c>
      <c r="P35" s="321">
        <v>46569.483</v>
      </c>
      <c r="Q35" s="322">
        <v>4286.6909999999998</v>
      </c>
    </row>
    <row r="36" spans="1:17" ht="15.75" x14ac:dyDescent="0.25">
      <c r="A36" s="316" t="s">
        <v>172</v>
      </c>
      <c r="B36" s="317">
        <v>15465.734</v>
      </c>
      <c r="C36" s="318">
        <v>66071.857999999993</v>
      </c>
      <c r="D36" s="317">
        <v>8099.84</v>
      </c>
      <c r="E36" s="319" t="s">
        <v>172</v>
      </c>
      <c r="F36" s="320">
        <v>11649.093999999999</v>
      </c>
      <c r="G36" s="321">
        <v>49404.281000000003</v>
      </c>
      <c r="H36" s="322">
        <v>8206.5149999999994</v>
      </c>
      <c r="I36" s="125"/>
      <c r="J36" s="316" t="s">
        <v>76</v>
      </c>
      <c r="K36" s="317">
        <v>7954.8280000000004</v>
      </c>
      <c r="L36" s="318">
        <v>34063.337</v>
      </c>
      <c r="M36" s="317">
        <v>4008.674</v>
      </c>
      <c r="N36" s="319" t="s">
        <v>129</v>
      </c>
      <c r="O36" s="320">
        <v>10375.332</v>
      </c>
      <c r="P36" s="321">
        <v>44168.006000000001</v>
      </c>
      <c r="Q36" s="322">
        <v>4487.5690000000004</v>
      </c>
    </row>
    <row r="37" spans="1:17" ht="15.75" x14ac:dyDescent="0.25">
      <c r="A37" s="316" t="s">
        <v>224</v>
      </c>
      <c r="B37" s="317">
        <v>15098.69</v>
      </c>
      <c r="C37" s="318">
        <v>64491.38</v>
      </c>
      <c r="D37" s="317">
        <v>6045.8</v>
      </c>
      <c r="E37" s="319" t="s">
        <v>128</v>
      </c>
      <c r="F37" s="320">
        <v>11428.037</v>
      </c>
      <c r="G37" s="321">
        <v>48448.103999999999</v>
      </c>
      <c r="H37" s="322">
        <v>6656.6329999999998</v>
      </c>
      <c r="I37" s="125"/>
      <c r="J37" s="316" t="s">
        <v>138</v>
      </c>
      <c r="K37" s="317">
        <v>2743.99</v>
      </c>
      <c r="L37" s="318">
        <v>11725.063</v>
      </c>
      <c r="M37" s="317">
        <v>1009.259</v>
      </c>
      <c r="N37" s="319" t="s">
        <v>134</v>
      </c>
      <c r="O37" s="320">
        <v>6624.8429999999998</v>
      </c>
      <c r="P37" s="321">
        <v>28283.917000000001</v>
      </c>
      <c r="Q37" s="322">
        <v>3466.7020000000002</v>
      </c>
    </row>
    <row r="38" spans="1:17" ht="15.75" x14ac:dyDescent="0.25">
      <c r="A38" s="316" t="s">
        <v>137</v>
      </c>
      <c r="B38" s="317">
        <v>10488.266</v>
      </c>
      <c r="C38" s="318">
        <v>44798.875</v>
      </c>
      <c r="D38" s="317">
        <v>5837.2849999999999</v>
      </c>
      <c r="E38" s="319" t="s">
        <v>137</v>
      </c>
      <c r="F38" s="320">
        <v>9785.2250000000004</v>
      </c>
      <c r="G38" s="321">
        <v>41608.631000000001</v>
      </c>
      <c r="H38" s="322">
        <v>6306.6869999999999</v>
      </c>
      <c r="I38" s="125"/>
      <c r="J38" s="316" t="s">
        <v>128</v>
      </c>
      <c r="K38" s="317">
        <v>2732.3049999999998</v>
      </c>
      <c r="L38" s="318">
        <v>11703.304</v>
      </c>
      <c r="M38" s="317">
        <v>1051.105</v>
      </c>
      <c r="N38" s="319" t="s">
        <v>128</v>
      </c>
      <c r="O38" s="320">
        <v>6467.02</v>
      </c>
      <c r="P38" s="321">
        <v>27582.463</v>
      </c>
      <c r="Q38" s="322">
        <v>2816</v>
      </c>
    </row>
    <row r="39" spans="1:17" ht="15.75" x14ac:dyDescent="0.25">
      <c r="A39" s="316" t="s">
        <v>128</v>
      </c>
      <c r="B39" s="317">
        <v>10468.195</v>
      </c>
      <c r="C39" s="318">
        <v>44799.938000000002</v>
      </c>
      <c r="D39" s="317">
        <v>5277.6139999999996</v>
      </c>
      <c r="E39" s="319" t="s">
        <v>171</v>
      </c>
      <c r="F39" s="320">
        <v>6987.0159999999996</v>
      </c>
      <c r="G39" s="321">
        <v>29661.238000000001</v>
      </c>
      <c r="H39" s="322">
        <v>4415.5569999999998</v>
      </c>
      <c r="I39" s="125"/>
      <c r="J39" s="316" t="s">
        <v>131</v>
      </c>
      <c r="K39" s="317">
        <v>2659.9459999999999</v>
      </c>
      <c r="L39" s="318">
        <v>11324.737999999999</v>
      </c>
      <c r="M39" s="317">
        <v>2607.518</v>
      </c>
      <c r="N39" s="319" t="s">
        <v>131</v>
      </c>
      <c r="O39" s="320">
        <v>4999.817</v>
      </c>
      <c r="P39" s="321">
        <v>21306.833999999999</v>
      </c>
      <c r="Q39" s="322">
        <v>4003.2429999999999</v>
      </c>
    </row>
    <row r="40" spans="1:17" ht="15.75" x14ac:dyDescent="0.25">
      <c r="A40" s="316" t="s">
        <v>192</v>
      </c>
      <c r="B40" s="317">
        <v>7355.5519999999997</v>
      </c>
      <c r="C40" s="318">
        <v>31530.972000000002</v>
      </c>
      <c r="D40" s="317">
        <v>3277.9</v>
      </c>
      <c r="E40" s="319" t="s">
        <v>192</v>
      </c>
      <c r="F40" s="320">
        <v>6340.2510000000002</v>
      </c>
      <c r="G40" s="321">
        <v>27068.385999999999</v>
      </c>
      <c r="H40" s="322">
        <v>3802</v>
      </c>
      <c r="I40" s="125"/>
      <c r="J40" s="316" t="s">
        <v>133</v>
      </c>
      <c r="K40" s="317">
        <v>2653.7330000000002</v>
      </c>
      <c r="L40" s="318">
        <v>11382.156000000001</v>
      </c>
      <c r="M40" s="317">
        <v>997.15499999999997</v>
      </c>
      <c r="N40" s="319" t="s">
        <v>139</v>
      </c>
      <c r="O40" s="320">
        <v>3591.203</v>
      </c>
      <c r="P40" s="321">
        <v>15263.873</v>
      </c>
      <c r="Q40" s="322">
        <v>2030.943</v>
      </c>
    </row>
    <row r="41" spans="1:17" ht="15.75" x14ac:dyDescent="0.25">
      <c r="A41" s="316" t="s">
        <v>171</v>
      </c>
      <c r="B41" s="317">
        <v>7313.88</v>
      </c>
      <c r="C41" s="318">
        <v>31269.123</v>
      </c>
      <c r="D41" s="317">
        <v>3560.1880000000001</v>
      </c>
      <c r="E41" s="319" t="s">
        <v>141</v>
      </c>
      <c r="F41" s="320">
        <v>5223.8950000000004</v>
      </c>
      <c r="G41" s="321">
        <v>22197.031999999999</v>
      </c>
      <c r="H41" s="322">
        <v>3222.12</v>
      </c>
      <c r="I41" s="125"/>
      <c r="J41" s="316" t="s">
        <v>132</v>
      </c>
      <c r="K41" s="317">
        <v>2341.6350000000002</v>
      </c>
      <c r="L41" s="318">
        <v>9998.7049999999999</v>
      </c>
      <c r="M41" s="317">
        <v>1445.3889999999999</v>
      </c>
      <c r="N41" s="319" t="s">
        <v>132</v>
      </c>
      <c r="O41" s="320">
        <v>2358.2979999999998</v>
      </c>
      <c r="P41" s="321">
        <v>9997.58</v>
      </c>
      <c r="Q41" s="322">
        <v>1160.3399999999999</v>
      </c>
    </row>
    <row r="42" spans="1:17" ht="15.75" x14ac:dyDescent="0.25">
      <c r="A42" s="316" t="s">
        <v>141</v>
      </c>
      <c r="B42" s="317">
        <v>4545.1570000000002</v>
      </c>
      <c r="C42" s="318">
        <v>19442.501</v>
      </c>
      <c r="D42" s="317">
        <v>2581.5659999999998</v>
      </c>
      <c r="E42" s="319" t="s">
        <v>139</v>
      </c>
      <c r="F42" s="320">
        <v>3490.2289999999998</v>
      </c>
      <c r="G42" s="321">
        <v>14855.052</v>
      </c>
      <c r="H42" s="322">
        <v>2449.0320000000002</v>
      </c>
      <c r="I42" s="125"/>
      <c r="J42" s="316" t="s">
        <v>140</v>
      </c>
      <c r="K42" s="317">
        <v>2207.16</v>
      </c>
      <c r="L42" s="318">
        <v>9449.1620000000003</v>
      </c>
      <c r="M42" s="317">
        <v>1108.7</v>
      </c>
      <c r="N42" s="319" t="s">
        <v>133</v>
      </c>
      <c r="O42" s="320">
        <v>1814.537</v>
      </c>
      <c r="P42" s="321">
        <v>7714.6289999999999</v>
      </c>
      <c r="Q42" s="322">
        <v>894.96</v>
      </c>
    </row>
    <row r="43" spans="1:17" ht="15.75" x14ac:dyDescent="0.25">
      <c r="A43" s="316" t="s">
        <v>139</v>
      </c>
      <c r="B43" s="317">
        <v>4495.9340000000002</v>
      </c>
      <c r="C43" s="318">
        <v>19297.653999999999</v>
      </c>
      <c r="D43" s="317">
        <v>2408.1950000000002</v>
      </c>
      <c r="E43" s="319" t="s">
        <v>221</v>
      </c>
      <c r="F43" s="320">
        <v>3450.6460000000002</v>
      </c>
      <c r="G43" s="321">
        <v>14470.6</v>
      </c>
      <c r="H43" s="322">
        <v>2121.4189999999999</v>
      </c>
      <c r="I43" s="125"/>
      <c r="J43" s="316" t="s">
        <v>149</v>
      </c>
      <c r="K43" s="317">
        <v>2105.9059999999999</v>
      </c>
      <c r="L43" s="318">
        <v>9021.2119999999995</v>
      </c>
      <c r="M43" s="317">
        <v>1031.0530000000001</v>
      </c>
      <c r="N43" s="319" t="s">
        <v>138</v>
      </c>
      <c r="O43" s="320">
        <v>1797.9059999999999</v>
      </c>
      <c r="P43" s="321">
        <v>7619.2470000000003</v>
      </c>
      <c r="Q43" s="322">
        <v>721.822</v>
      </c>
    </row>
    <row r="44" spans="1:17" ht="15.75" x14ac:dyDescent="0.25">
      <c r="A44" s="316" t="s">
        <v>225</v>
      </c>
      <c r="B44" s="317">
        <v>4347.1670000000004</v>
      </c>
      <c r="C44" s="318">
        <v>18660.727999999999</v>
      </c>
      <c r="D44" s="317">
        <v>2044.1</v>
      </c>
      <c r="E44" s="319" t="s">
        <v>199</v>
      </c>
      <c r="F44" s="320">
        <v>2832.3890000000001</v>
      </c>
      <c r="G44" s="321">
        <v>12067.174999999999</v>
      </c>
      <c r="H44" s="322">
        <v>1347.221</v>
      </c>
      <c r="I44" s="125"/>
      <c r="J44" s="316" t="s">
        <v>134</v>
      </c>
      <c r="K44" s="317">
        <v>1200.838</v>
      </c>
      <c r="L44" s="318">
        <v>5135.8450000000003</v>
      </c>
      <c r="M44" s="317">
        <v>911.255</v>
      </c>
      <c r="N44" s="319" t="s">
        <v>151</v>
      </c>
      <c r="O44" s="320">
        <v>1191.5830000000001</v>
      </c>
      <c r="P44" s="321">
        <v>5062.8599999999997</v>
      </c>
      <c r="Q44" s="322">
        <v>994.38900000000001</v>
      </c>
    </row>
    <row r="45" spans="1:17" ht="15.75" x14ac:dyDescent="0.25">
      <c r="A45" s="316" t="s">
        <v>129</v>
      </c>
      <c r="B45" s="317">
        <v>3439.652</v>
      </c>
      <c r="C45" s="318">
        <v>14969.544</v>
      </c>
      <c r="D45" s="317">
        <v>602.73299999999995</v>
      </c>
      <c r="E45" s="319" t="s">
        <v>233</v>
      </c>
      <c r="F45" s="320">
        <v>2807.1570000000002</v>
      </c>
      <c r="G45" s="321">
        <v>12013.199000000001</v>
      </c>
      <c r="H45" s="322">
        <v>1852</v>
      </c>
      <c r="I45" s="125"/>
      <c r="J45" s="316" t="s">
        <v>79</v>
      </c>
      <c r="K45" s="317">
        <v>874.26400000000001</v>
      </c>
      <c r="L45" s="318">
        <v>3757.4659999999999</v>
      </c>
      <c r="M45" s="317">
        <v>426.50400000000002</v>
      </c>
      <c r="N45" s="319" t="s">
        <v>214</v>
      </c>
      <c r="O45" s="320">
        <v>981.37300000000005</v>
      </c>
      <c r="P45" s="321">
        <v>4218.3469999999998</v>
      </c>
      <c r="Q45" s="322">
        <v>400.01299999999998</v>
      </c>
    </row>
    <row r="46" spans="1:17" ht="15.75" x14ac:dyDescent="0.25">
      <c r="A46" s="316" t="s">
        <v>134</v>
      </c>
      <c r="B46" s="317">
        <v>2911.0079999999998</v>
      </c>
      <c r="C46" s="318">
        <v>12587.013999999999</v>
      </c>
      <c r="D46" s="317">
        <v>1299.855</v>
      </c>
      <c r="E46" s="319" t="s">
        <v>234</v>
      </c>
      <c r="F46" s="320">
        <v>2350.4580000000001</v>
      </c>
      <c r="G46" s="321">
        <v>10072.105</v>
      </c>
      <c r="H46" s="322">
        <v>1672</v>
      </c>
      <c r="I46" s="125"/>
      <c r="J46" s="316" t="s">
        <v>151</v>
      </c>
      <c r="K46" s="317">
        <v>651.19500000000005</v>
      </c>
      <c r="L46" s="318">
        <v>2780.86</v>
      </c>
      <c r="M46" s="317">
        <v>919.82</v>
      </c>
      <c r="N46" s="319" t="s">
        <v>149</v>
      </c>
      <c r="O46" s="320">
        <v>808.14499999999998</v>
      </c>
      <c r="P46" s="321">
        <v>3409.32</v>
      </c>
      <c r="Q46" s="322">
        <v>750.11800000000005</v>
      </c>
    </row>
    <row r="47" spans="1:17" ht="15.75" x14ac:dyDescent="0.25">
      <c r="A47" s="316" t="s">
        <v>226</v>
      </c>
      <c r="B47" s="317">
        <v>2347.6640000000002</v>
      </c>
      <c r="C47" s="318">
        <v>10096.084000000001</v>
      </c>
      <c r="D47" s="317">
        <v>1250.5</v>
      </c>
      <c r="E47" s="319" t="s">
        <v>131</v>
      </c>
      <c r="F47" s="320">
        <v>2242.614</v>
      </c>
      <c r="G47" s="321">
        <v>9536.1560000000009</v>
      </c>
      <c r="H47" s="322">
        <v>1839.356</v>
      </c>
      <c r="I47" s="125"/>
      <c r="J47" s="316" t="s">
        <v>147</v>
      </c>
      <c r="K47" s="317">
        <v>460.82400000000001</v>
      </c>
      <c r="L47" s="318">
        <v>1975.444</v>
      </c>
      <c r="M47" s="317">
        <v>170.77199999999999</v>
      </c>
      <c r="N47" s="319" t="s">
        <v>140</v>
      </c>
      <c r="O47" s="320">
        <v>807.39700000000005</v>
      </c>
      <c r="P47" s="321">
        <v>3429.0070000000001</v>
      </c>
      <c r="Q47" s="322">
        <v>484.30599999999998</v>
      </c>
    </row>
    <row r="48" spans="1:17" ht="16.5" thickBot="1" x14ac:dyDescent="0.3">
      <c r="A48" s="323" t="s">
        <v>211</v>
      </c>
      <c r="B48" s="324">
        <v>2003.18</v>
      </c>
      <c r="C48" s="325">
        <v>8703.6830000000009</v>
      </c>
      <c r="D48" s="324">
        <v>998</v>
      </c>
      <c r="E48" s="326" t="s">
        <v>225</v>
      </c>
      <c r="F48" s="327">
        <v>2227.6309999999999</v>
      </c>
      <c r="G48" s="328">
        <v>9563.8070000000007</v>
      </c>
      <c r="H48" s="329">
        <v>1126.0250000000001</v>
      </c>
      <c r="I48" s="125"/>
      <c r="J48" s="323" t="s">
        <v>139</v>
      </c>
      <c r="K48" s="324">
        <v>314.96899999999999</v>
      </c>
      <c r="L48" s="325">
        <v>1346.346</v>
      </c>
      <c r="M48" s="324">
        <v>85.450999999999993</v>
      </c>
      <c r="N48" s="326" t="s">
        <v>137</v>
      </c>
      <c r="O48" s="327">
        <v>596.64400000000001</v>
      </c>
      <c r="P48" s="328">
        <v>2512.473</v>
      </c>
      <c r="Q48" s="329">
        <v>198.4</v>
      </c>
    </row>
    <row r="51" spans="1:17" x14ac:dyDescent="0.2">
      <c r="I51" s="148"/>
    </row>
    <row r="52" spans="1:17" ht="16.5" x14ac:dyDescent="0.25">
      <c r="A52" s="120"/>
      <c r="B52" s="120"/>
      <c r="C52" s="120"/>
      <c r="D52" s="120"/>
      <c r="E52" s="120"/>
      <c r="F52" s="120"/>
      <c r="G52" s="120"/>
      <c r="H52" s="121"/>
      <c r="I52" s="121"/>
      <c r="J52" s="120"/>
      <c r="K52" s="120"/>
      <c r="L52" s="120"/>
      <c r="M52" s="120"/>
      <c r="N52" s="120"/>
      <c r="O52" s="120"/>
      <c r="P52" s="120"/>
      <c r="Q52" s="121"/>
    </row>
    <row r="53" spans="1:17" ht="16.5" x14ac:dyDescent="0.25">
      <c r="A53" s="120" t="s">
        <v>240</v>
      </c>
      <c r="B53" s="120"/>
      <c r="C53" s="120"/>
      <c r="D53" s="120"/>
      <c r="E53" s="120"/>
      <c r="F53" s="121"/>
      <c r="G53" s="121"/>
      <c r="H53" s="121"/>
      <c r="I53" s="121"/>
      <c r="J53" s="120" t="s">
        <v>241</v>
      </c>
      <c r="K53" s="120"/>
      <c r="L53" s="120"/>
      <c r="M53" s="120"/>
      <c r="N53" s="120"/>
      <c r="O53" s="121"/>
      <c r="Q53" s="121"/>
    </row>
    <row r="54" spans="1:17" ht="17.25" thickBot="1" x14ac:dyDescent="0.3">
      <c r="A54" s="334" t="s">
        <v>235</v>
      </c>
      <c r="B54" s="120"/>
      <c r="C54" s="120"/>
      <c r="D54" s="120"/>
      <c r="E54" s="120"/>
      <c r="F54" s="121"/>
      <c r="G54" s="121"/>
      <c r="H54" s="121"/>
      <c r="I54" s="121"/>
      <c r="J54" s="334" t="s">
        <v>235</v>
      </c>
      <c r="K54" s="120"/>
      <c r="L54" s="120"/>
      <c r="M54" s="120"/>
      <c r="N54" s="120"/>
      <c r="O54" s="121"/>
      <c r="Q54" s="121"/>
    </row>
    <row r="55" spans="1:17" ht="21" thickBot="1" x14ac:dyDescent="0.35">
      <c r="A55" s="122" t="s">
        <v>124</v>
      </c>
      <c r="B55" s="123"/>
      <c r="C55" s="123"/>
      <c r="D55" s="123"/>
      <c r="E55" s="123"/>
      <c r="F55" s="123"/>
      <c r="G55" s="123"/>
      <c r="H55" s="124"/>
      <c r="I55" s="125"/>
      <c r="J55" s="122" t="s">
        <v>125</v>
      </c>
      <c r="K55" s="123"/>
      <c r="L55" s="123"/>
      <c r="M55" s="123"/>
      <c r="N55" s="123"/>
      <c r="O55" s="123"/>
      <c r="P55" s="123"/>
      <c r="Q55" s="124"/>
    </row>
    <row r="56" spans="1:17" ht="19.5" thickBot="1" x14ac:dyDescent="0.35">
      <c r="A56" s="330" t="s">
        <v>249</v>
      </c>
      <c r="B56" s="331"/>
      <c r="C56" s="332"/>
      <c r="D56" s="333"/>
      <c r="E56" s="330" t="s">
        <v>250</v>
      </c>
      <c r="F56" s="331"/>
      <c r="G56" s="332"/>
      <c r="H56" s="333"/>
      <c r="I56" s="125"/>
      <c r="J56" s="330" t="s">
        <v>249</v>
      </c>
      <c r="K56" s="331"/>
      <c r="L56" s="332"/>
      <c r="M56" s="333"/>
      <c r="N56" s="330" t="s">
        <v>250</v>
      </c>
      <c r="O56" s="331"/>
      <c r="P56" s="332"/>
      <c r="Q56" s="333"/>
    </row>
    <row r="57" spans="1:17" ht="29.25" thickBot="1" x14ac:dyDescent="0.25">
      <c r="A57" s="126" t="s">
        <v>126</v>
      </c>
      <c r="B57" s="127" t="s">
        <v>103</v>
      </c>
      <c r="C57" s="128" t="s">
        <v>156</v>
      </c>
      <c r="D57" s="129" t="s">
        <v>127</v>
      </c>
      <c r="E57" s="126" t="s">
        <v>126</v>
      </c>
      <c r="F57" s="127" t="s">
        <v>103</v>
      </c>
      <c r="G57" s="128" t="s">
        <v>156</v>
      </c>
      <c r="H57" s="129" t="s">
        <v>127</v>
      </c>
      <c r="I57" s="125"/>
      <c r="J57" s="126" t="s">
        <v>126</v>
      </c>
      <c r="K57" s="127" t="s">
        <v>103</v>
      </c>
      <c r="L57" s="128" t="s">
        <v>156</v>
      </c>
      <c r="M57" s="129" t="s">
        <v>127</v>
      </c>
      <c r="N57" s="126" t="s">
        <v>126</v>
      </c>
      <c r="O57" s="127" t="s">
        <v>103</v>
      </c>
      <c r="P57" s="128" t="s">
        <v>156</v>
      </c>
      <c r="Q57" s="129" t="s">
        <v>127</v>
      </c>
    </row>
    <row r="58" spans="1:17" ht="16.5" thickBot="1" x14ac:dyDescent="0.3">
      <c r="A58" s="302" t="s">
        <v>117</v>
      </c>
      <c r="B58" s="303">
        <v>244585.03400000001</v>
      </c>
      <c r="C58" s="304">
        <v>1044662.84</v>
      </c>
      <c r="D58" s="305">
        <v>52743.892999999996</v>
      </c>
      <c r="E58" s="306" t="s">
        <v>117</v>
      </c>
      <c r="F58" s="307">
        <v>276252.83600000001</v>
      </c>
      <c r="G58" s="308">
        <v>1170942.3729999999</v>
      </c>
      <c r="H58" s="305">
        <v>58138.267</v>
      </c>
      <c r="I58" s="125"/>
      <c r="J58" s="302" t="s">
        <v>117</v>
      </c>
      <c r="K58" s="303">
        <v>87983.894</v>
      </c>
      <c r="L58" s="304">
        <v>376143.45500000002</v>
      </c>
      <c r="M58" s="305">
        <v>16714.77</v>
      </c>
      <c r="N58" s="306" t="s">
        <v>117</v>
      </c>
      <c r="O58" s="307">
        <v>95530.274999999994</v>
      </c>
      <c r="P58" s="308">
        <v>405619.28700000001</v>
      </c>
      <c r="Q58" s="305">
        <v>17371.210999999999</v>
      </c>
    </row>
    <row r="59" spans="1:17" ht="15.75" x14ac:dyDescent="0.25">
      <c r="A59" s="309" t="s">
        <v>206</v>
      </c>
      <c r="B59" s="310">
        <v>52408.555</v>
      </c>
      <c r="C59" s="311">
        <v>223246.01199999999</v>
      </c>
      <c r="D59" s="310">
        <v>11159.398999999999</v>
      </c>
      <c r="E59" s="312" t="s">
        <v>206</v>
      </c>
      <c r="F59" s="313">
        <v>61633.074000000001</v>
      </c>
      <c r="G59" s="314">
        <v>260132.99799999999</v>
      </c>
      <c r="H59" s="315">
        <v>13227.901</v>
      </c>
      <c r="I59" s="125"/>
      <c r="J59" s="309" t="s">
        <v>206</v>
      </c>
      <c r="K59" s="310">
        <v>31761.649000000001</v>
      </c>
      <c r="L59" s="311">
        <v>135740.97399999999</v>
      </c>
      <c r="M59" s="310">
        <v>5475.3680000000004</v>
      </c>
      <c r="N59" s="312" t="s">
        <v>206</v>
      </c>
      <c r="O59" s="313">
        <v>38453.279000000002</v>
      </c>
      <c r="P59" s="314">
        <v>163079.22399999999</v>
      </c>
      <c r="Q59" s="315">
        <v>6828.3620000000001</v>
      </c>
    </row>
    <row r="60" spans="1:17" ht="15.75" x14ac:dyDescent="0.25">
      <c r="A60" s="316" t="s">
        <v>77</v>
      </c>
      <c r="B60" s="317">
        <v>36903.425000000003</v>
      </c>
      <c r="C60" s="318">
        <v>157418.78200000001</v>
      </c>
      <c r="D60" s="317">
        <v>9414.5079999999998</v>
      </c>
      <c r="E60" s="319" t="s">
        <v>77</v>
      </c>
      <c r="F60" s="320">
        <v>41058.821000000004</v>
      </c>
      <c r="G60" s="321">
        <v>174030.122</v>
      </c>
      <c r="H60" s="322">
        <v>9235.6669999999995</v>
      </c>
      <c r="I60" s="125"/>
      <c r="J60" s="316" t="s">
        <v>77</v>
      </c>
      <c r="K60" s="317">
        <v>29183.647000000001</v>
      </c>
      <c r="L60" s="318">
        <v>124749.91099999999</v>
      </c>
      <c r="M60" s="317">
        <v>5733.2539999999999</v>
      </c>
      <c r="N60" s="319" t="s">
        <v>77</v>
      </c>
      <c r="O60" s="320">
        <v>29795.016</v>
      </c>
      <c r="P60" s="321">
        <v>126938.985</v>
      </c>
      <c r="Q60" s="322">
        <v>5237.1750000000002</v>
      </c>
    </row>
    <row r="61" spans="1:17" ht="15.75" x14ac:dyDescent="0.25">
      <c r="A61" s="316" t="s">
        <v>132</v>
      </c>
      <c r="B61" s="317">
        <v>26954.945</v>
      </c>
      <c r="C61" s="318">
        <v>115216.587</v>
      </c>
      <c r="D61" s="317">
        <v>5149.585</v>
      </c>
      <c r="E61" s="319" t="s">
        <v>132</v>
      </c>
      <c r="F61" s="320">
        <v>41007.51</v>
      </c>
      <c r="G61" s="321">
        <v>174340.155</v>
      </c>
      <c r="H61" s="322">
        <v>8177.4769999999999</v>
      </c>
      <c r="I61" s="125"/>
      <c r="J61" s="316" t="s">
        <v>140</v>
      </c>
      <c r="K61" s="317">
        <v>3888.4940000000001</v>
      </c>
      <c r="L61" s="318">
        <v>16665.825000000001</v>
      </c>
      <c r="M61" s="317">
        <v>841.12</v>
      </c>
      <c r="N61" s="319" t="s">
        <v>134</v>
      </c>
      <c r="O61" s="320">
        <v>5769.348</v>
      </c>
      <c r="P61" s="321">
        <v>24415.381000000001</v>
      </c>
      <c r="Q61" s="322">
        <v>995.11199999999997</v>
      </c>
    </row>
    <row r="62" spans="1:17" ht="15.75" x14ac:dyDescent="0.25">
      <c r="A62" s="316" t="s">
        <v>79</v>
      </c>
      <c r="B62" s="317">
        <v>19469.37</v>
      </c>
      <c r="C62" s="318">
        <v>83451.67</v>
      </c>
      <c r="D62" s="317">
        <v>3936.8560000000002</v>
      </c>
      <c r="E62" s="319" t="s">
        <v>76</v>
      </c>
      <c r="F62" s="320">
        <v>27139.152999999998</v>
      </c>
      <c r="G62" s="321">
        <v>115055.965</v>
      </c>
      <c r="H62" s="322">
        <v>5815.8829999999998</v>
      </c>
      <c r="I62" s="125"/>
      <c r="J62" s="316" t="s">
        <v>131</v>
      </c>
      <c r="K62" s="317">
        <v>3589.4490000000001</v>
      </c>
      <c r="L62" s="318">
        <v>15370.924999999999</v>
      </c>
      <c r="M62" s="317">
        <v>689.74699999999996</v>
      </c>
      <c r="N62" s="319" t="s">
        <v>140</v>
      </c>
      <c r="O62" s="320">
        <v>3471.8870000000002</v>
      </c>
      <c r="P62" s="321">
        <v>14672.111999999999</v>
      </c>
      <c r="Q62" s="322">
        <v>623.27200000000005</v>
      </c>
    </row>
    <row r="63" spans="1:17" ht="15.75" x14ac:dyDescent="0.25">
      <c r="A63" s="316" t="s">
        <v>141</v>
      </c>
      <c r="B63" s="317">
        <v>18954.563999999998</v>
      </c>
      <c r="C63" s="318">
        <v>81090.707999999999</v>
      </c>
      <c r="D63" s="317">
        <v>3895.3820000000001</v>
      </c>
      <c r="E63" s="319" t="s">
        <v>79</v>
      </c>
      <c r="F63" s="320">
        <v>20050.437999999998</v>
      </c>
      <c r="G63" s="321">
        <v>85400.324999999997</v>
      </c>
      <c r="H63" s="322">
        <v>3924.3919999999998</v>
      </c>
      <c r="I63" s="125"/>
      <c r="J63" s="316" t="s">
        <v>76</v>
      </c>
      <c r="K63" s="317">
        <v>3587.9059999999999</v>
      </c>
      <c r="L63" s="318">
        <v>15332.74</v>
      </c>
      <c r="M63" s="317">
        <v>727.24300000000005</v>
      </c>
      <c r="N63" s="319" t="s">
        <v>128</v>
      </c>
      <c r="O63" s="320">
        <v>2771.5790000000002</v>
      </c>
      <c r="P63" s="321">
        <v>11696.699000000001</v>
      </c>
      <c r="Q63" s="322">
        <v>604.52</v>
      </c>
    </row>
    <row r="64" spans="1:17" ht="15.75" x14ac:dyDescent="0.25">
      <c r="A64" s="316" t="s">
        <v>76</v>
      </c>
      <c r="B64" s="317">
        <v>17197.776000000002</v>
      </c>
      <c r="C64" s="318">
        <v>73391.229000000007</v>
      </c>
      <c r="D64" s="317">
        <v>3743.9679999999998</v>
      </c>
      <c r="E64" s="319" t="s">
        <v>141</v>
      </c>
      <c r="F64" s="320">
        <v>15809.825000000001</v>
      </c>
      <c r="G64" s="321">
        <v>66976.441000000006</v>
      </c>
      <c r="H64" s="322">
        <v>3179.8739999999998</v>
      </c>
      <c r="I64" s="125"/>
      <c r="J64" s="316" t="s">
        <v>134</v>
      </c>
      <c r="K64" s="317">
        <v>3254.8690000000001</v>
      </c>
      <c r="L64" s="318">
        <v>13897.128000000001</v>
      </c>
      <c r="M64" s="317">
        <v>584.61800000000005</v>
      </c>
      <c r="N64" s="319" t="s">
        <v>76</v>
      </c>
      <c r="O64" s="320">
        <v>2180.0479999999998</v>
      </c>
      <c r="P64" s="321">
        <v>9186.8799999999992</v>
      </c>
      <c r="Q64" s="322">
        <v>391.86200000000002</v>
      </c>
    </row>
    <row r="65" spans="1:17" ht="15.75" x14ac:dyDescent="0.25">
      <c r="A65" s="316" t="s">
        <v>139</v>
      </c>
      <c r="B65" s="317">
        <v>9858.75</v>
      </c>
      <c r="C65" s="318">
        <v>42123.813999999998</v>
      </c>
      <c r="D65" s="317">
        <v>2435.0709999999999</v>
      </c>
      <c r="E65" s="319" t="s">
        <v>134</v>
      </c>
      <c r="F65" s="320">
        <v>13580.804</v>
      </c>
      <c r="G65" s="321">
        <v>57511.368999999999</v>
      </c>
      <c r="H65" s="322">
        <v>3035.2190000000001</v>
      </c>
      <c r="I65" s="125"/>
      <c r="J65" s="316" t="s">
        <v>139</v>
      </c>
      <c r="K65" s="317">
        <v>3152.4140000000002</v>
      </c>
      <c r="L65" s="318">
        <v>13361.308000000001</v>
      </c>
      <c r="M65" s="317">
        <v>626.79300000000001</v>
      </c>
      <c r="N65" s="319" t="s">
        <v>131</v>
      </c>
      <c r="O65" s="320">
        <v>2173.7919999999999</v>
      </c>
      <c r="P65" s="321">
        <v>9178.2459999999992</v>
      </c>
      <c r="Q65" s="322">
        <v>477.637</v>
      </c>
    </row>
    <row r="66" spans="1:17" ht="15.75" x14ac:dyDescent="0.25">
      <c r="A66" s="316" t="s">
        <v>128</v>
      </c>
      <c r="B66" s="317">
        <v>9021.4089999999997</v>
      </c>
      <c r="C66" s="318">
        <v>38343.296000000002</v>
      </c>
      <c r="D66" s="317">
        <v>1524.4960000000001</v>
      </c>
      <c r="E66" s="319" t="s">
        <v>131</v>
      </c>
      <c r="F66" s="320">
        <v>10228.038</v>
      </c>
      <c r="G66" s="321">
        <v>43475.957999999999</v>
      </c>
      <c r="H66" s="322">
        <v>1979.4770000000001</v>
      </c>
      <c r="I66" s="125"/>
      <c r="J66" s="316" t="s">
        <v>133</v>
      </c>
      <c r="K66" s="317">
        <v>2062.837</v>
      </c>
      <c r="L66" s="318">
        <v>8851.5159999999996</v>
      </c>
      <c r="M66" s="317">
        <v>423.6</v>
      </c>
      <c r="N66" s="319" t="s">
        <v>129</v>
      </c>
      <c r="O66" s="320">
        <v>2158.221</v>
      </c>
      <c r="P66" s="321">
        <v>9151.9189999999999</v>
      </c>
      <c r="Q66" s="322">
        <v>540.125</v>
      </c>
    </row>
    <row r="67" spans="1:17" ht="15.75" x14ac:dyDescent="0.25">
      <c r="A67" s="316" t="s">
        <v>134</v>
      </c>
      <c r="B67" s="317">
        <v>8655.8459999999995</v>
      </c>
      <c r="C67" s="318">
        <v>37563.241999999998</v>
      </c>
      <c r="D67" s="317">
        <v>2074.018</v>
      </c>
      <c r="E67" s="319" t="s">
        <v>139</v>
      </c>
      <c r="F67" s="320">
        <v>7973.6139999999996</v>
      </c>
      <c r="G67" s="321">
        <v>33832.413999999997</v>
      </c>
      <c r="H67" s="322">
        <v>1755.7570000000001</v>
      </c>
      <c r="I67" s="125"/>
      <c r="J67" s="316" t="s">
        <v>138</v>
      </c>
      <c r="K67" s="317">
        <v>1576.1880000000001</v>
      </c>
      <c r="L67" s="318">
        <v>6726.8590000000004</v>
      </c>
      <c r="M67" s="317">
        <v>352.23200000000003</v>
      </c>
      <c r="N67" s="319" t="s">
        <v>133</v>
      </c>
      <c r="O67" s="320">
        <v>2070.8380000000002</v>
      </c>
      <c r="P67" s="321">
        <v>8804.2720000000008</v>
      </c>
      <c r="Q67" s="322">
        <v>306.27600000000001</v>
      </c>
    </row>
    <row r="68" spans="1:17" ht="15.75" x14ac:dyDescent="0.25">
      <c r="A68" s="316" t="s">
        <v>195</v>
      </c>
      <c r="B68" s="317">
        <v>6685</v>
      </c>
      <c r="C68" s="318">
        <v>28531.710999999999</v>
      </c>
      <c r="D68" s="317">
        <v>1370</v>
      </c>
      <c r="E68" s="319" t="s">
        <v>151</v>
      </c>
      <c r="F68" s="320">
        <v>6493.0129999999999</v>
      </c>
      <c r="G68" s="321">
        <v>27730.788</v>
      </c>
      <c r="H68" s="322">
        <v>1248.154</v>
      </c>
      <c r="I68" s="125"/>
      <c r="J68" s="316" t="s">
        <v>129</v>
      </c>
      <c r="K68" s="317">
        <v>1564.3420000000001</v>
      </c>
      <c r="L68" s="318">
        <v>6876.1059999999998</v>
      </c>
      <c r="M68" s="317">
        <v>348.00200000000001</v>
      </c>
      <c r="N68" s="319" t="s">
        <v>138</v>
      </c>
      <c r="O68" s="320">
        <v>1740.529</v>
      </c>
      <c r="P68" s="321">
        <v>7419.1459999999997</v>
      </c>
      <c r="Q68" s="322">
        <v>354.39699999999999</v>
      </c>
    </row>
    <row r="69" spans="1:17" ht="15.75" x14ac:dyDescent="0.25">
      <c r="A69" s="316" t="s">
        <v>131</v>
      </c>
      <c r="B69" s="317">
        <v>6622.0559999999996</v>
      </c>
      <c r="C69" s="318">
        <v>28324.642</v>
      </c>
      <c r="D69" s="317">
        <v>1303.3009999999999</v>
      </c>
      <c r="E69" s="319" t="s">
        <v>128</v>
      </c>
      <c r="F69" s="320">
        <v>6158.5060000000003</v>
      </c>
      <c r="G69" s="321">
        <v>26117.574000000001</v>
      </c>
      <c r="H69" s="322">
        <v>1183.5060000000001</v>
      </c>
      <c r="I69" s="125"/>
      <c r="J69" s="316" t="s">
        <v>214</v>
      </c>
      <c r="K69" s="317">
        <v>1489.82</v>
      </c>
      <c r="L69" s="318">
        <v>6300.3919999999998</v>
      </c>
      <c r="M69" s="317">
        <v>363.2</v>
      </c>
      <c r="N69" s="319" t="s">
        <v>214</v>
      </c>
      <c r="O69" s="320">
        <v>1165.7550000000001</v>
      </c>
      <c r="P69" s="321">
        <v>5004.8280000000004</v>
      </c>
      <c r="Q69" s="322">
        <v>260</v>
      </c>
    </row>
    <row r="70" spans="1:17" ht="15.75" x14ac:dyDescent="0.25">
      <c r="A70" s="316" t="s">
        <v>137</v>
      </c>
      <c r="B70" s="317">
        <v>5160.4399999999996</v>
      </c>
      <c r="C70" s="318">
        <v>22037.095000000001</v>
      </c>
      <c r="D70" s="317">
        <v>1054.31</v>
      </c>
      <c r="E70" s="319" t="s">
        <v>195</v>
      </c>
      <c r="F70" s="320">
        <v>4896.1499999999996</v>
      </c>
      <c r="G70" s="321">
        <v>20736.16</v>
      </c>
      <c r="H70" s="322">
        <v>997</v>
      </c>
      <c r="I70" s="125"/>
      <c r="J70" s="316" t="s">
        <v>128</v>
      </c>
      <c r="K70" s="317">
        <v>1005.856</v>
      </c>
      <c r="L70" s="318">
        <v>4308.134</v>
      </c>
      <c r="M70" s="317">
        <v>175.304</v>
      </c>
      <c r="N70" s="319" t="s">
        <v>139</v>
      </c>
      <c r="O70" s="320">
        <v>1045.2239999999999</v>
      </c>
      <c r="P70" s="321">
        <v>4461.2489999999998</v>
      </c>
      <c r="Q70" s="322">
        <v>183.11799999999999</v>
      </c>
    </row>
    <row r="71" spans="1:17" ht="15.75" x14ac:dyDescent="0.25">
      <c r="A71" s="316" t="s">
        <v>164</v>
      </c>
      <c r="B71" s="317">
        <v>3054.011</v>
      </c>
      <c r="C71" s="318">
        <v>13027.041999999999</v>
      </c>
      <c r="D71" s="317">
        <v>610.69399999999996</v>
      </c>
      <c r="E71" s="319" t="s">
        <v>136</v>
      </c>
      <c r="F71" s="320">
        <v>3933.442</v>
      </c>
      <c r="G71" s="321">
        <v>16686.88</v>
      </c>
      <c r="H71" s="322">
        <v>760.90599999999995</v>
      </c>
      <c r="I71" s="125"/>
      <c r="J71" s="316" t="s">
        <v>132</v>
      </c>
      <c r="K71" s="317">
        <v>457.34199999999998</v>
      </c>
      <c r="L71" s="318">
        <v>1944.5440000000001</v>
      </c>
      <c r="M71" s="317">
        <v>104.509</v>
      </c>
      <c r="N71" s="319" t="s">
        <v>132</v>
      </c>
      <c r="O71" s="320">
        <v>754.22900000000004</v>
      </c>
      <c r="P71" s="321">
        <v>3168.192</v>
      </c>
      <c r="Q71" s="322">
        <v>153.26</v>
      </c>
    </row>
    <row r="72" spans="1:17" ht="15.75" x14ac:dyDescent="0.25">
      <c r="A72" s="316" t="s">
        <v>199</v>
      </c>
      <c r="B72" s="317">
        <v>2915.0189999999998</v>
      </c>
      <c r="C72" s="318">
        <v>12414.207</v>
      </c>
      <c r="D72" s="317">
        <v>616.95699999999999</v>
      </c>
      <c r="E72" s="319" t="s">
        <v>137</v>
      </c>
      <c r="F72" s="320">
        <v>3743.7</v>
      </c>
      <c r="G72" s="321">
        <v>15890.49</v>
      </c>
      <c r="H72" s="322">
        <v>728.69</v>
      </c>
      <c r="I72" s="125"/>
      <c r="J72" s="316" t="s">
        <v>79</v>
      </c>
      <c r="K72" s="317">
        <v>317.37700000000001</v>
      </c>
      <c r="L72" s="318">
        <v>1359.749</v>
      </c>
      <c r="M72" s="317">
        <v>66.328999999999994</v>
      </c>
      <c r="N72" s="319" t="s">
        <v>149</v>
      </c>
      <c r="O72" s="320">
        <v>554.22400000000005</v>
      </c>
      <c r="P72" s="321">
        <v>2371.2919999999999</v>
      </c>
      <c r="Q72" s="322">
        <v>95.1</v>
      </c>
    </row>
    <row r="73" spans="1:17" ht="15.75" x14ac:dyDescent="0.25">
      <c r="A73" s="316" t="s">
        <v>136</v>
      </c>
      <c r="B73" s="317">
        <v>2749.4870000000001</v>
      </c>
      <c r="C73" s="318">
        <v>11738.537</v>
      </c>
      <c r="D73" s="317">
        <v>558.99699999999996</v>
      </c>
      <c r="E73" s="319" t="s">
        <v>199</v>
      </c>
      <c r="F73" s="320">
        <v>2329.9470000000001</v>
      </c>
      <c r="G73" s="321">
        <v>9857.2090000000007</v>
      </c>
      <c r="H73" s="322">
        <v>482.8</v>
      </c>
      <c r="I73" s="125"/>
      <c r="J73" s="316" t="s">
        <v>149</v>
      </c>
      <c r="K73" s="317">
        <v>288.76100000000002</v>
      </c>
      <c r="L73" s="318">
        <v>1226.6880000000001</v>
      </c>
      <c r="M73" s="317">
        <v>44.54</v>
      </c>
      <c r="N73" s="319" t="s">
        <v>147</v>
      </c>
      <c r="O73" s="320">
        <v>426.303</v>
      </c>
      <c r="P73" s="321">
        <v>1833.971</v>
      </c>
      <c r="Q73" s="322">
        <v>88.49</v>
      </c>
    </row>
    <row r="74" spans="1:17" ht="16.5" thickBot="1" x14ac:dyDescent="0.3">
      <c r="A74" s="323" t="s">
        <v>133</v>
      </c>
      <c r="B74" s="324">
        <v>2357.6819999999998</v>
      </c>
      <c r="C74" s="325">
        <v>10056.016</v>
      </c>
      <c r="D74" s="324">
        <v>498.99700000000001</v>
      </c>
      <c r="E74" s="326" t="s">
        <v>138</v>
      </c>
      <c r="F74" s="327">
        <v>1897.463</v>
      </c>
      <c r="G74" s="328">
        <v>8022.1859999999997</v>
      </c>
      <c r="H74" s="329">
        <v>438.142</v>
      </c>
      <c r="I74" s="125"/>
      <c r="J74" s="323" t="s">
        <v>151</v>
      </c>
      <c r="K74" s="324">
        <v>273.34300000000002</v>
      </c>
      <c r="L74" s="325">
        <v>1157.3710000000001</v>
      </c>
      <c r="M74" s="324">
        <v>53.917999999999999</v>
      </c>
      <c r="N74" s="326" t="s">
        <v>151</v>
      </c>
      <c r="O74" s="327">
        <v>318.21199999999999</v>
      </c>
      <c r="P74" s="328">
        <v>1343.6310000000001</v>
      </c>
      <c r="Q74" s="329">
        <v>94.346000000000004</v>
      </c>
    </row>
    <row r="78" spans="1:17" ht="16.5" x14ac:dyDescent="0.25">
      <c r="A78" s="120"/>
      <c r="B78" s="120"/>
      <c r="C78" s="120"/>
      <c r="D78" s="120"/>
      <c r="E78" s="120"/>
      <c r="F78" s="120"/>
      <c r="G78" s="120"/>
      <c r="H78" s="121"/>
      <c r="I78" s="121"/>
      <c r="J78" s="120"/>
      <c r="K78" s="120"/>
      <c r="L78" s="120"/>
      <c r="M78" s="120"/>
      <c r="N78" s="120"/>
      <c r="O78" s="130"/>
      <c r="P78" s="130"/>
      <c r="Q78" s="125"/>
    </row>
    <row r="79" spans="1:17" ht="16.5" x14ac:dyDescent="0.25">
      <c r="A79" s="120" t="s">
        <v>242</v>
      </c>
      <c r="B79" s="120"/>
      <c r="C79" s="120"/>
      <c r="D79" s="120"/>
      <c r="E79" s="120"/>
      <c r="F79" s="120"/>
      <c r="G79" s="120"/>
      <c r="H79" s="121"/>
      <c r="I79" s="121"/>
      <c r="J79" s="120" t="s">
        <v>243</v>
      </c>
      <c r="K79" s="120"/>
      <c r="L79" s="120"/>
      <c r="M79" s="120"/>
      <c r="N79" s="120"/>
      <c r="O79" s="130"/>
      <c r="P79" s="130"/>
      <c r="Q79" s="125"/>
    </row>
    <row r="80" spans="1:17" ht="17.25" thickBot="1" x14ac:dyDescent="0.3">
      <c r="A80" s="334" t="s">
        <v>235</v>
      </c>
      <c r="B80" s="120"/>
      <c r="C80" s="120"/>
      <c r="D80" s="120"/>
      <c r="E80" s="125"/>
      <c r="F80" s="125"/>
      <c r="G80" s="125"/>
      <c r="H80" s="125"/>
      <c r="I80" s="125"/>
      <c r="J80" s="334" t="s">
        <v>235</v>
      </c>
      <c r="K80" s="120"/>
      <c r="L80" s="120"/>
      <c r="M80" s="120"/>
      <c r="N80" s="125"/>
      <c r="O80" s="125"/>
      <c r="P80" s="125"/>
      <c r="Q80" s="125"/>
    </row>
    <row r="81" spans="1:17" ht="21" thickBot="1" x14ac:dyDescent="0.35">
      <c r="A81" s="122" t="s">
        <v>124</v>
      </c>
      <c r="B81" s="123"/>
      <c r="C81" s="123"/>
      <c r="D81" s="123"/>
      <c r="E81" s="123"/>
      <c r="F81" s="123"/>
      <c r="G81" s="123"/>
      <c r="H81" s="124"/>
      <c r="I81" s="125"/>
      <c r="J81" s="122" t="s">
        <v>125</v>
      </c>
      <c r="K81" s="123"/>
      <c r="L81" s="123"/>
      <c r="M81" s="123"/>
      <c r="N81" s="123"/>
      <c r="O81" s="123"/>
      <c r="P81" s="123"/>
      <c r="Q81" s="124"/>
    </row>
    <row r="82" spans="1:17" ht="19.5" thickBot="1" x14ac:dyDescent="0.35">
      <c r="A82" s="330" t="s">
        <v>249</v>
      </c>
      <c r="B82" s="331"/>
      <c r="C82" s="332"/>
      <c r="D82" s="333"/>
      <c r="E82" s="330" t="s">
        <v>250</v>
      </c>
      <c r="F82" s="331"/>
      <c r="G82" s="332"/>
      <c r="H82" s="333"/>
      <c r="I82" s="125"/>
      <c r="J82" s="330" t="s">
        <v>249</v>
      </c>
      <c r="K82" s="331"/>
      <c r="L82" s="332"/>
      <c r="M82" s="333"/>
      <c r="N82" s="330" t="s">
        <v>250</v>
      </c>
      <c r="O82" s="331"/>
      <c r="P82" s="332"/>
      <c r="Q82" s="333"/>
    </row>
    <row r="83" spans="1:17" ht="29.25" thickBot="1" x14ac:dyDescent="0.25">
      <c r="A83" s="126" t="s">
        <v>126</v>
      </c>
      <c r="B83" s="127" t="s">
        <v>103</v>
      </c>
      <c r="C83" s="128" t="s">
        <v>156</v>
      </c>
      <c r="D83" s="129" t="s">
        <v>127</v>
      </c>
      <c r="E83" s="126" t="s">
        <v>126</v>
      </c>
      <c r="F83" s="127" t="s">
        <v>103</v>
      </c>
      <c r="G83" s="128" t="s">
        <v>156</v>
      </c>
      <c r="H83" s="129" t="s">
        <v>127</v>
      </c>
      <c r="I83" s="125"/>
      <c r="J83" s="126" t="s">
        <v>126</v>
      </c>
      <c r="K83" s="127" t="s">
        <v>103</v>
      </c>
      <c r="L83" s="128" t="s">
        <v>156</v>
      </c>
      <c r="M83" s="129" t="s">
        <v>127</v>
      </c>
      <c r="N83" s="126" t="s">
        <v>126</v>
      </c>
      <c r="O83" s="127" t="s">
        <v>103</v>
      </c>
      <c r="P83" s="128" t="s">
        <v>156</v>
      </c>
      <c r="Q83" s="129" t="s">
        <v>127</v>
      </c>
    </row>
    <row r="84" spans="1:17" ht="16.5" thickBot="1" x14ac:dyDescent="0.3">
      <c r="A84" s="302" t="s">
        <v>117</v>
      </c>
      <c r="B84" s="303">
        <v>630849.14199999999</v>
      </c>
      <c r="C84" s="304">
        <v>2698637.372</v>
      </c>
      <c r="D84" s="305">
        <v>208022.125</v>
      </c>
      <c r="E84" s="306" t="s">
        <v>117</v>
      </c>
      <c r="F84" s="307">
        <v>655466.06900000002</v>
      </c>
      <c r="G84" s="308">
        <v>2781617.571</v>
      </c>
      <c r="H84" s="305">
        <v>218730.522</v>
      </c>
      <c r="I84" s="125"/>
      <c r="J84" s="302" t="s">
        <v>117</v>
      </c>
      <c r="K84" s="303">
        <v>274694.97600000002</v>
      </c>
      <c r="L84" s="304">
        <v>1175326.415</v>
      </c>
      <c r="M84" s="305">
        <v>77865.842000000004</v>
      </c>
      <c r="N84" s="306" t="s">
        <v>117</v>
      </c>
      <c r="O84" s="307">
        <v>274901.92300000001</v>
      </c>
      <c r="P84" s="308">
        <v>1167410.6680000001</v>
      </c>
      <c r="Q84" s="305">
        <v>76138.173999999999</v>
      </c>
    </row>
    <row r="85" spans="1:17" ht="15.75" x14ac:dyDescent="0.25">
      <c r="A85" s="309" t="s">
        <v>77</v>
      </c>
      <c r="B85" s="310">
        <v>80261.277000000002</v>
      </c>
      <c r="C85" s="311">
        <v>343155.95199999999</v>
      </c>
      <c r="D85" s="310">
        <v>31184.486000000001</v>
      </c>
      <c r="E85" s="312" t="s">
        <v>77</v>
      </c>
      <c r="F85" s="313">
        <v>89488.875</v>
      </c>
      <c r="G85" s="314">
        <v>380017.766</v>
      </c>
      <c r="H85" s="315">
        <v>34324.584999999999</v>
      </c>
      <c r="I85" s="125"/>
      <c r="J85" s="309" t="s">
        <v>77</v>
      </c>
      <c r="K85" s="310">
        <v>99452.573000000004</v>
      </c>
      <c r="L85" s="311">
        <v>425738.54700000002</v>
      </c>
      <c r="M85" s="310">
        <v>33246.495000000003</v>
      </c>
      <c r="N85" s="312" t="s">
        <v>77</v>
      </c>
      <c r="O85" s="313">
        <v>96514.531000000003</v>
      </c>
      <c r="P85" s="314">
        <v>409880.5</v>
      </c>
      <c r="Q85" s="315">
        <v>29711.109</v>
      </c>
    </row>
    <row r="86" spans="1:17" ht="15.75" x14ac:dyDescent="0.25">
      <c r="A86" s="316" t="s">
        <v>132</v>
      </c>
      <c r="B86" s="317">
        <v>67744.925000000003</v>
      </c>
      <c r="C86" s="318">
        <v>289611.86900000001</v>
      </c>
      <c r="D86" s="317">
        <v>21469.455000000002</v>
      </c>
      <c r="E86" s="319" t="s">
        <v>132</v>
      </c>
      <c r="F86" s="320">
        <v>81819.625</v>
      </c>
      <c r="G86" s="321">
        <v>347392.03899999999</v>
      </c>
      <c r="H86" s="322">
        <v>25572.929</v>
      </c>
      <c r="I86" s="125"/>
      <c r="J86" s="316" t="s">
        <v>206</v>
      </c>
      <c r="K86" s="317">
        <v>37535.339</v>
      </c>
      <c r="L86" s="318">
        <v>160552.522</v>
      </c>
      <c r="M86" s="317">
        <v>11148.362999999999</v>
      </c>
      <c r="N86" s="319" t="s">
        <v>206</v>
      </c>
      <c r="O86" s="320">
        <v>36083.055999999997</v>
      </c>
      <c r="P86" s="321">
        <v>153291.19099999999</v>
      </c>
      <c r="Q86" s="322">
        <v>11597.084999999999</v>
      </c>
    </row>
    <row r="87" spans="1:17" ht="15.75" x14ac:dyDescent="0.25">
      <c r="A87" s="316" t="s">
        <v>128</v>
      </c>
      <c r="B87" s="317">
        <v>57870.385000000002</v>
      </c>
      <c r="C87" s="318">
        <v>247410.266</v>
      </c>
      <c r="D87" s="317">
        <v>16964.787</v>
      </c>
      <c r="E87" s="319" t="s">
        <v>128</v>
      </c>
      <c r="F87" s="320">
        <v>55970.19</v>
      </c>
      <c r="G87" s="321">
        <v>237699.345</v>
      </c>
      <c r="H87" s="322">
        <v>17480.715</v>
      </c>
      <c r="I87" s="125"/>
      <c r="J87" s="316" t="s">
        <v>128</v>
      </c>
      <c r="K87" s="317">
        <v>27984.868999999999</v>
      </c>
      <c r="L87" s="318">
        <v>119796.56299999999</v>
      </c>
      <c r="M87" s="317">
        <v>5544.01</v>
      </c>
      <c r="N87" s="319" t="s">
        <v>128</v>
      </c>
      <c r="O87" s="320">
        <v>33505.478000000003</v>
      </c>
      <c r="P87" s="321">
        <v>142302.65700000001</v>
      </c>
      <c r="Q87" s="322">
        <v>6468.57</v>
      </c>
    </row>
    <row r="88" spans="1:17" ht="15.75" x14ac:dyDescent="0.25">
      <c r="A88" s="316" t="s">
        <v>139</v>
      </c>
      <c r="B88" s="317">
        <v>41588.205999999998</v>
      </c>
      <c r="C88" s="318">
        <v>178016.546</v>
      </c>
      <c r="D88" s="317">
        <v>12845.328</v>
      </c>
      <c r="E88" s="319" t="s">
        <v>79</v>
      </c>
      <c r="F88" s="320">
        <v>40376.523999999998</v>
      </c>
      <c r="G88" s="321">
        <v>171378.15</v>
      </c>
      <c r="H88" s="322">
        <v>13551.948</v>
      </c>
      <c r="I88" s="125"/>
      <c r="J88" s="316" t="s">
        <v>138</v>
      </c>
      <c r="K88" s="317">
        <v>23619.452000000001</v>
      </c>
      <c r="L88" s="318">
        <v>101066.461</v>
      </c>
      <c r="M88" s="317">
        <v>6261.2610000000004</v>
      </c>
      <c r="N88" s="319" t="s">
        <v>132</v>
      </c>
      <c r="O88" s="320">
        <v>24544.988000000001</v>
      </c>
      <c r="P88" s="321">
        <v>104251.12699999999</v>
      </c>
      <c r="Q88" s="322">
        <v>6492.0929999999998</v>
      </c>
    </row>
    <row r="89" spans="1:17" ht="15.75" x14ac:dyDescent="0.25">
      <c r="A89" s="316" t="s">
        <v>79</v>
      </c>
      <c r="B89" s="317">
        <v>41071.059000000001</v>
      </c>
      <c r="C89" s="318">
        <v>175668.003</v>
      </c>
      <c r="D89" s="317">
        <v>13361.253000000001</v>
      </c>
      <c r="E89" s="319" t="s">
        <v>139</v>
      </c>
      <c r="F89" s="320">
        <v>40078.345000000001</v>
      </c>
      <c r="G89" s="321">
        <v>170163.008</v>
      </c>
      <c r="H89" s="322">
        <v>12616.666999999999</v>
      </c>
      <c r="I89" s="125"/>
      <c r="J89" s="316" t="s">
        <v>132</v>
      </c>
      <c r="K89" s="317">
        <v>20252.123</v>
      </c>
      <c r="L89" s="318">
        <v>86627.356</v>
      </c>
      <c r="M89" s="317">
        <v>5539.3180000000002</v>
      </c>
      <c r="N89" s="319" t="s">
        <v>138</v>
      </c>
      <c r="O89" s="320">
        <v>19736.487000000001</v>
      </c>
      <c r="P89" s="321">
        <v>83852.627999999997</v>
      </c>
      <c r="Q89" s="322">
        <v>5751.9470000000001</v>
      </c>
    </row>
    <row r="90" spans="1:17" ht="15.75" x14ac:dyDescent="0.25">
      <c r="A90" s="316" t="s">
        <v>135</v>
      </c>
      <c r="B90" s="317">
        <v>29920.04</v>
      </c>
      <c r="C90" s="318">
        <v>128137.861</v>
      </c>
      <c r="D90" s="317">
        <v>9641.2540000000008</v>
      </c>
      <c r="E90" s="319" t="s">
        <v>136</v>
      </c>
      <c r="F90" s="320">
        <v>30694.111000000001</v>
      </c>
      <c r="G90" s="321">
        <v>130317.11900000001</v>
      </c>
      <c r="H90" s="322">
        <v>10653.037</v>
      </c>
      <c r="I90" s="125"/>
      <c r="J90" s="316" t="s">
        <v>76</v>
      </c>
      <c r="K90" s="317">
        <v>19349.536</v>
      </c>
      <c r="L90" s="318">
        <v>83001.876000000004</v>
      </c>
      <c r="M90" s="317">
        <v>5281.2430000000004</v>
      </c>
      <c r="N90" s="319" t="s">
        <v>76</v>
      </c>
      <c r="O90" s="320">
        <v>19581.917000000001</v>
      </c>
      <c r="P90" s="321">
        <v>83103.524000000005</v>
      </c>
      <c r="Q90" s="322">
        <v>4940.1499999999996</v>
      </c>
    </row>
    <row r="91" spans="1:17" ht="15.75" x14ac:dyDescent="0.25">
      <c r="A91" s="316" t="s">
        <v>136</v>
      </c>
      <c r="B91" s="317">
        <v>29008.22</v>
      </c>
      <c r="C91" s="318">
        <v>123906.857</v>
      </c>
      <c r="D91" s="317">
        <v>9435.67</v>
      </c>
      <c r="E91" s="319" t="s">
        <v>135</v>
      </c>
      <c r="F91" s="320">
        <v>30187.030999999999</v>
      </c>
      <c r="G91" s="321">
        <v>127408.75599999999</v>
      </c>
      <c r="H91" s="322">
        <v>8686.4989999999998</v>
      </c>
      <c r="I91" s="125"/>
      <c r="J91" s="316" t="s">
        <v>131</v>
      </c>
      <c r="K91" s="317">
        <v>8543.1419999999998</v>
      </c>
      <c r="L91" s="318">
        <v>36472.402999999998</v>
      </c>
      <c r="M91" s="317">
        <v>1831.7349999999999</v>
      </c>
      <c r="N91" s="319" t="s">
        <v>130</v>
      </c>
      <c r="O91" s="320">
        <v>7092.2650000000003</v>
      </c>
      <c r="P91" s="321">
        <v>30105.976999999999</v>
      </c>
      <c r="Q91" s="322">
        <v>1301.6389999999999</v>
      </c>
    </row>
    <row r="92" spans="1:17" ht="15.75" x14ac:dyDescent="0.25">
      <c r="A92" s="316" t="s">
        <v>141</v>
      </c>
      <c r="B92" s="317">
        <v>26395.263999999999</v>
      </c>
      <c r="C92" s="318">
        <v>113016.193</v>
      </c>
      <c r="D92" s="317">
        <v>10522.326999999999</v>
      </c>
      <c r="E92" s="319" t="s">
        <v>141</v>
      </c>
      <c r="F92" s="320">
        <v>27706.411</v>
      </c>
      <c r="G92" s="321">
        <v>117555.88099999999</v>
      </c>
      <c r="H92" s="322">
        <v>11483.55</v>
      </c>
      <c r="I92" s="125"/>
      <c r="J92" s="316" t="s">
        <v>139</v>
      </c>
      <c r="K92" s="317">
        <v>7781.567</v>
      </c>
      <c r="L92" s="318">
        <v>33268.451999999997</v>
      </c>
      <c r="M92" s="317">
        <v>2036</v>
      </c>
      <c r="N92" s="319" t="s">
        <v>139</v>
      </c>
      <c r="O92" s="320">
        <v>6898.7020000000002</v>
      </c>
      <c r="P92" s="321">
        <v>29228.419000000002</v>
      </c>
      <c r="Q92" s="322">
        <v>1776.952</v>
      </c>
    </row>
    <row r="93" spans="1:17" ht="15.75" x14ac:dyDescent="0.25">
      <c r="A93" s="316" t="s">
        <v>206</v>
      </c>
      <c r="B93" s="317">
        <v>21965.804</v>
      </c>
      <c r="C93" s="318">
        <v>93966.645000000004</v>
      </c>
      <c r="D93" s="317">
        <v>7379.1819999999998</v>
      </c>
      <c r="E93" s="319" t="s">
        <v>131</v>
      </c>
      <c r="F93" s="320">
        <v>18820.809000000001</v>
      </c>
      <c r="G93" s="321">
        <v>79867.58</v>
      </c>
      <c r="H93" s="322">
        <v>6637.2020000000002</v>
      </c>
      <c r="I93" s="125"/>
      <c r="J93" s="316" t="s">
        <v>130</v>
      </c>
      <c r="K93" s="317">
        <v>7453.0479999999998</v>
      </c>
      <c r="L93" s="318">
        <v>31839.996999999999</v>
      </c>
      <c r="M93" s="317">
        <v>1379.7539999999999</v>
      </c>
      <c r="N93" s="319" t="s">
        <v>131</v>
      </c>
      <c r="O93" s="320">
        <v>6196.0510000000004</v>
      </c>
      <c r="P93" s="321">
        <v>26326.451000000001</v>
      </c>
      <c r="Q93" s="322">
        <v>1370.114</v>
      </c>
    </row>
    <row r="94" spans="1:17" ht="15.75" x14ac:dyDescent="0.25">
      <c r="A94" s="316" t="s">
        <v>138</v>
      </c>
      <c r="B94" s="317">
        <v>19478.740000000002</v>
      </c>
      <c r="C94" s="318">
        <v>83362.932000000001</v>
      </c>
      <c r="D94" s="317">
        <v>5403.384</v>
      </c>
      <c r="E94" s="319" t="s">
        <v>206</v>
      </c>
      <c r="F94" s="320">
        <v>18812.929</v>
      </c>
      <c r="G94" s="321">
        <v>79723.289000000004</v>
      </c>
      <c r="H94" s="322">
        <v>6710.558</v>
      </c>
      <c r="I94" s="125"/>
      <c r="J94" s="316" t="s">
        <v>164</v>
      </c>
      <c r="K94" s="317">
        <v>4111.4759999999997</v>
      </c>
      <c r="L94" s="318">
        <v>17535.149000000001</v>
      </c>
      <c r="M94" s="317">
        <v>678.71500000000003</v>
      </c>
      <c r="N94" s="319" t="s">
        <v>164</v>
      </c>
      <c r="O94" s="320">
        <v>5225.7910000000002</v>
      </c>
      <c r="P94" s="321">
        <v>22195.919999999998</v>
      </c>
      <c r="Q94" s="322">
        <v>927.303</v>
      </c>
    </row>
    <row r="95" spans="1:17" ht="15.75" x14ac:dyDescent="0.25">
      <c r="A95" s="316" t="s">
        <v>131</v>
      </c>
      <c r="B95" s="317">
        <v>18351.971000000001</v>
      </c>
      <c r="C95" s="318">
        <v>78433.904999999999</v>
      </c>
      <c r="D95" s="317">
        <v>6605.4669999999996</v>
      </c>
      <c r="E95" s="319" t="s">
        <v>142</v>
      </c>
      <c r="F95" s="320">
        <v>18752.580000000002</v>
      </c>
      <c r="G95" s="321">
        <v>79677.883000000002</v>
      </c>
      <c r="H95" s="322">
        <v>5843.2250000000004</v>
      </c>
      <c r="I95" s="125"/>
      <c r="J95" s="316" t="s">
        <v>151</v>
      </c>
      <c r="K95" s="317">
        <v>3379.223</v>
      </c>
      <c r="L95" s="318">
        <v>14437.752</v>
      </c>
      <c r="M95" s="317">
        <v>1273.9570000000001</v>
      </c>
      <c r="N95" s="319" t="s">
        <v>151</v>
      </c>
      <c r="O95" s="320">
        <v>3177.3510000000001</v>
      </c>
      <c r="P95" s="321">
        <v>13498.73</v>
      </c>
      <c r="Q95" s="322">
        <v>1215.8109999999999</v>
      </c>
    </row>
    <row r="96" spans="1:17" ht="15.75" x14ac:dyDescent="0.25">
      <c r="A96" s="316" t="s">
        <v>142</v>
      </c>
      <c r="B96" s="317">
        <v>13965.972</v>
      </c>
      <c r="C96" s="318">
        <v>59606.639000000003</v>
      </c>
      <c r="D96" s="317">
        <v>5000.9070000000002</v>
      </c>
      <c r="E96" s="319" t="s">
        <v>130</v>
      </c>
      <c r="F96" s="320">
        <v>17185.474999999999</v>
      </c>
      <c r="G96" s="321">
        <v>73129.741999999998</v>
      </c>
      <c r="H96" s="322">
        <v>5457.4059999999999</v>
      </c>
      <c r="I96" s="125"/>
      <c r="J96" s="316" t="s">
        <v>133</v>
      </c>
      <c r="K96" s="317">
        <v>2155.31</v>
      </c>
      <c r="L96" s="318">
        <v>9207.6990000000005</v>
      </c>
      <c r="M96" s="317">
        <v>814.10900000000004</v>
      </c>
      <c r="N96" s="319" t="s">
        <v>202</v>
      </c>
      <c r="O96" s="320">
        <v>2367.5039999999999</v>
      </c>
      <c r="P96" s="321">
        <v>10048.643</v>
      </c>
      <c r="Q96" s="322">
        <v>327.58199999999999</v>
      </c>
    </row>
    <row r="97" spans="1:17" ht="15.75" x14ac:dyDescent="0.25">
      <c r="A97" s="316" t="s">
        <v>137</v>
      </c>
      <c r="B97" s="317">
        <v>12882.562</v>
      </c>
      <c r="C97" s="318">
        <v>55065.451999999997</v>
      </c>
      <c r="D97" s="317">
        <v>4434.51</v>
      </c>
      <c r="E97" s="319" t="s">
        <v>214</v>
      </c>
      <c r="F97" s="320">
        <v>15580.05</v>
      </c>
      <c r="G97" s="321">
        <v>66223.504000000001</v>
      </c>
      <c r="H97" s="322">
        <v>4422.16</v>
      </c>
      <c r="I97" s="125"/>
      <c r="J97" s="316" t="s">
        <v>129</v>
      </c>
      <c r="K97" s="317">
        <v>1991.2860000000001</v>
      </c>
      <c r="L97" s="318">
        <v>8506.9220000000005</v>
      </c>
      <c r="M97" s="317">
        <v>400.71199999999999</v>
      </c>
      <c r="N97" s="319" t="s">
        <v>133</v>
      </c>
      <c r="O97" s="320">
        <v>2171.607</v>
      </c>
      <c r="P97" s="321">
        <v>9196.9240000000009</v>
      </c>
      <c r="Q97" s="322">
        <v>951.76400000000001</v>
      </c>
    </row>
    <row r="98" spans="1:17" ht="15.75" x14ac:dyDescent="0.25">
      <c r="A98" s="316" t="s">
        <v>130</v>
      </c>
      <c r="B98" s="317">
        <v>12670.828</v>
      </c>
      <c r="C98" s="318">
        <v>54182.118999999999</v>
      </c>
      <c r="D98" s="317">
        <v>3697.165</v>
      </c>
      <c r="E98" s="319" t="s">
        <v>138</v>
      </c>
      <c r="F98" s="320">
        <v>15178.065000000001</v>
      </c>
      <c r="G98" s="321">
        <v>64456.233999999997</v>
      </c>
      <c r="H98" s="322">
        <v>4735.4059999999999</v>
      </c>
      <c r="I98" s="125"/>
      <c r="J98" s="316" t="s">
        <v>190</v>
      </c>
      <c r="K98" s="317">
        <v>1907.077</v>
      </c>
      <c r="L98" s="318">
        <v>8132.3739999999998</v>
      </c>
      <c r="M98" s="317">
        <v>501.88900000000001</v>
      </c>
      <c r="N98" s="319" t="s">
        <v>190</v>
      </c>
      <c r="O98" s="320">
        <v>2051.1529999999998</v>
      </c>
      <c r="P98" s="321">
        <v>8699.982</v>
      </c>
      <c r="Q98" s="322">
        <v>667.38199999999995</v>
      </c>
    </row>
    <row r="99" spans="1:17" ht="15.75" x14ac:dyDescent="0.25">
      <c r="A99" s="316" t="s">
        <v>76</v>
      </c>
      <c r="B99" s="317">
        <v>12281.712</v>
      </c>
      <c r="C99" s="318">
        <v>52450.385000000002</v>
      </c>
      <c r="D99" s="317">
        <v>3914.4630000000002</v>
      </c>
      <c r="E99" s="319" t="s">
        <v>137</v>
      </c>
      <c r="F99" s="320">
        <v>13927.837</v>
      </c>
      <c r="G99" s="321">
        <v>59140.542999999998</v>
      </c>
      <c r="H99" s="322">
        <v>5122.5420000000004</v>
      </c>
      <c r="I99" s="125"/>
      <c r="J99" s="316" t="s">
        <v>134</v>
      </c>
      <c r="K99" s="317">
        <v>1847.681</v>
      </c>
      <c r="L99" s="318">
        <v>7942.402</v>
      </c>
      <c r="M99" s="317">
        <v>453.34500000000003</v>
      </c>
      <c r="N99" s="319" t="s">
        <v>129</v>
      </c>
      <c r="O99" s="320">
        <v>2048.7179999999998</v>
      </c>
      <c r="P99" s="321">
        <v>8696.1200000000008</v>
      </c>
      <c r="Q99" s="322">
        <v>481.65600000000001</v>
      </c>
    </row>
    <row r="100" spans="1:17" ht="16.5" thickBot="1" x14ac:dyDescent="0.3">
      <c r="A100" s="323" t="s">
        <v>203</v>
      </c>
      <c r="B100" s="324">
        <v>11614.227000000001</v>
      </c>
      <c r="C100" s="325">
        <v>49883.218000000001</v>
      </c>
      <c r="D100" s="324">
        <v>3230.8760000000002</v>
      </c>
      <c r="E100" s="326" t="s">
        <v>203</v>
      </c>
      <c r="F100" s="327">
        <v>10850.128000000001</v>
      </c>
      <c r="G100" s="328">
        <v>46052.141000000003</v>
      </c>
      <c r="H100" s="329">
        <v>3204.9180000000001</v>
      </c>
      <c r="I100" s="125"/>
      <c r="J100" s="323" t="s">
        <v>136</v>
      </c>
      <c r="K100" s="324">
        <v>1818.1610000000001</v>
      </c>
      <c r="L100" s="325">
        <v>7754.1509999999998</v>
      </c>
      <c r="M100" s="324">
        <v>288.827</v>
      </c>
      <c r="N100" s="326" t="s">
        <v>134</v>
      </c>
      <c r="O100" s="327">
        <v>1843.297</v>
      </c>
      <c r="P100" s="328">
        <v>7851.47</v>
      </c>
      <c r="Q100" s="329">
        <v>573.13099999999997</v>
      </c>
    </row>
    <row r="102" spans="1:17" ht="14.25" x14ac:dyDescent="0.2">
      <c r="A102" s="73" t="s">
        <v>122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c. sprzedaży produkty stałe</vt:lpstr>
      <vt:lpstr>c. sprzedaży sery i twarogi</vt:lpstr>
      <vt:lpstr>c.sprzedaży produkty płynne</vt:lpstr>
      <vt:lpstr>mleko do skupu</vt:lpstr>
      <vt:lpstr>Tab. tygodniowa</vt:lpstr>
      <vt:lpstr>Dynamika zmiany cen</vt:lpstr>
      <vt:lpstr>% wskaźnik zmiany cen</vt:lpstr>
      <vt:lpstr>Średnie mies. 2016-2018</vt:lpstr>
      <vt:lpstr>Polska a UE</vt:lpstr>
      <vt:lpstr>Handel zagraniczny-ogółem</vt:lpstr>
      <vt:lpstr>Handel zagr. wg krajów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2019-01-03T14:34:27Z</dcterms:modified>
</cp:coreProperties>
</file>