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<sst xmlns="http://schemas.openxmlformats.org/spreadsheetml/2006/main" count="1441" uniqueCount="271">
  <si>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</si>
  <si>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</si>
  <si>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</si>
  <si>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</si>
  <si>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</si>
  <si>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</si>
  <si>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</si>
  <si>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</si>
  <si>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</si>
  <si>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</si>
  <si>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</si>
  <si>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</si>
  <si>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</si>
  <si>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</si>
  <si>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</si>
  <si>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</si>
  <si>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</si>
  <si>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</si>
  <si>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</si>
  <si>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</si>
  <si>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</si>
  <si>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</si>
  <si>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</si>
  <si>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</si>
  <si>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</si>
  <si>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</si>
  <si>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</si>
  <si>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</si>
  <si>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</si>
  <si>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</si>
  <si>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</si>
  <si>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</si>
  <si>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</si>
  <si>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</si>
  <si>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</si>
  <si>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</si>
  <si>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</si>
  <si>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</si>
  <si>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</si>
  <si>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</si>
  <si>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</si>
  <si>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</si>
  <si>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</si>
  <si>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</si>
  <si>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</si>
  <si>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</si>
  <si>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</si>
  <si>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</si>
  <si>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</si>
  <si>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</si>
  <si>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</si>
  <si>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</si>
  <si>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</si>
  <si>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</si>
  <si>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</si>
  <si>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</si>
  <si>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</si>
  <si>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</si>
  <si>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</si>
  <si>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</si>
  <si>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</si>
  <si>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</si>
  <si>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</si>
  <si>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</si>
  <si>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</si>
  <si>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</si>
  <si>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</si>
  <si>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</si>
  <si>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</si>
  <si>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</si>
  <si>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</si>
  <si>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</si>
  <si>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</si>
  <si>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</si>
  <si>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</si>
  <si>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</si>
  <si>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</si>
  <si>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</si>
  <si>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</si>
  <si>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</si>
  <si>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</si>
  <si>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</si>
  <si>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</si>
  <si>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</si>
  <si>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</si>
  <si>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</si>
  <si>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</si>
  <si>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</si>
  <si>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</si>
  <si>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</si>
  <si>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</si>
  <si>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</si>
  <si>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</si>
  <si>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</si>
  <si>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</si>
  <si>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</si>
  <si>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</si>
  <si>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</si>
  <si>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</si>
  <si>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</si>
  <si>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</si>
  <si>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</si>
  <si>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</si>
  <si>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</si>
  <si>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</si>
  <si>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</si>
  <si>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</si>
  <si>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</si>
  <si>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</si>
  <si>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</si>
  <si>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</si>
  <si>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</si>
  <si>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</si>
  <si>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</si>
  <si>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</si>
  <si>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</si>
  <si>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</si>
  <si>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</si>
  <si>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</si>
  <si>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</si>
  <si>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</si>
  <si>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</si>
  <si>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</si>
  <si>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</si>
  <si>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</si>
  <si>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</si>
  <si>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</si>
  <si>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</si>
  <si>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</si>
  <si>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</si>
  <si>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</si>
  <si>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</si>
  <si>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</si>
  <si>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</si>
  <si>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</si>
  <si>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</si>
  <si>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</si>
  <si>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</si>
  <si>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</si>
  <si>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</si>
  <si>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</si>
  <si>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</si>
  <si>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</si>
  <si>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</si>
  <si>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</si>
  <si>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</si>
  <si>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</si>
  <si>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</si>
  <si>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</si>
  <si>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</si>
  <si>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</si>
  <si>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</si>
  <si>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</si>
  <si>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</si>
  <si>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</si>
  <si>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</si>
  <si>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</si>
  <si>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</si>
  <si>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</si>
  <si>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</si>
  <si>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</si>
  <si>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</si>
  <si>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</si>
  <si>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</si>
  <si>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</si>
  <si>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</si>
  <si>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</si>
  <si>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</si>
  <si>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</si>
  <si>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</si>
  <si>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</si>
  <si>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</si>
  <si>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</si>
  <si>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</si>
  <si>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</si>
  <si>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</si>
  <si>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</si>
  <si>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</si>
  <si>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</si>
  <si>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</si>
  <si>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</si>
  <si>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</si>
  <si>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</si>
  <si>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</si>
  <si>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</si>
  <si>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</si>
  <si>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</si>
  <si>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</si>
  <si>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</si>
  <si>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</si>
  <si>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</si>
  <si>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</si>
  <si>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</si>
  <si>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</si>
  <si>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</si>
  <si>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</si>
  <si>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</si>
  <si>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</si>
  <si>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</si>
  <si>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</si>
  <si>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</si>
  <si>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</si>
  <si>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</si>
  <si>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</si>
  <si>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</si>
  <si>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</si>
  <si>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</si>
  <si>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</si>
  <si>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</si>
  <si>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</si>
  <si>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</si>
  <si>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</si>
  <si>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</si>
  <si>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</si>
  <si>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</si>
  <si>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</si>
  <si>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</si>
  <si>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</si>
  <si>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</si>
  <si>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</si>
  <si>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</si>
  <si>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</si>
  <si>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</si>
  <si>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</si>
  <si>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</si>
  <si>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</si>
  <si>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</si>
  <si>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</si>
  <si>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</si>
  <si>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</si>
  <si>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</si>
  <si>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</si>
  <si>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</si>
  <si>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</si>
  <si>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</si>
  <si>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</si>
  <si>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</si>
  <si>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</si>
  <si>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</si>
  <si>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</si>
  <si>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</si>
  <si>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</si>
  <si>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</si>
  <si>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</si>
  <si>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</si>
  <si>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grudzień</t>
  </si>
  <si>
    <t xml:space="preserve">     MONITOROWANYCH W RAMACH ZSRIR w 2018r.</t>
  </si>
  <si>
    <t>Handel zagraniczny produktami mlecznymi w okresie I -XII 2017r. - dane wstępne</t>
  </si>
  <si>
    <t>2017r.*</t>
  </si>
  <si>
    <t>2016r</t>
  </si>
  <si>
    <t>2017r</t>
  </si>
  <si>
    <t>według ważniejszych krajów w okresie I -XII 2017r (dane wstępne)</t>
  </si>
  <si>
    <t xml:space="preserve"> z mleka - kod 0405) według ważniejszych krajów w okresie I -XII 2017r (dane wstępne)</t>
  </si>
  <si>
    <t>z mleka - kod 0405) według ważniejszych krajów w okresie I -XII 2017r (dane wstępne)</t>
  </si>
  <si>
    <t>2018-02-18</t>
  </si>
  <si>
    <t>1EUR=4,1675</t>
  </si>
  <si>
    <t>1-tydz. temu</t>
  </si>
  <si>
    <t>XII-2017</t>
  </si>
  <si>
    <t>XII-2016</t>
  </si>
  <si>
    <t>2017r.</t>
  </si>
  <si>
    <t>NR 8/2018</t>
  </si>
  <si>
    <t>1 marca 2018r.</t>
  </si>
  <si>
    <t>Notowania z okresu: 19-25.02.2018r.</t>
  </si>
  <si>
    <t>styczeń</t>
  </si>
  <si>
    <t>styczeń 2017</t>
  </si>
  <si>
    <t>styczeń 2018</t>
  </si>
  <si>
    <t>styczeń 2016</t>
  </si>
  <si>
    <t>Ceny sprzedaży (NETTO) wybranych produktów mleczarskich za okres: 19-25.02.2018r.</t>
  </si>
  <si>
    <t>2018-02-25</t>
  </si>
  <si>
    <t>1EUR=4,1607</t>
  </si>
  <si>
    <r>
      <t>Mleko surowe</t>
    </r>
    <r>
      <rPr>
        <b/>
        <sz val="11"/>
        <rFont val="Times New Roman"/>
        <family val="1"/>
        <charset val="238"/>
      </rPr>
      <t xml:space="preserve"> skup     styczeń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</si>
</sst>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9524</xdr:rowOff>
    </xdr:from>
    <xdr:to>
      <xdr:col>9</xdr:col>
      <xdr:colOff>523874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" y="10363199"/>
          <a:ext cx="54006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142875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385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142875</xdr:rowOff>
    </xdr:from>
    <xdr:to>
      <xdr:col>15</xdr:col>
      <xdr:colOff>25569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152400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00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152400</xdr:colOff>
      <xdr:row>49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000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16</xdr:col>
      <xdr:colOff>11906</xdr:colOff>
      <xdr:row>37</xdr:row>
      <xdr:rowOff>119062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643063"/>
          <a:ext cx="5476875" cy="488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228158</xdr:colOff>
      <xdr:row>44</xdr:row>
      <xdr:rowOff>63500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044759" cy="3365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297655</xdr:rowOff>
    </xdr:from>
    <xdr:to>
      <xdr:col>7</xdr:col>
      <xdr:colOff>-1</xdr:colOff>
      <xdr:row>28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298155"/>
          <a:ext cx="4881563" cy="28813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-1</xdr:rowOff>
    </xdr:from>
    <xdr:to>
      <xdr:col>6</xdr:col>
      <xdr:colOff>797718</xdr:colOff>
      <xdr:row>49</xdr:row>
      <xdr:rowOff>23812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500937"/>
          <a:ext cx="4869656" cy="319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T33" sqref="T33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214</v>
      </c>
      <c r="B2" s="151"/>
      <c r="C2" s="151"/>
      <c r="D2" s="151"/>
      <c r="E2" s="151"/>
      <c r="F2" s="151"/>
      <c r="G2" s="151"/>
      <c r="H2" s="151"/>
      <c r="I2" s="151"/>
      <c r="J2" s="151" t="s">
        <v>215</v>
      </c>
      <c r="K2" s="151"/>
      <c r="L2" s="151"/>
      <c r="M2" s="151"/>
      <c r="N2" s="151"/>
      <c r="O2" s="151"/>
    </row>
    <row r="3" spans="1:17" ht="17.25" thickBot="1" x14ac:dyDescent="0.3">
      <c r="A3" s="151" t="s">
        <v>251</v>
      </c>
      <c r="B3" s="151"/>
      <c r="C3" s="151"/>
      <c r="D3" s="151"/>
      <c r="E3" s="151"/>
      <c r="F3" s="151"/>
      <c r="G3" s="151"/>
      <c r="H3" s="151"/>
      <c r="I3" s="151"/>
      <c r="J3" s="151" t="s">
        <v>251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249</v>
      </c>
      <c r="B5" s="158"/>
      <c r="C5" s="159"/>
      <c r="D5" s="160"/>
      <c r="E5" s="157" t="s">
        <v>250</v>
      </c>
      <c r="F5" s="158"/>
      <c r="G5" s="159"/>
      <c r="H5" s="160"/>
      <c r="I5" s="156"/>
      <c r="J5" s="157" t="s">
        <v>249</v>
      </c>
      <c r="K5" s="158"/>
      <c r="L5" s="159"/>
      <c r="M5" s="160"/>
      <c r="N5" s="157" t="s">
        <v>250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280012.30300000001</v>
      </c>
      <c r="C7" s="167">
        <v>1217569.952</v>
      </c>
      <c r="D7" s="168">
        <v>607060.32400000002</v>
      </c>
      <c r="E7" s="169" t="s">
        <v>118</v>
      </c>
      <c r="F7" s="170">
        <v>385219.80900000001</v>
      </c>
      <c r="G7" s="171">
        <v>1644045.2450000001</v>
      </c>
      <c r="H7" s="168">
        <v>598175.85400000005</v>
      </c>
      <c r="I7" s="156"/>
      <c r="J7" s="165" t="s">
        <v>118</v>
      </c>
      <c r="K7" s="166">
        <v>127997.83500000001</v>
      </c>
      <c r="L7" s="167">
        <v>556375.95900000003</v>
      </c>
      <c r="M7" s="168">
        <v>254044.86799999999</v>
      </c>
      <c r="N7" s="169" t="s">
        <v>118</v>
      </c>
      <c r="O7" s="170">
        <v>156122.66500000001</v>
      </c>
      <c r="P7" s="171">
        <v>665833.20700000005</v>
      </c>
      <c r="Q7" s="168">
        <v>202286.965</v>
      </c>
    </row>
    <row r="8" spans="1:17" x14ac:dyDescent="0.2">
      <c r="A8" s="172" t="s">
        <v>77</v>
      </c>
      <c r="B8" s="173">
        <v>142353.546</v>
      </c>
      <c r="C8" s="174">
        <v>618893.95299999998</v>
      </c>
      <c r="D8" s="173">
        <v>323281.60200000001</v>
      </c>
      <c r="E8" s="175" t="s">
        <v>77</v>
      </c>
      <c r="F8" s="176">
        <v>246288.255</v>
      </c>
      <c r="G8" s="177">
        <v>1051393.3829999999</v>
      </c>
      <c r="H8" s="178">
        <v>391849.41800000001</v>
      </c>
      <c r="I8" s="156"/>
      <c r="J8" s="172" t="s">
        <v>136</v>
      </c>
      <c r="K8" s="173">
        <v>61459.870999999999</v>
      </c>
      <c r="L8" s="174">
        <v>267260.36499999999</v>
      </c>
      <c r="M8" s="173">
        <v>125923.66499999999</v>
      </c>
      <c r="N8" s="175" t="s">
        <v>136</v>
      </c>
      <c r="O8" s="176">
        <v>86156.881999999998</v>
      </c>
      <c r="P8" s="177">
        <v>367234.07400000002</v>
      </c>
      <c r="Q8" s="178">
        <v>96021.875</v>
      </c>
    </row>
    <row r="9" spans="1:17" x14ac:dyDescent="0.2">
      <c r="A9" s="179" t="s">
        <v>230</v>
      </c>
      <c r="B9" s="180">
        <v>32784.328000000001</v>
      </c>
      <c r="C9" s="181">
        <v>142620.46599999999</v>
      </c>
      <c r="D9" s="180">
        <v>103699.738</v>
      </c>
      <c r="E9" s="182" t="s">
        <v>213</v>
      </c>
      <c r="F9" s="183">
        <v>17189.569</v>
      </c>
      <c r="G9" s="184">
        <v>73132.248000000007</v>
      </c>
      <c r="H9" s="185">
        <v>37259.033000000003</v>
      </c>
      <c r="I9" s="156"/>
      <c r="J9" s="179" t="s">
        <v>77</v>
      </c>
      <c r="K9" s="180">
        <v>28807.649000000001</v>
      </c>
      <c r="L9" s="181">
        <v>125219.14</v>
      </c>
      <c r="M9" s="180">
        <v>39811.447999999997</v>
      </c>
      <c r="N9" s="182" t="s">
        <v>77</v>
      </c>
      <c r="O9" s="183">
        <v>31259.106</v>
      </c>
      <c r="P9" s="184">
        <v>133459.46799999999</v>
      </c>
      <c r="Q9" s="185">
        <v>37364.47</v>
      </c>
    </row>
    <row r="10" spans="1:17" x14ac:dyDescent="0.2">
      <c r="A10" s="179" t="s">
        <v>144</v>
      </c>
      <c r="B10" s="180">
        <v>16612.919000000002</v>
      </c>
      <c r="C10" s="181">
        <v>72265.58</v>
      </c>
      <c r="D10" s="180">
        <v>28759.149000000001</v>
      </c>
      <c r="E10" s="182" t="s">
        <v>144</v>
      </c>
      <c r="F10" s="183">
        <v>16673.298999999999</v>
      </c>
      <c r="G10" s="184">
        <v>71108.495999999999</v>
      </c>
      <c r="H10" s="185">
        <v>26384.641</v>
      </c>
      <c r="I10" s="156"/>
      <c r="J10" s="179" t="s">
        <v>137</v>
      </c>
      <c r="K10" s="180">
        <v>12313.707</v>
      </c>
      <c r="L10" s="181">
        <v>53473.209000000003</v>
      </c>
      <c r="M10" s="180">
        <v>42005.148999999998</v>
      </c>
      <c r="N10" s="182" t="s">
        <v>160</v>
      </c>
      <c r="O10" s="183">
        <v>11771.004999999999</v>
      </c>
      <c r="P10" s="184">
        <v>50270.786</v>
      </c>
      <c r="Q10" s="185">
        <v>9162.6509999999998</v>
      </c>
    </row>
    <row r="11" spans="1:17" x14ac:dyDescent="0.2">
      <c r="A11" s="179" t="s">
        <v>137</v>
      </c>
      <c r="B11" s="180">
        <v>11315.444</v>
      </c>
      <c r="C11" s="181">
        <v>49222.531000000003</v>
      </c>
      <c r="D11" s="180">
        <v>12718.71</v>
      </c>
      <c r="E11" s="182" t="s">
        <v>183</v>
      </c>
      <c r="F11" s="183">
        <v>11186.206</v>
      </c>
      <c r="G11" s="184">
        <v>47607.6</v>
      </c>
      <c r="H11" s="185">
        <v>21596.655999999999</v>
      </c>
      <c r="I11" s="156"/>
      <c r="J11" s="179" t="s">
        <v>160</v>
      </c>
      <c r="K11" s="180">
        <v>11075.353999999999</v>
      </c>
      <c r="L11" s="181">
        <v>47980.656999999999</v>
      </c>
      <c r="M11" s="180">
        <v>22355.636999999999</v>
      </c>
      <c r="N11" s="182" t="s">
        <v>137</v>
      </c>
      <c r="O11" s="183">
        <v>10890.168</v>
      </c>
      <c r="P11" s="184">
        <v>46464.15</v>
      </c>
      <c r="Q11" s="185">
        <v>31998.214</v>
      </c>
    </row>
    <row r="12" spans="1:17" x14ac:dyDescent="0.2">
      <c r="A12" s="179" t="s">
        <v>136</v>
      </c>
      <c r="B12" s="180">
        <v>9710.4269999999997</v>
      </c>
      <c r="C12" s="181">
        <v>42221.167999999998</v>
      </c>
      <c r="D12" s="180">
        <v>22010.986000000001</v>
      </c>
      <c r="E12" s="182" t="s">
        <v>136</v>
      </c>
      <c r="F12" s="183">
        <v>10893.994000000001</v>
      </c>
      <c r="G12" s="184">
        <v>46460.362999999998</v>
      </c>
      <c r="H12" s="185">
        <v>22632.031999999999</v>
      </c>
      <c r="I12" s="156"/>
      <c r="J12" s="179" t="s">
        <v>139</v>
      </c>
      <c r="K12" s="180">
        <v>4565.5060000000003</v>
      </c>
      <c r="L12" s="181">
        <v>19837.187000000002</v>
      </c>
      <c r="M12" s="180">
        <v>7806.8239999999996</v>
      </c>
      <c r="N12" s="182" t="s">
        <v>139</v>
      </c>
      <c r="O12" s="183">
        <v>3587.2469999999998</v>
      </c>
      <c r="P12" s="184">
        <v>15279.09</v>
      </c>
      <c r="Q12" s="185">
        <v>4993.79</v>
      </c>
    </row>
    <row r="13" spans="1:17" x14ac:dyDescent="0.2">
      <c r="A13" s="179" t="s">
        <v>146</v>
      </c>
      <c r="B13" s="180">
        <v>8713.3189999999995</v>
      </c>
      <c r="C13" s="181">
        <v>37850.618999999999</v>
      </c>
      <c r="D13" s="180">
        <v>18169.382000000001</v>
      </c>
      <c r="E13" s="182" t="s">
        <v>137</v>
      </c>
      <c r="F13" s="183">
        <v>9708.0589999999993</v>
      </c>
      <c r="G13" s="184">
        <v>41532.586000000003</v>
      </c>
      <c r="H13" s="185">
        <v>6267.6289999999999</v>
      </c>
      <c r="I13" s="156"/>
      <c r="J13" s="179" t="s">
        <v>142</v>
      </c>
      <c r="K13" s="180">
        <v>3402.49</v>
      </c>
      <c r="L13" s="181">
        <v>14936.602999999999</v>
      </c>
      <c r="M13" s="180">
        <v>419.07</v>
      </c>
      <c r="N13" s="182" t="s">
        <v>138</v>
      </c>
      <c r="O13" s="183">
        <v>2970.3820000000001</v>
      </c>
      <c r="P13" s="184">
        <v>12629.659</v>
      </c>
      <c r="Q13" s="185">
        <v>6001.9440000000004</v>
      </c>
    </row>
    <row r="14" spans="1:17" x14ac:dyDescent="0.2">
      <c r="A14" s="179" t="s">
        <v>183</v>
      </c>
      <c r="B14" s="180">
        <v>8318.9279999999999</v>
      </c>
      <c r="C14" s="181">
        <v>36121.817000000003</v>
      </c>
      <c r="D14" s="180">
        <v>17780.537</v>
      </c>
      <c r="E14" s="182" t="s">
        <v>146</v>
      </c>
      <c r="F14" s="183">
        <v>9145.5759999999991</v>
      </c>
      <c r="G14" s="184">
        <v>39116.133000000002</v>
      </c>
      <c r="H14" s="185">
        <v>16442.028999999999</v>
      </c>
      <c r="I14" s="156"/>
      <c r="J14" s="179" t="s">
        <v>79</v>
      </c>
      <c r="K14" s="180">
        <v>2419.2420000000002</v>
      </c>
      <c r="L14" s="181">
        <v>10509.584999999999</v>
      </c>
      <c r="M14" s="180">
        <v>10433.114</v>
      </c>
      <c r="N14" s="182" t="s">
        <v>221</v>
      </c>
      <c r="O14" s="183">
        <v>2481.66</v>
      </c>
      <c r="P14" s="184">
        <v>10607.096</v>
      </c>
      <c r="Q14" s="185">
        <v>3378.799</v>
      </c>
    </row>
    <row r="15" spans="1:17" x14ac:dyDescent="0.2">
      <c r="A15" s="179" t="s">
        <v>133</v>
      </c>
      <c r="B15" s="180">
        <v>7399.6760000000004</v>
      </c>
      <c r="C15" s="181">
        <v>32191.723999999998</v>
      </c>
      <c r="D15" s="180">
        <v>10446.772000000001</v>
      </c>
      <c r="E15" s="182" t="s">
        <v>133</v>
      </c>
      <c r="F15" s="183">
        <v>7961.268</v>
      </c>
      <c r="G15" s="184">
        <v>33935.474000000002</v>
      </c>
      <c r="H15" s="185">
        <v>5910.4189999999999</v>
      </c>
      <c r="I15" s="156"/>
      <c r="J15" s="179" t="s">
        <v>141</v>
      </c>
      <c r="K15" s="180">
        <v>1231.5340000000001</v>
      </c>
      <c r="L15" s="181">
        <v>5329.415</v>
      </c>
      <c r="M15" s="180">
        <v>2361.8490000000002</v>
      </c>
      <c r="N15" s="182" t="s">
        <v>141</v>
      </c>
      <c r="O15" s="183">
        <v>1983.8720000000001</v>
      </c>
      <c r="P15" s="184">
        <v>8493.85</v>
      </c>
      <c r="Q15" s="185">
        <v>5052.9170000000004</v>
      </c>
    </row>
    <row r="16" spans="1:17" x14ac:dyDescent="0.2">
      <c r="A16" s="179" t="s">
        <v>141</v>
      </c>
      <c r="B16" s="180">
        <v>5452.232</v>
      </c>
      <c r="C16" s="181">
        <v>23766.484</v>
      </c>
      <c r="D16" s="180">
        <v>6382.3230000000003</v>
      </c>
      <c r="E16" s="182" t="s">
        <v>142</v>
      </c>
      <c r="F16" s="183">
        <v>6274.1670000000004</v>
      </c>
      <c r="G16" s="184">
        <v>26744.263999999999</v>
      </c>
      <c r="H16" s="185">
        <v>10146.259</v>
      </c>
      <c r="I16" s="156"/>
      <c r="J16" s="179" t="s">
        <v>157</v>
      </c>
      <c r="K16" s="180">
        <v>536.827</v>
      </c>
      <c r="L16" s="181">
        <v>2332.6060000000002</v>
      </c>
      <c r="M16" s="180">
        <v>1172.6949999999999</v>
      </c>
      <c r="N16" s="182" t="s">
        <v>202</v>
      </c>
      <c r="O16" s="183">
        <v>1263.4190000000001</v>
      </c>
      <c r="P16" s="184">
        <v>5366.4780000000001</v>
      </c>
      <c r="Q16" s="185">
        <v>555.78399999999999</v>
      </c>
    </row>
    <row r="17" spans="1:17" x14ac:dyDescent="0.2">
      <c r="A17" s="179" t="s">
        <v>213</v>
      </c>
      <c r="B17" s="180">
        <v>4890.9830000000002</v>
      </c>
      <c r="C17" s="181">
        <v>21315.579000000002</v>
      </c>
      <c r="D17" s="180">
        <v>12871.59</v>
      </c>
      <c r="E17" s="182" t="s">
        <v>141</v>
      </c>
      <c r="F17" s="183">
        <v>5624.4780000000001</v>
      </c>
      <c r="G17" s="184">
        <v>23983.239000000001</v>
      </c>
      <c r="H17" s="185">
        <v>5568.9</v>
      </c>
      <c r="I17" s="156"/>
      <c r="J17" s="179" t="s">
        <v>76</v>
      </c>
      <c r="K17" s="180">
        <v>535.79200000000003</v>
      </c>
      <c r="L17" s="181">
        <v>2329.828</v>
      </c>
      <c r="M17" s="180">
        <v>433.03899999999999</v>
      </c>
      <c r="N17" s="182" t="s">
        <v>79</v>
      </c>
      <c r="O17" s="183">
        <v>871.32600000000002</v>
      </c>
      <c r="P17" s="184">
        <v>3731.8380000000002</v>
      </c>
      <c r="Q17" s="185">
        <v>4908.759</v>
      </c>
    </row>
    <row r="18" spans="1:17" x14ac:dyDescent="0.2">
      <c r="A18" s="179" t="s">
        <v>142</v>
      </c>
      <c r="B18" s="180">
        <v>4790.8999999999996</v>
      </c>
      <c r="C18" s="181">
        <v>20829.076000000001</v>
      </c>
      <c r="D18" s="180">
        <v>10346.493</v>
      </c>
      <c r="E18" s="182" t="s">
        <v>79</v>
      </c>
      <c r="F18" s="183">
        <v>5591.576</v>
      </c>
      <c r="G18" s="184">
        <v>23792.57</v>
      </c>
      <c r="H18" s="185">
        <v>3555.3919999999998</v>
      </c>
      <c r="I18" s="156"/>
      <c r="J18" s="179" t="s">
        <v>221</v>
      </c>
      <c r="K18" s="180">
        <v>375.99299999999999</v>
      </c>
      <c r="L18" s="181">
        <v>1647.94</v>
      </c>
      <c r="M18" s="180">
        <v>231.85499999999999</v>
      </c>
      <c r="N18" s="182" t="s">
        <v>232</v>
      </c>
      <c r="O18" s="183">
        <v>762.96100000000001</v>
      </c>
      <c r="P18" s="184">
        <v>3233.174</v>
      </c>
      <c r="Q18" s="185">
        <v>319.27499999999998</v>
      </c>
    </row>
    <row r="19" spans="1:17" x14ac:dyDescent="0.2">
      <c r="A19" s="179" t="s">
        <v>221</v>
      </c>
      <c r="B19" s="180">
        <v>4174.0150000000003</v>
      </c>
      <c r="C19" s="181">
        <v>18144.129000000001</v>
      </c>
      <c r="D19" s="180">
        <v>9251.9140000000007</v>
      </c>
      <c r="E19" s="182" t="s">
        <v>212</v>
      </c>
      <c r="F19" s="183">
        <v>4676.3829999999998</v>
      </c>
      <c r="G19" s="184">
        <v>19937.268</v>
      </c>
      <c r="H19" s="185">
        <v>3026.4090000000001</v>
      </c>
      <c r="I19" s="156"/>
      <c r="J19" s="179" t="s">
        <v>144</v>
      </c>
      <c r="K19" s="180">
        <v>344.45299999999997</v>
      </c>
      <c r="L19" s="181">
        <v>1471.2940000000001</v>
      </c>
      <c r="M19" s="180">
        <v>243.62299999999999</v>
      </c>
      <c r="N19" s="182" t="s">
        <v>157</v>
      </c>
      <c r="O19" s="183">
        <v>649.80100000000004</v>
      </c>
      <c r="P19" s="184">
        <v>2771.3980000000001</v>
      </c>
      <c r="Q19" s="185">
        <v>1305.55</v>
      </c>
    </row>
    <row r="20" spans="1:17" x14ac:dyDescent="0.2">
      <c r="A20" s="179" t="s">
        <v>76</v>
      </c>
      <c r="B20" s="180">
        <v>3771.1680000000001</v>
      </c>
      <c r="C20" s="181">
        <v>16340.492</v>
      </c>
      <c r="D20" s="180">
        <v>2232.4250000000002</v>
      </c>
      <c r="E20" s="182" t="s">
        <v>221</v>
      </c>
      <c r="F20" s="183">
        <v>4171.25</v>
      </c>
      <c r="G20" s="184">
        <v>17776.306</v>
      </c>
      <c r="H20" s="185">
        <v>7513.6170000000002</v>
      </c>
      <c r="I20" s="156"/>
      <c r="J20" s="179" t="s">
        <v>143</v>
      </c>
      <c r="K20" s="180">
        <v>284.84100000000001</v>
      </c>
      <c r="L20" s="181">
        <v>1240.587</v>
      </c>
      <c r="M20" s="180">
        <v>365.94600000000003</v>
      </c>
      <c r="N20" s="182" t="s">
        <v>143</v>
      </c>
      <c r="O20" s="183">
        <v>478.05799999999999</v>
      </c>
      <c r="P20" s="184">
        <v>2044.7439999999999</v>
      </c>
      <c r="Q20" s="185">
        <v>517.61599999999999</v>
      </c>
    </row>
    <row r="21" spans="1:17" x14ac:dyDescent="0.2">
      <c r="A21" s="179" t="s">
        <v>79</v>
      </c>
      <c r="B21" s="180">
        <v>2840.9589999999998</v>
      </c>
      <c r="C21" s="181">
        <v>12333.924000000001</v>
      </c>
      <c r="D21" s="180">
        <v>2030.393</v>
      </c>
      <c r="E21" s="182" t="s">
        <v>222</v>
      </c>
      <c r="F21" s="183">
        <v>3274.3890000000001</v>
      </c>
      <c r="G21" s="184">
        <v>13908.001</v>
      </c>
      <c r="H21" s="185">
        <v>1239.989</v>
      </c>
      <c r="I21" s="156"/>
      <c r="J21" s="179" t="s">
        <v>133</v>
      </c>
      <c r="K21" s="180">
        <v>227.423</v>
      </c>
      <c r="L21" s="181">
        <v>988.78899999999999</v>
      </c>
      <c r="M21" s="180">
        <v>76.506</v>
      </c>
      <c r="N21" s="182" t="s">
        <v>76</v>
      </c>
      <c r="O21" s="183">
        <v>454.13099999999997</v>
      </c>
      <c r="P21" s="184">
        <v>1940.36</v>
      </c>
      <c r="Q21" s="185">
        <v>399.60899999999998</v>
      </c>
    </row>
    <row r="22" spans="1:17" x14ac:dyDescent="0.2">
      <c r="A22" s="179" t="s">
        <v>176</v>
      </c>
      <c r="B22" s="180">
        <v>2588.8719999999998</v>
      </c>
      <c r="C22" s="181">
        <v>11225.865</v>
      </c>
      <c r="D22" s="180">
        <v>4947.1319999999996</v>
      </c>
      <c r="E22" s="182" t="s">
        <v>160</v>
      </c>
      <c r="F22" s="183">
        <v>3015.3409999999999</v>
      </c>
      <c r="G22" s="184">
        <v>12866.092000000001</v>
      </c>
      <c r="H22" s="185">
        <v>6750.741</v>
      </c>
      <c r="I22" s="156"/>
      <c r="J22" s="179" t="s">
        <v>138</v>
      </c>
      <c r="K22" s="180">
        <v>192.59700000000001</v>
      </c>
      <c r="L22" s="181">
        <v>837.74400000000003</v>
      </c>
      <c r="M22" s="180">
        <v>239.565</v>
      </c>
      <c r="N22" s="182" t="s">
        <v>133</v>
      </c>
      <c r="O22" s="183">
        <v>347.98200000000003</v>
      </c>
      <c r="P22" s="184">
        <v>1481.011</v>
      </c>
      <c r="Q22" s="185">
        <v>159.32300000000001</v>
      </c>
    </row>
    <row r="23" spans="1:17" ht="13.5" thickBot="1" x14ac:dyDescent="0.25">
      <c r="A23" s="186" t="s">
        <v>212</v>
      </c>
      <c r="B23" s="187">
        <v>1713.03</v>
      </c>
      <c r="C23" s="188">
        <v>7485.1019999999999</v>
      </c>
      <c r="D23" s="187">
        <v>1985.6120000000001</v>
      </c>
      <c r="E23" s="189" t="s">
        <v>76</v>
      </c>
      <c r="F23" s="190">
        <v>2699.3420000000001</v>
      </c>
      <c r="G23" s="191">
        <v>11700.637000000001</v>
      </c>
      <c r="H23" s="192">
        <v>1406.954</v>
      </c>
      <c r="I23" s="156"/>
      <c r="J23" s="186" t="s">
        <v>155</v>
      </c>
      <c r="K23" s="187">
        <v>133.71899999999999</v>
      </c>
      <c r="L23" s="188">
        <v>580.72199999999998</v>
      </c>
      <c r="M23" s="187">
        <v>90.72</v>
      </c>
      <c r="N23" s="189" t="s">
        <v>144</v>
      </c>
      <c r="O23" s="190">
        <v>83.488</v>
      </c>
      <c r="P23" s="191">
        <v>357.53699999999998</v>
      </c>
      <c r="Q23" s="192">
        <v>58.368000000000002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251</v>
      </c>
      <c r="B28" s="151"/>
      <c r="C28" s="151"/>
      <c r="D28" s="151"/>
      <c r="E28" s="151"/>
      <c r="F28" s="151"/>
      <c r="G28" s="151"/>
      <c r="H28" s="152"/>
      <c r="I28" s="152"/>
      <c r="J28" s="151" t="s">
        <v>251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249</v>
      </c>
      <c r="B30" s="158"/>
      <c r="C30" s="159"/>
      <c r="D30" s="160"/>
      <c r="E30" s="157" t="s">
        <v>250</v>
      </c>
      <c r="F30" s="158"/>
      <c r="G30" s="159"/>
      <c r="H30" s="160"/>
      <c r="I30" s="156"/>
      <c r="J30" s="157" t="s">
        <v>249</v>
      </c>
      <c r="K30" s="158"/>
      <c r="L30" s="159"/>
      <c r="M30" s="160"/>
      <c r="N30" s="157" t="s">
        <v>250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189241.43799999999</v>
      </c>
      <c r="C32" s="167">
        <v>822711.23199999996</v>
      </c>
      <c r="D32" s="168">
        <v>107855.446</v>
      </c>
      <c r="E32" s="169" t="s">
        <v>118</v>
      </c>
      <c r="F32" s="170">
        <v>244771.14600000001</v>
      </c>
      <c r="G32" s="171">
        <v>1047128.225</v>
      </c>
      <c r="H32" s="168">
        <v>120610.005</v>
      </c>
      <c r="I32" s="156"/>
      <c r="J32" s="165" t="s">
        <v>118</v>
      </c>
      <c r="K32" s="166">
        <v>232233.91200000001</v>
      </c>
      <c r="L32" s="167">
        <v>1009270.246</v>
      </c>
      <c r="M32" s="168">
        <v>116554.773</v>
      </c>
      <c r="N32" s="169" t="s">
        <v>118</v>
      </c>
      <c r="O32" s="170">
        <v>160825.84899999999</v>
      </c>
      <c r="P32" s="171">
        <v>687943.17</v>
      </c>
      <c r="Q32" s="168">
        <v>96353.725000000006</v>
      </c>
    </row>
    <row r="33" spans="1:17" x14ac:dyDescent="0.2">
      <c r="A33" s="172" t="s">
        <v>168</v>
      </c>
      <c r="B33" s="173">
        <v>35949.813999999998</v>
      </c>
      <c r="C33" s="174">
        <v>155656.152</v>
      </c>
      <c r="D33" s="173">
        <v>20392.7</v>
      </c>
      <c r="E33" s="175" t="s">
        <v>168</v>
      </c>
      <c r="F33" s="176">
        <v>64646.728999999999</v>
      </c>
      <c r="G33" s="177">
        <v>276136.76799999998</v>
      </c>
      <c r="H33" s="178">
        <v>34677</v>
      </c>
      <c r="I33" s="156"/>
      <c r="J33" s="172" t="s">
        <v>134</v>
      </c>
      <c r="K33" s="173">
        <v>86219.25</v>
      </c>
      <c r="L33" s="174">
        <v>374320.66</v>
      </c>
      <c r="M33" s="173">
        <v>28695.534</v>
      </c>
      <c r="N33" s="175" t="s">
        <v>77</v>
      </c>
      <c r="O33" s="176">
        <v>84948.697</v>
      </c>
      <c r="P33" s="177">
        <v>363131.14500000002</v>
      </c>
      <c r="Q33" s="178">
        <v>61013.442999999999</v>
      </c>
    </row>
    <row r="34" spans="1:17" x14ac:dyDescent="0.2">
      <c r="A34" s="179" t="s">
        <v>221</v>
      </c>
      <c r="B34" s="180">
        <v>20987.795999999998</v>
      </c>
      <c r="C34" s="181">
        <v>91496.850999999995</v>
      </c>
      <c r="D34" s="180">
        <v>11814.466</v>
      </c>
      <c r="E34" s="182" t="s">
        <v>221</v>
      </c>
      <c r="F34" s="183">
        <v>26722.862000000001</v>
      </c>
      <c r="G34" s="184">
        <v>115164.318</v>
      </c>
      <c r="H34" s="185">
        <v>7809.1440000000002</v>
      </c>
      <c r="I34" s="156"/>
      <c r="J34" s="179" t="s">
        <v>77</v>
      </c>
      <c r="K34" s="180">
        <v>73983.475000000006</v>
      </c>
      <c r="L34" s="181">
        <v>321714.15399999998</v>
      </c>
      <c r="M34" s="180">
        <v>52612.296999999999</v>
      </c>
      <c r="N34" s="182" t="s">
        <v>134</v>
      </c>
      <c r="O34" s="183">
        <v>20857.092000000001</v>
      </c>
      <c r="P34" s="184">
        <v>89782.444000000003</v>
      </c>
      <c r="Q34" s="185">
        <v>7657.2719999999999</v>
      </c>
    </row>
    <row r="35" spans="1:17" x14ac:dyDescent="0.2">
      <c r="A35" s="179" t="s">
        <v>77</v>
      </c>
      <c r="B35" s="180">
        <v>18846.763999999999</v>
      </c>
      <c r="C35" s="181">
        <v>82099.585000000006</v>
      </c>
      <c r="D35" s="180">
        <v>13229.793</v>
      </c>
      <c r="E35" s="182" t="s">
        <v>77</v>
      </c>
      <c r="F35" s="183">
        <v>22803.543000000001</v>
      </c>
      <c r="G35" s="184">
        <v>97128.928</v>
      </c>
      <c r="H35" s="185">
        <v>14421.474</v>
      </c>
      <c r="I35" s="156"/>
      <c r="J35" s="179" t="s">
        <v>221</v>
      </c>
      <c r="K35" s="180">
        <v>42463.966</v>
      </c>
      <c r="L35" s="181">
        <v>184715.78700000001</v>
      </c>
      <c r="M35" s="180">
        <v>16084.457</v>
      </c>
      <c r="N35" s="182" t="s">
        <v>221</v>
      </c>
      <c r="O35" s="183">
        <v>18007.242999999999</v>
      </c>
      <c r="P35" s="184">
        <v>77085.388999999996</v>
      </c>
      <c r="Q35" s="185">
        <v>7864.1319999999996</v>
      </c>
    </row>
    <row r="36" spans="1:17" x14ac:dyDescent="0.2">
      <c r="A36" s="179" t="s">
        <v>184</v>
      </c>
      <c r="B36" s="180">
        <v>12437.664000000001</v>
      </c>
      <c r="C36" s="181">
        <v>54233.552000000003</v>
      </c>
      <c r="D36" s="180">
        <v>6942.8530000000001</v>
      </c>
      <c r="E36" s="182" t="s">
        <v>175</v>
      </c>
      <c r="F36" s="183">
        <v>16816.759999999998</v>
      </c>
      <c r="G36" s="184">
        <v>71753.396999999997</v>
      </c>
      <c r="H36" s="185">
        <v>6842.8</v>
      </c>
      <c r="I36" s="156"/>
      <c r="J36" s="179" t="s">
        <v>76</v>
      </c>
      <c r="K36" s="180">
        <v>7738.1279999999997</v>
      </c>
      <c r="L36" s="181">
        <v>33689.07</v>
      </c>
      <c r="M36" s="180">
        <v>4965.0119999999997</v>
      </c>
      <c r="N36" s="182" t="s">
        <v>76</v>
      </c>
      <c r="O36" s="183">
        <v>10282.188</v>
      </c>
      <c r="P36" s="184">
        <v>43887.101999999999</v>
      </c>
      <c r="Q36" s="185">
        <v>4940.3329999999996</v>
      </c>
    </row>
    <row r="37" spans="1:17" x14ac:dyDescent="0.2">
      <c r="A37" s="179" t="s">
        <v>175</v>
      </c>
      <c r="B37" s="180">
        <v>10452.942999999999</v>
      </c>
      <c r="C37" s="181">
        <v>45590.783000000003</v>
      </c>
      <c r="D37" s="180">
        <v>4616.1750000000002</v>
      </c>
      <c r="E37" s="182" t="s">
        <v>184</v>
      </c>
      <c r="F37" s="183">
        <v>15555.585999999999</v>
      </c>
      <c r="G37" s="184">
        <v>66451.335999999996</v>
      </c>
      <c r="H37" s="185">
        <v>8153.9650000000001</v>
      </c>
      <c r="I37" s="156"/>
      <c r="J37" s="179" t="s">
        <v>139</v>
      </c>
      <c r="K37" s="180">
        <v>5108.4129999999996</v>
      </c>
      <c r="L37" s="181">
        <v>22141.947</v>
      </c>
      <c r="M37" s="180">
        <v>3793.2249999999999</v>
      </c>
      <c r="N37" s="182" t="s">
        <v>133</v>
      </c>
      <c r="O37" s="183">
        <v>4457.518</v>
      </c>
      <c r="P37" s="184">
        <v>18988.550999999999</v>
      </c>
      <c r="Q37" s="185">
        <v>1894.3309999999999</v>
      </c>
    </row>
    <row r="38" spans="1:17" x14ac:dyDescent="0.2">
      <c r="A38" s="179" t="s">
        <v>133</v>
      </c>
      <c r="B38" s="180">
        <v>10048.817999999999</v>
      </c>
      <c r="C38" s="181">
        <v>43648.983</v>
      </c>
      <c r="D38" s="180">
        <v>5591.6959999999999</v>
      </c>
      <c r="E38" s="182" t="s">
        <v>133</v>
      </c>
      <c r="F38" s="183">
        <v>10983.093000000001</v>
      </c>
      <c r="G38" s="184">
        <v>46975.803</v>
      </c>
      <c r="H38" s="185">
        <v>5548.3639999999996</v>
      </c>
      <c r="I38" s="156"/>
      <c r="J38" s="179" t="s">
        <v>136</v>
      </c>
      <c r="K38" s="180">
        <v>3070.335</v>
      </c>
      <c r="L38" s="181">
        <v>13366.063</v>
      </c>
      <c r="M38" s="180">
        <v>2868.3209999999999</v>
      </c>
      <c r="N38" s="182" t="s">
        <v>138</v>
      </c>
      <c r="O38" s="183">
        <v>3445.4949999999999</v>
      </c>
      <c r="P38" s="184">
        <v>14724.144</v>
      </c>
      <c r="Q38" s="185">
        <v>1262.375</v>
      </c>
    </row>
    <row r="39" spans="1:17" x14ac:dyDescent="0.2">
      <c r="A39" s="179" t="s">
        <v>142</v>
      </c>
      <c r="B39" s="180">
        <v>8289.3889999999992</v>
      </c>
      <c r="C39" s="181">
        <v>36075.171999999999</v>
      </c>
      <c r="D39" s="180">
        <v>5075.799</v>
      </c>
      <c r="E39" s="182" t="s">
        <v>142</v>
      </c>
      <c r="F39" s="183">
        <v>10226.029</v>
      </c>
      <c r="G39" s="184">
        <v>43605.112000000001</v>
      </c>
      <c r="H39" s="185">
        <v>5731.7520000000004</v>
      </c>
      <c r="I39" s="156"/>
      <c r="J39" s="179" t="s">
        <v>138</v>
      </c>
      <c r="K39" s="180">
        <v>2805.578</v>
      </c>
      <c r="L39" s="181">
        <v>12187.666999999999</v>
      </c>
      <c r="M39" s="180">
        <v>1078.6610000000001</v>
      </c>
      <c r="N39" s="182" t="s">
        <v>137</v>
      </c>
      <c r="O39" s="183">
        <v>3341.431</v>
      </c>
      <c r="P39" s="184">
        <v>14220.786</v>
      </c>
      <c r="Q39" s="185">
        <v>2006.1220000000001</v>
      </c>
    </row>
    <row r="40" spans="1:17" x14ac:dyDescent="0.2">
      <c r="A40" s="179" t="s">
        <v>144</v>
      </c>
      <c r="B40" s="180">
        <v>7186.4110000000001</v>
      </c>
      <c r="C40" s="181">
        <v>31136.866000000002</v>
      </c>
      <c r="D40" s="180">
        <v>3842.8040000000001</v>
      </c>
      <c r="E40" s="182" t="s">
        <v>183</v>
      </c>
      <c r="F40" s="183">
        <v>9029.9689999999991</v>
      </c>
      <c r="G40" s="184">
        <v>38523.214999999997</v>
      </c>
      <c r="H40" s="185">
        <v>4545.2920000000004</v>
      </c>
      <c r="I40" s="156"/>
      <c r="J40" s="179" t="s">
        <v>143</v>
      </c>
      <c r="K40" s="180">
        <v>2196.1529999999998</v>
      </c>
      <c r="L40" s="181">
        <v>9546.1550000000007</v>
      </c>
      <c r="M40" s="180">
        <v>914.64499999999998</v>
      </c>
      <c r="N40" s="182" t="s">
        <v>136</v>
      </c>
      <c r="O40" s="183">
        <v>3185.087</v>
      </c>
      <c r="P40" s="184">
        <v>13544.675999999999</v>
      </c>
      <c r="Q40" s="185">
        <v>3171.2759999999998</v>
      </c>
    </row>
    <row r="41" spans="1:17" x14ac:dyDescent="0.2">
      <c r="A41" s="179" t="s">
        <v>183</v>
      </c>
      <c r="B41" s="180">
        <v>5407.8990000000003</v>
      </c>
      <c r="C41" s="181">
        <v>23553.532999999999</v>
      </c>
      <c r="D41" s="180">
        <v>2796.431</v>
      </c>
      <c r="E41" s="182" t="s">
        <v>204</v>
      </c>
      <c r="F41" s="183">
        <v>7928.4390000000003</v>
      </c>
      <c r="G41" s="184">
        <v>33951.595999999998</v>
      </c>
      <c r="H41" s="185">
        <v>3586.9</v>
      </c>
      <c r="I41" s="156"/>
      <c r="J41" s="179" t="s">
        <v>137</v>
      </c>
      <c r="K41" s="180">
        <v>1479.0630000000001</v>
      </c>
      <c r="L41" s="181">
        <v>6417.9849999999997</v>
      </c>
      <c r="M41" s="180">
        <v>1049.912</v>
      </c>
      <c r="N41" s="182" t="s">
        <v>143</v>
      </c>
      <c r="O41" s="183">
        <v>2791.27</v>
      </c>
      <c r="P41" s="184">
        <v>11924.950999999999</v>
      </c>
      <c r="Q41" s="185">
        <v>1033.259</v>
      </c>
    </row>
    <row r="42" spans="1:17" x14ac:dyDescent="0.2">
      <c r="A42" s="179" t="s">
        <v>204</v>
      </c>
      <c r="B42" s="180">
        <v>4781.7749999999996</v>
      </c>
      <c r="C42" s="181">
        <v>20662.567999999999</v>
      </c>
      <c r="D42" s="180">
        <v>2571.0500000000002</v>
      </c>
      <c r="E42" s="182" t="s">
        <v>146</v>
      </c>
      <c r="F42" s="183">
        <v>5559.1270000000004</v>
      </c>
      <c r="G42" s="184">
        <v>23728.887999999999</v>
      </c>
      <c r="H42" s="185">
        <v>3083.5459999999998</v>
      </c>
      <c r="I42" s="156"/>
      <c r="J42" s="179" t="s">
        <v>160</v>
      </c>
      <c r="K42" s="180">
        <v>1338.8309999999999</v>
      </c>
      <c r="L42" s="181">
        <v>5828.1080000000002</v>
      </c>
      <c r="M42" s="180">
        <v>1705.9880000000001</v>
      </c>
      <c r="N42" s="182" t="s">
        <v>157</v>
      </c>
      <c r="O42" s="183">
        <v>2683.752</v>
      </c>
      <c r="P42" s="184">
        <v>11463.272999999999</v>
      </c>
      <c r="Q42" s="185">
        <v>1308.2049999999999</v>
      </c>
    </row>
    <row r="43" spans="1:17" x14ac:dyDescent="0.2">
      <c r="A43" s="179" t="s">
        <v>146</v>
      </c>
      <c r="B43" s="180">
        <v>4594.6660000000002</v>
      </c>
      <c r="C43" s="181">
        <v>20017.584999999999</v>
      </c>
      <c r="D43" s="180">
        <v>3343.027</v>
      </c>
      <c r="E43" s="182" t="s">
        <v>144</v>
      </c>
      <c r="F43" s="183">
        <v>5117.6719999999996</v>
      </c>
      <c r="G43" s="184">
        <v>21923.177</v>
      </c>
      <c r="H43" s="185">
        <v>2800.3969999999999</v>
      </c>
      <c r="I43" s="156"/>
      <c r="J43" s="179" t="s">
        <v>157</v>
      </c>
      <c r="K43" s="180">
        <v>1268.829</v>
      </c>
      <c r="L43" s="181">
        <v>5548.5829999999996</v>
      </c>
      <c r="M43" s="180">
        <v>674.82</v>
      </c>
      <c r="N43" s="182" t="s">
        <v>145</v>
      </c>
      <c r="O43" s="183">
        <v>2221.0659999999998</v>
      </c>
      <c r="P43" s="184">
        <v>9507.5059999999994</v>
      </c>
      <c r="Q43" s="185">
        <v>1108.7</v>
      </c>
    </row>
    <row r="44" spans="1:17" x14ac:dyDescent="0.2">
      <c r="A44" s="179" t="s">
        <v>237</v>
      </c>
      <c r="B44" s="180">
        <v>3660.6210000000001</v>
      </c>
      <c r="C44" s="181">
        <v>15898.374</v>
      </c>
      <c r="D44" s="180">
        <v>2200.5</v>
      </c>
      <c r="E44" s="182" t="s">
        <v>233</v>
      </c>
      <c r="F44" s="183">
        <v>4347.2920000000004</v>
      </c>
      <c r="G44" s="184">
        <v>18661.255000000001</v>
      </c>
      <c r="H44" s="185">
        <v>2044.35</v>
      </c>
      <c r="I44" s="156"/>
      <c r="J44" s="179" t="s">
        <v>133</v>
      </c>
      <c r="K44" s="180">
        <v>1045.884</v>
      </c>
      <c r="L44" s="181">
        <v>4506.1369999999997</v>
      </c>
      <c r="M44" s="180">
        <v>347.86700000000002</v>
      </c>
      <c r="N44" s="182" t="s">
        <v>139</v>
      </c>
      <c r="O44" s="183">
        <v>1264.3230000000001</v>
      </c>
      <c r="P44" s="184">
        <v>5404.3829999999998</v>
      </c>
      <c r="Q44" s="185">
        <v>993.20799999999997</v>
      </c>
    </row>
    <row r="45" spans="1:17" x14ac:dyDescent="0.2">
      <c r="A45" s="179" t="s">
        <v>231</v>
      </c>
      <c r="B45" s="180">
        <v>3421.8780000000002</v>
      </c>
      <c r="C45" s="181">
        <v>14829.184999999999</v>
      </c>
      <c r="D45" s="180">
        <v>2061</v>
      </c>
      <c r="E45" s="182" t="s">
        <v>134</v>
      </c>
      <c r="F45" s="183">
        <v>3481.998</v>
      </c>
      <c r="G45" s="184">
        <v>15148.405000000001</v>
      </c>
      <c r="H45" s="185">
        <v>619.55100000000004</v>
      </c>
      <c r="I45" s="156"/>
      <c r="J45" s="179" t="s">
        <v>144</v>
      </c>
      <c r="K45" s="180">
        <v>990.31799999999998</v>
      </c>
      <c r="L45" s="181">
        <v>4324.7160000000003</v>
      </c>
      <c r="M45" s="180">
        <v>557.91499999999996</v>
      </c>
      <c r="N45" s="182" t="s">
        <v>144</v>
      </c>
      <c r="O45" s="183">
        <v>792.80799999999999</v>
      </c>
      <c r="P45" s="184">
        <v>3365.069</v>
      </c>
      <c r="Q45" s="185">
        <v>269.88400000000001</v>
      </c>
    </row>
    <row r="46" spans="1:17" x14ac:dyDescent="0.2">
      <c r="A46" s="179" t="s">
        <v>137</v>
      </c>
      <c r="B46" s="180">
        <v>2825.4859999999999</v>
      </c>
      <c r="C46" s="181">
        <v>12261.315000000001</v>
      </c>
      <c r="D46" s="180">
        <v>1405.1220000000001</v>
      </c>
      <c r="E46" s="182" t="s">
        <v>234</v>
      </c>
      <c r="F46" s="183">
        <v>2459.73</v>
      </c>
      <c r="G46" s="184">
        <v>10568.813</v>
      </c>
      <c r="H46" s="185">
        <v>1325.5</v>
      </c>
      <c r="I46" s="156"/>
      <c r="J46" s="179" t="s">
        <v>145</v>
      </c>
      <c r="K46" s="180">
        <v>720.49099999999999</v>
      </c>
      <c r="L46" s="181">
        <v>3122.5479999999998</v>
      </c>
      <c r="M46" s="180">
        <v>346.5</v>
      </c>
      <c r="N46" s="182" t="s">
        <v>160</v>
      </c>
      <c r="O46" s="183">
        <v>729.36</v>
      </c>
      <c r="P46" s="184">
        <v>3106.9279999999999</v>
      </c>
      <c r="Q46" s="185">
        <v>1011.194</v>
      </c>
    </row>
    <row r="47" spans="1:17" x14ac:dyDescent="0.2">
      <c r="A47" s="179" t="s">
        <v>209</v>
      </c>
      <c r="B47" s="180">
        <v>2599.7020000000002</v>
      </c>
      <c r="C47" s="181">
        <v>11439.71</v>
      </c>
      <c r="D47" s="180">
        <v>1194</v>
      </c>
      <c r="E47" s="182" t="s">
        <v>212</v>
      </c>
      <c r="F47" s="183">
        <v>2357.0160000000001</v>
      </c>
      <c r="G47" s="184">
        <v>10052.478999999999</v>
      </c>
      <c r="H47" s="185">
        <v>1017.389</v>
      </c>
      <c r="I47" s="156"/>
      <c r="J47" s="179" t="s">
        <v>79</v>
      </c>
      <c r="K47" s="180">
        <v>512.00599999999997</v>
      </c>
      <c r="L47" s="181">
        <v>2238.5039999999999</v>
      </c>
      <c r="M47" s="180">
        <v>259.86700000000002</v>
      </c>
      <c r="N47" s="182" t="s">
        <v>79</v>
      </c>
      <c r="O47" s="183">
        <v>724.93</v>
      </c>
      <c r="P47" s="184">
        <v>3129.0830000000001</v>
      </c>
      <c r="Q47" s="185">
        <v>357.08499999999998</v>
      </c>
    </row>
    <row r="48" spans="1:17" ht="13.5" thickBot="1" x14ac:dyDescent="0.25">
      <c r="A48" s="186" t="s">
        <v>226</v>
      </c>
      <c r="B48" s="187">
        <v>2265.98</v>
      </c>
      <c r="C48" s="188">
        <v>9902.1919999999991</v>
      </c>
      <c r="D48" s="187">
        <v>1177</v>
      </c>
      <c r="E48" s="189" t="s">
        <v>226</v>
      </c>
      <c r="F48" s="190">
        <v>2083.88</v>
      </c>
      <c r="G48" s="191">
        <v>9044.48</v>
      </c>
      <c r="H48" s="192">
        <v>1048</v>
      </c>
      <c r="I48" s="156"/>
      <c r="J48" s="186" t="s">
        <v>155</v>
      </c>
      <c r="K48" s="187">
        <v>467.35399999999998</v>
      </c>
      <c r="L48" s="188">
        <v>2030.422</v>
      </c>
      <c r="M48" s="187">
        <v>175.86600000000001</v>
      </c>
      <c r="N48" s="189" t="s">
        <v>155</v>
      </c>
      <c r="O48" s="190">
        <v>568.58699999999999</v>
      </c>
      <c r="P48" s="191">
        <v>2430.6379999999999</v>
      </c>
      <c r="Q48" s="192">
        <v>209.88399999999999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252</v>
      </c>
      <c r="B53" s="151"/>
      <c r="C53" s="151"/>
      <c r="D53" s="151"/>
      <c r="E53" s="151"/>
      <c r="F53" s="151"/>
      <c r="G53" s="151"/>
      <c r="H53" s="152"/>
      <c r="I53" s="152"/>
      <c r="J53" s="151" t="s">
        <v>253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249</v>
      </c>
      <c r="B56" s="158"/>
      <c r="C56" s="159"/>
      <c r="D56" s="160"/>
      <c r="E56" s="157" t="s">
        <v>250</v>
      </c>
      <c r="F56" s="158"/>
      <c r="G56" s="159"/>
      <c r="H56" s="160"/>
      <c r="I56" s="156"/>
      <c r="J56" s="157" t="s">
        <v>249</v>
      </c>
      <c r="K56" s="158"/>
      <c r="L56" s="159"/>
      <c r="M56" s="160"/>
      <c r="N56" s="157" t="s">
        <v>250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131130.13500000001</v>
      </c>
      <c r="C58" s="167">
        <v>569991.353</v>
      </c>
      <c r="D58" s="168">
        <v>45197.127</v>
      </c>
      <c r="E58" s="169" t="s">
        <v>118</v>
      </c>
      <c r="F58" s="170">
        <v>265278.98300000001</v>
      </c>
      <c r="G58" s="171">
        <v>1131520.1399999999</v>
      </c>
      <c r="H58" s="168">
        <v>56883.885999999999</v>
      </c>
      <c r="I58" s="156"/>
      <c r="J58" s="166" t="s">
        <v>118</v>
      </c>
      <c r="K58" s="167">
        <v>61820.658000000003</v>
      </c>
      <c r="L58" s="168">
        <v>268806.66499999998</v>
      </c>
      <c r="M58" s="406">
        <v>16718.741999999998</v>
      </c>
      <c r="N58" s="405" t="s">
        <v>118</v>
      </c>
      <c r="O58" s="171">
        <v>104257.22199999999</v>
      </c>
      <c r="P58" s="168">
        <v>444814.40700000001</v>
      </c>
      <c r="Q58" s="168">
        <v>19464.71</v>
      </c>
    </row>
    <row r="59" spans="1:17" x14ac:dyDescent="0.2">
      <c r="A59" s="172" t="s">
        <v>77</v>
      </c>
      <c r="B59" s="173">
        <v>20685.053</v>
      </c>
      <c r="C59" s="174">
        <v>89950.926000000007</v>
      </c>
      <c r="D59" s="173">
        <v>8188.9309999999996</v>
      </c>
      <c r="E59" s="175" t="s">
        <v>221</v>
      </c>
      <c r="F59" s="176">
        <v>47262.841</v>
      </c>
      <c r="G59" s="177">
        <v>201156.745</v>
      </c>
      <c r="H59" s="178">
        <v>9882.9779999999992</v>
      </c>
      <c r="I59" s="156"/>
      <c r="J59" s="306" t="s">
        <v>221</v>
      </c>
      <c r="K59" s="174">
        <v>16796.208999999999</v>
      </c>
      <c r="L59" s="173">
        <v>73096.3</v>
      </c>
      <c r="M59" s="176">
        <v>4757.4709999999995</v>
      </c>
      <c r="N59" s="176" t="s">
        <v>221</v>
      </c>
      <c r="O59" s="177">
        <v>38112.737999999998</v>
      </c>
      <c r="P59" s="178">
        <v>162494.89300000001</v>
      </c>
      <c r="Q59" s="178">
        <v>6302.5780000000004</v>
      </c>
    </row>
    <row r="60" spans="1:17" x14ac:dyDescent="0.2">
      <c r="A60" s="179" t="s">
        <v>137</v>
      </c>
      <c r="B60" s="180">
        <v>20141.53</v>
      </c>
      <c r="C60" s="181">
        <v>87655.096000000005</v>
      </c>
      <c r="D60" s="180">
        <v>6025.9390000000003</v>
      </c>
      <c r="E60" s="182" t="s">
        <v>77</v>
      </c>
      <c r="F60" s="183">
        <v>39638.284</v>
      </c>
      <c r="G60" s="184">
        <v>168930.16399999999</v>
      </c>
      <c r="H60" s="185">
        <v>10297.468000000001</v>
      </c>
      <c r="I60" s="156"/>
      <c r="J60" s="307" t="s">
        <v>77</v>
      </c>
      <c r="K60" s="181">
        <v>16068.509</v>
      </c>
      <c r="L60" s="180">
        <v>69880.168000000005</v>
      </c>
      <c r="M60" s="183">
        <v>4751.125</v>
      </c>
      <c r="N60" s="183" t="s">
        <v>77</v>
      </c>
      <c r="O60" s="184">
        <v>34307.357000000004</v>
      </c>
      <c r="P60" s="185">
        <v>146396.61300000001</v>
      </c>
      <c r="Q60" s="185">
        <v>6696.6909999999998</v>
      </c>
    </row>
    <row r="61" spans="1:17" x14ac:dyDescent="0.2">
      <c r="A61" s="179" t="s">
        <v>79</v>
      </c>
      <c r="B61" s="180">
        <v>17109.898000000001</v>
      </c>
      <c r="C61" s="181">
        <v>74381.957999999999</v>
      </c>
      <c r="D61" s="180">
        <v>5154.2569999999996</v>
      </c>
      <c r="E61" s="182" t="s">
        <v>137</v>
      </c>
      <c r="F61" s="183">
        <v>35650.635000000002</v>
      </c>
      <c r="G61" s="184">
        <v>151931.08300000001</v>
      </c>
      <c r="H61" s="185">
        <v>6832.4930000000004</v>
      </c>
      <c r="I61" s="156"/>
      <c r="J61" s="307" t="s">
        <v>139</v>
      </c>
      <c r="K61" s="181">
        <v>5374.9030000000002</v>
      </c>
      <c r="L61" s="180">
        <v>23320.609</v>
      </c>
      <c r="M61" s="183">
        <v>1254.4960000000001</v>
      </c>
      <c r="N61" s="183" t="s">
        <v>145</v>
      </c>
      <c r="O61" s="184">
        <v>4665.6729999999998</v>
      </c>
      <c r="P61" s="185">
        <v>19948.981</v>
      </c>
      <c r="Q61" s="185">
        <v>984.13499999999999</v>
      </c>
    </row>
    <row r="62" spans="1:17" x14ac:dyDescent="0.2">
      <c r="A62" s="179" t="s">
        <v>146</v>
      </c>
      <c r="B62" s="180">
        <v>14000.808999999999</v>
      </c>
      <c r="C62" s="181">
        <v>60879.165000000001</v>
      </c>
      <c r="D62" s="180">
        <v>4597.4560000000001</v>
      </c>
      <c r="E62" s="182" t="s">
        <v>79</v>
      </c>
      <c r="F62" s="183">
        <v>24642.775000000001</v>
      </c>
      <c r="G62" s="184">
        <v>105310.727</v>
      </c>
      <c r="H62" s="185">
        <v>4915.1130000000003</v>
      </c>
      <c r="I62" s="156"/>
      <c r="J62" s="307" t="s">
        <v>134</v>
      </c>
      <c r="K62" s="181">
        <v>4573.8230000000003</v>
      </c>
      <c r="L62" s="180">
        <v>19891.990000000002</v>
      </c>
      <c r="M62" s="183">
        <v>1025.3219999999999</v>
      </c>
      <c r="N62" s="183" t="s">
        <v>139</v>
      </c>
      <c r="O62" s="184">
        <v>4049.529</v>
      </c>
      <c r="P62" s="185">
        <v>17254.476999999999</v>
      </c>
      <c r="Q62" s="185">
        <v>721.21199999999999</v>
      </c>
    </row>
    <row r="63" spans="1:17" x14ac:dyDescent="0.2">
      <c r="A63" s="179" t="s">
        <v>221</v>
      </c>
      <c r="B63" s="180">
        <v>9653.5229999999992</v>
      </c>
      <c r="C63" s="181">
        <v>41831.428</v>
      </c>
      <c r="D63" s="180">
        <v>3993.4290000000001</v>
      </c>
      <c r="E63" s="182" t="s">
        <v>146</v>
      </c>
      <c r="F63" s="183">
        <v>20809.439999999999</v>
      </c>
      <c r="G63" s="184">
        <v>88859.148000000001</v>
      </c>
      <c r="H63" s="185">
        <v>4202.7449999999999</v>
      </c>
      <c r="I63" s="156"/>
      <c r="J63" s="307" t="s">
        <v>143</v>
      </c>
      <c r="K63" s="181">
        <v>3680.8760000000002</v>
      </c>
      <c r="L63" s="180">
        <v>16000.108</v>
      </c>
      <c r="M63" s="183">
        <v>1039.373</v>
      </c>
      <c r="N63" s="183" t="s">
        <v>76</v>
      </c>
      <c r="O63" s="184">
        <v>3915.7550000000001</v>
      </c>
      <c r="P63" s="185">
        <v>16707.475999999999</v>
      </c>
      <c r="Q63" s="185">
        <v>792.68799999999999</v>
      </c>
    </row>
    <row r="64" spans="1:17" x14ac:dyDescent="0.2">
      <c r="A64" s="179" t="s">
        <v>144</v>
      </c>
      <c r="B64" s="180">
        <v>7693.3239999999996</v>
      </c>
      <c r="C64" s="181">
        <v>33406.635999999999</v>
      </c>
      <c r="D64" s="180">
        <v>2738.5149999999999</v>
      </c>
      <c r="E64" s="182" t="s">
        <v>76</v>
      </c>
      <c r="F64" s="183">
        <v>20157.096000000001</v>
      </c>
      <c r="G64" s="184">
        <v>85874.570999999996</v>
      </c>
      <c r="H64" s="185">
        <v>4324.2979999999998</v>
      </c>
      <c r="I64" s="156"/>
      <c r="J64" s="307" t="s">
        <v>76</v>
      </c>
      <c r="K64" s="181">
        <v>3477.6019999999999</v>
      </c>
      <c r="L64" s="180">
        <v>15073.662</v>
      </c>
      <c r="M64" s="183">
        <v>868.13699999999994</v>
      </c>
      <c r="N64" s="183" t="s">
        <v>136</v>
      </c>
      <c r="O64" s="184">
        <v>3430.65</v>
      </c>
      <c r="P64" s="185">
        <v>14687.465</v>
      </c>
      <c r="Q64" s="185">
        <v>654.5</v>
      </c>
    </row>
    <row r="65" spans="1:20" x14ac:dyDescent="0.2">
      <c r="A65" s="179" t="s">
        <v>76</v>
      </c>
      <c r="B65" s="180">
        <v>4670.4319999999998</v>
      </c>
      <c r="C65" s="181">
        <v>20285.036</v>
      </c>
      <c r="D65" s="180">
        <v>1772.0250000000001</v>
      </c>
      <c r="E65" s="182" t="s">
        <v>144</v>
      </c>
      <c r="F65" s="183">
        <v>10798.643</v>
      </c>
      <c r="G65" s="184">
        <v>46086.817000000003</v>
      </c>
      <c r="H65" s="185">
        <v>2759.95</v>
      </c>
      <c r="I65" s="156"/>
      <c r="J65" s="307" t="s">
        <v>144</v>
      </c>
      <c r="K65" s="181">
        <v>3159.35</v>
      </c>
      <c r="L65" s="180">
        <v>13712.641</v>
      </c>
      <c r="M65" s="183">
        <v>828.95699999999999</v>
      </c>
      <c r="N65" s="183" t="s">
        <v>144</v>
      </c>
      <c r="O65" s="184">
        <v>3237.576</v>
      </c>
      <c r="P65" s="185">
        <v>13720.764999999999</v>
      </c>
      <c r="Q65" s="185">
        <v>635.03099999999995</v>
      </c>
    </row>
    <row r="66" spans="1:20" x14ac:dyDescent="0.2">
      <c r="A66" s="179" t="s">
        <v>207</v>
      </c>
      <c r="B66" s="180">
        <v>4121.9650000000001</v>
      </c>
      <c r="C66" s="181">
        <v>17960.887999999999</v>
      </c>
      <c r="D66" s="180">
        <v>1417</v>
      </c>
      <c r="E66" s="182" t="s">
        <v>133</v>
      </c>
      <c r="F66" s="183">
        <v>9116.8029999999999</v>
      </c>
      <c r="G66" s="184">
        <v>38745.805999999997</v>
      </c>
      <c r="H66" s="185">
        <v>1545.6279999999999</v>
      </c>
      <c r="I66" s="156"/>
      <c r="J66" s="307" t="s">
        <v>138</v>
      </c>
      <c r="K66" s="181">
        <v>2352.98</v>
      </c>
      <c r="L66" s="180">
        <v>10238.251</v>
      </c>
      <c r="M66" s="183">
        <v>518.70000000000005</v>
      </c>
      <c r="N66" s="183" t="s">
        <v>138</v>
      </c>
      <c r="O66" s="184">
        <v>2682.1689999999999</v>
      </c>
      <c r="P66" s="185">
        <v>11465.841</v>
      </c>
      <c r="Q66" s="185">
        <v>542.4</v>
      </c>
    </row>
    <row r="67" spans="1:20" x14ac:dyDescent="0.2">
      <c r="A67" s="179" t="s">
        <v>139</v>
      </c>
      <c r="B67" s="180">
        <v>3898.0929999999998</v>
      </c>
      <c r="C67" s="181">
        <v>16924.02</v>
      </c>
      <c r="D67" s="180">
        <v>1453.424</v>
      </c>
      <c r="E67" s="182" t="s">
        <v>139</v>
      </c>
      <c r="F67" s="183">
        <v>8566.9869999999992</v>
      </c>
      <c r="G67" s="184">
        <v>37190.714999999997</v>
      </c>
      <c r="H67" s="185">
        <v>2058.817</v>
      </c>
      <c r="I67" s="156"/>
      <c r="J67" s="307" t="s">
        <v>136</v>
      </c>
      <c r="K67" s="181">
        <v>1879.6479999999999</v>
      </c>
      <c r="L67" s="180">
        <v>8227.4619999999995</v>
      </c>
      <c r="M67" s="183">
        <v>494.22500000000002</v>
      </c>
      <c r="N67" s="183" t="s">
        <v>134</v>
      </c>
      <c r="O67" s="184">
        <v>2504.0279999999998</v>
      </c>
      <c r="P67" s="185">
        <v>10868.136</v>
      </c>
      <c r="Q67" s="185">
        <v>538.12699999999995</v>
      </c>
    </row>
    <row r="68" spans="1:20" x14ac:dyDescent="0.2">
      <c r="A68" s="179" t="s">
        <v>136</v>
      </c>
      <c r="B68" s="180">
        <v>3556.07</v>
      </c>
      <c r="C68" s="181">
        <v>15501.752</v>
      </c>
      <c r="D68" s="180">
        <v>1041.502</v>
      </c>
      <c r="E68" s="182" t="s">
        <v>136</v>
      </c>
      <c r="F68" s="183">
        <v>7827.5780000000004</v>
      </c>
      <c r="G68" s="184">
        <v>33389.379000000001</v>
      </c>
      <c r="H68" s="185">
        <v>1527.4090000000001</v>
      </c>
      <c r="I68" s="156"/>
      <c r="J68" s="307" t="s">
        <v>145</v>
      </c>
      <c r="K68" s="181">
        <v>1452.8869999999999</v>
      </c>
      <c r="L68" s="180">
        <v>6307.0680000000002</v>
      </c>
      <c r="M68" s="183">
        <v>375.589</v>
      </c>
      <c r="N68" s="183" t="s">
        <v>143</v>
      </c>
      <c r="O68" s="184">
        <v>2274.172</v>
      </c>
      <c r="P68" s="185">
        <v>9676.9549999999999</v>
      </c>
      <c r="Q68" s="185">
        <v>502.47399999999999</v>
      </c>
    </row>
    <row r="69" spans="1:20" x14ac:dyDescent="0.2">
      <c r="A69" s="179" t="s">
        <v>142</v>
      </c>
      <c r="B69" s="180">
        <v>3399.3589999999999</v>
      </c>
      <c r="C69" s="181">
        <v>14717.95</v>
      </c>
      <c r="D69" s="180">
        <v>1138.662</v>
      </c>
      <c r="E69" s="182" t="s">
        <v>207</v>
      </c>
      <c r="F69" s="183">
        <v>6736.5</v>
      </c>
      <c r="G69" s="184">
        <v>28749.52</v>
      </c>
      <c r="H69" s="185">
        <v>1380</v>
      </c>
      <c r="I69" s="156"/>
      <c r="J69" s="307" t="s">
        <v>133</v>
      </c>
      <c r="K69" s="181">
        <v>1270.646</v>
      </c>
      <c r="L69" s="180">
        <v>5492.5519999999997</v>
      </c>
      <c r="M69" s="183">
        <v>336.303</v>
      </c>
      <c r="N69" s="183" t="s">
        <v>232</v>
      </c>
      <c r="O69" s="184">
        <v>1489.848</v>
      </c>
      <c r="P69" s="185">
        <v>6300.5119999999997</v>
      </c>
      <c r="Q69" s="185">
        <v>363.255</v>
      </c>
    </row>
    <row r="70" spans="1:20" x14ac:dyDescent="0.2">
      <c r="A70" s="179" t="s">
        <v>141</v>
      </c>
      <c r="B70" s="180">
        <v>3111.7959999999998</v>
      </c>
      <c r="C70" s="181">
        <v>13552.427</v>
      </c>
      <c r="D70" s="180">
        <v>1055.836</v>
      </c>
      <c r="E70" s="182" t="s">
        <v>142</v>
      </c>
      <c r="F70" s="183">
        <v>5647.2520000000004</v>
      </c>
      <c r="G70" s="184">
        <v>24085.524000000001</v>
      </c>
      <c r="H70" s="185">
        <v>1158.827</v>
      </c>
      <c r="I70" s="156"/>
      <c r="J70" s="307" t="s">
        <v>232</v>
      </c>
      <c r="K70" s="181">
        <v>674.572</v>
      </c>
      <c r="L70" s="180">
        <v>2964.1469999999999</v>
      </c>
      <c r="M70" s="183">
        <v>179.98</v>
      </c>
      <c r="N70" s="183" t="s">
        <v>133</v>
      </c>
      <c r="O70" s="184">
        <v>1430.7280000000001</v>
      </c>
      <c r="P70" s="185">
        <v>6102.1589999999997</v>
      </c>
      <c r="Q70" s="185">
        <v>293.03500000000003</v>
      </c>
      <c r="T70" s="113">
        <v>1000</v>
      </c>
    </row>
    <row r="71" spans="1:20" x14ac:dyDescent="0.2">
      <c r="A71" s="179" t="s">
        <v>238</v>
      </c>
      <c r="B71" s="180">
        <v>1876.443</v>
      </c>
      <c r="C71" s="181">
        <v>8157.9210000000003</v>
      </c>
      <c r="D71" s="180">
        <v>783</v>
      </c>
      <c r="E71" s="182" t="s">
        <v>176</v>
      </c>
      <c r="F71" s="183">
        <v>3437.2750000000001</v>
      </c>
      <c r="G71" s="184">
        <v>14645.831</v>
      </c>
      <c r="H71" s="185">
        <v>672.09299999999996</v>
      </c>
      <c r="I71" s="156"/>
      <c r="J71" s="307" t="s">
        <v>157</v>
      </c>
      <c r="K71" s="181">
        <v>363.541</v>
      </c>
      <c r="L71" s="180">
        <v>1579.6379999999999</v>
      </c>
      <c r="M71" s="183">
        <v>93.765000000000001</v>
      </c>
      <c r="N71" s="183" t="s">
        <v>137</v>
      </c>
      <c r="O71" s="184">
        <v>462.97399999999999</v>
      </c>
      <c r="P71" s="185">
        <v>1968.2760000000001</v>
      </c>
      <c r="Q71" s="185">
        <v>104.99299999999999</v>
      </c>
    </row>
    <row r="72" spans="1:20" x14ac:dyDescent="0.2">
      <c r="A72" s="179" t="s">
        <v>218</v>
      </c>
      <c r="B72" s="180">
        <v>1736.6579999999999</v>
      </c>
      <c r="C72" s="181">
        <v>7532.7110000000002</v>
      </c>
      <c r="D72" s="180">
        <v>560.60500000000002</v>
      </c>
      <c r="E72" s="182" t="s">
        <v>212</v>
      </c>
      <c r="F72" s="183">
        <v>3315.4189999999999</v>
      </c>
      <c r="G72" s="184">
        <v>14107.358</v>
      </c>
      <c r="H72" s="185">
        <v>683.90899999999999</v>
      </c>
      <c r="I72" s="156"/>
      <c r="J72" s="307" t="s">
        <v>141</v>
      </c>
      <c r="K72" s="181">
        <v>310.95299999999997</v>
      </c>
      <c r="L72" s="180">
        <v>1345.643</v>
      </c>
      <c r="M72" s="183">
        <v>77.3</v>
      </c>
      <c r="N72" s="183" t="s">
        <v>157</v>
      </c>
      <c r="O72" s="184">
        <v>417.52499999999998</v>
      </c>
      <c r="P72" s="185">
        <v>1771.2670000000001</v>
      </c>
      <c r="Q72" s="185">
        <v>66.239999999999995</v>
      </c>
    </row>
    <row r="73" spans="1:20" x14ac:dyDescent="0.2">
      <c r="A73" s="179" t="s">
        <v>138</v>
      </c>
      <c r="B73" s="180">
        <v>1492.7940000000001</v>
      </c>
      <c r="C73" s="181">
        <v>6526.9589999999998</v>
      </c>
      <c r="D73" s="180">
        <v>506.17399999999998</v>
      </c>
      <c r="E73" s="182" t="s">
        <v>141</v>
      </c>
      <c r="F73" s="183">
        <v>3282.9650000000001</v>
      </c>
      <c r="G73" s="184">
        <v>13993.137000000001</v>
      </c>
      <c r="H73" s="185">
        <v>661.47199999999998</v>
      </c>
      <c r="I73" s="156"/>
      <c r="J73" s="307" t="s">
        <v>79</v>
      </c>
      <c r="K73" s="181">
        <v>254.04</v>
      </c>
      <c r="L73" s="180">
        <v>1106.7059999999999</v>
      </c>
      <c r="M73" s="183">
        <v>66.665999999999997</v>
      </c>
      <c r="N73" s="183" t="s">
        <v>79</v>
      </c>
      <c r="O73" s="184">
        <v>355.06599999999997</v>
      </c>
      <c r="P73" s="185">
        <v>1519.075</v>
      </c>
      <c r="Q73" s="185">
        <v>73.284999999999997</v>
      </c>
    </row>
    <row r="74" spans="1:20" ht="13.5" thickBot="1" x14ac:dyDescent="0.25">
      <c r="A74" s="186" t="s">
        <v>212</v>
      </c>
      <c r="B74" s="187">
        <v>1448.261</v>
      </c>
      <c r="C74" s="188">
        <v>6310.5609999999997</v>
      </c>
      <c r="D74" s="187">
        <v>494.06</v>
      </c>
      <c r="E74" s="189" t="s">
        <v>160</v>
      </c>
      <c r="F74" s="190">
        <v>2525.02</v>
      </c>
      <c r="G74" s="191">
        <v>10767.874</v>
      </c>
      <c r="H74" s="192">
        <v>480.83800000000002</v>
      </c>
      <c r="I74" s="156"/>
      <c r="J74" s="308" t="s">
        <v>160</v>
      </c>
      <c r="K74" s="188">
        <v>115.934</v>
      </c>
      <c r="L74" s="187">
        <v>507.88099999999997</v>
      </c>
      <c r="M74" s="190">
        <v>48.241</v>
      </c>
      <c r="N74" s="190" t="s">
        <v>160</v>
      </c>
      <c r="O74" s="191">
        <v>297.30700000000002</v>
      </c>
      <c r="P74" s="192">
        <v>1258.4559999999999</v>
      </c>
      <c r="Q74" s="192">
        <v>67.27</v>
      </c>
    </row>
    <row r="78" spans="1:20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20" ht="16.5" x14ac:dyDescent="0.25">
      <c r="A79" s="151" t="s">
        <v>251</v>
      </c>
      <c r="B79" s="151"/>
      <c r="C79" s="151"/>
      <c r="D79" s="151"/>
      <c r="E79" s="151"/>
      <c r="F79" s="151"/>
      <c r="G79" s="151"/>
      <c r="H79" s="152"/>
      <c r="I79" s="152"/>
      <c r="J79" s="151" t="s">
        <v>251</v>
      </c>
      <c r="K79" s="151"/>
      <c r="L79" s="151"/>
      <c r="M79" s="151"/>
      <c r="N79" s="151"/>
      <c r="O79" s="193"/>
      <c r="P79" s="193"/>
      <c r="Q79" s="156"/>
    </row>
    <row r="80" spans="1:20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249</v>
      </c>
      <c r="B82" s="158"/>
      <c r="C82" s="159"/>
      <c r="D82" s="160"/>
      <c r="E82" s="157" t="s">
        <v>250</v>
      </c>
      <c r="F82" s="158"/>
      <c r="G82" s="159"/>
      <c r="H82" s="160"/>
      <c r="I82" s="156"/>
      <c r="J82" s="157" t="s">
        <v>249</v>
      </c>
      <c r="K82" s="158"/>
      <c r="L82" s="159"/>
      <c r="M82" s="160"/>
      <c r="N82" s="157" t="s">
        <v>250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625199.56900000002</v>
      </c>
      <c r="C84" s="167">
        <v>2717629.409</v>
      </c>
      <c r="D84" s="168">
        <v>234811.55600000001</v>
      </c>
      <c r="E84" s="169" t="s">
        <v>118</v>
      </c>
      <c r="F84" s="170">
        <v>739544.75</v>
      </c>
      <c r="G84" s="171">
        <v>3157535.889</v>
      </c>
      <c r="H84" s="168">
        <v>243441.31200000001</v>
      </c>
      <c r="I84" s="156"/>
      <c r="J84" s="165" t="s">
        <v>118</v>
      </c>
      <c r="K84" s="166">
        <v>287479.25400000002</v>
      </c>
      <c r="L84" s="167">
        <v>1249581.9709999999</v>
      </c>
      <c r="M84" s="168">
        <v>88401.485000000001</v>
      </c>
      <c r="N84" s="169" t="s">
        <v>118</v>
      </c>
      <c r="O84" s="170">
        <v>324741.06599999999</v>
      </c>
      <c r="P84" s="171">
        <v>1386758.629</v>
      </c>
      <c r="Q84" s="168">
        <v>92673.712</v>
      </c>
    </row>
    <row r="85" spans="1:17" x14ac:dyDescent="0.2">
      <c r="A85" s="172" t="s">
        <v>137</v>
      </c>
      <c r="B85" s="173">
        <v>81114.921000000002</v>
      </c>
      <c r="C85" s="174">
        <v>352508.761</v>
      </c>
      <c r="D85" s="173">
        <v>29027.946</v>
      </c>
      <c r="E85" s="175" t="s">
        <v>77</v>
      </c>
      <c r="F85" s="176">
        <v>93104.921000000002</v>
      </c>
      <c r="G85" s="177">
        <v>397327.68199999997</v>
      </c>
      <c r="H85" s="178">
        <v>36272.021999999997</v>
      </c>
      <c r="I85" s="156"/>
      <c r="J85" s="172" t="s">
        <v>77</v>
      </c>
      <c r="K85" s="173">
        <v>100233.424</v>
      </c>
      <c r="L85" s="174">
        <v>435832.49599999998</v>
      </c>
      <c r="M85" s="173">
        <v>36234.294999999998</v>
      </c>
      <c r="N85" s="175" t="s">
        <v>77</v>
      </c>
      <c r="O85" s="176">
        <v>114601.485</v>
      </c>
      <c r="P85" s="177">
        <v>489740.31300000002</v>
      </c>
      <c r="Q85" s="178">
        <v>38292.271000000001</v>
      </c>
    </row>
    <row r="86" spans="1:17" x14ac:dyDescent="0.2">
      <c r="A86" s="179" t="s">
        <v>77</v>
      </c>
      <c r="B86" s="180">
        <v>79076.835000000006</v>
      </c>
      <c r="C86" s="181">
        <v>343766.21600000001</v>
      </c>
      <c r="D86" s="180">
        <v>37208.311999999998</v>
      </c>
      <c r="E86" s="182" t="s">
        <v>137</v>
      </c>
      <c r="F86" s="183">
        <v>81245.168999999994</v>
      </c>
      <c r="G86" s="184">
        <v>346645.92800000001</v>
      </c>
      <c r="H86" s="185">
        <v>25659.532999999999</v>
      </c>
      <c r="I86" s="156"/>
      <c r="J86" s="179" t="s">
        <v>221</v>
      </c>
      <c r="K86" s="180">
        <v>36328.523999999998</v>
      </c>
      <c r="L86" s="181">
        <v>157879.71</v>
      </c>
      <c r="M86" s="180">
        <v>12377.450999999999</v>
      </c>
      <c r="N86" s="182" t="s">
        <v>221</v>
      </c>
      <c r="O86" s="183">
        <v>48379.773999999998</v>
      </c>
      <c r="P86" s="184">
        <v>206385.448</v>
      </c>
      <c r="Q86" s="185">
        <v>15080.048000000001</v>
      </c>
    </row>
    <row r="87" spans="1:17" x14ac:dyDescent="0.2">
      <c r="A87" s="179" t="s">
        <v>133</v>
      </c>
      <c r="B87" s="180">
        <v>50000.436000000002</v>
      </c>
      <c r="C87" s="181">
        <v>217103.36499999999</v>
      </c>
      <c r="D87" s="180">
        <v>16683.771000000001</v>
      </c>
      <c r="E87" s="182" t="s">
        <v>133</v>
      </c>
      <c r="F87" s="183">
        <v>68848.101999999999</v>
      </c>
      <c r="G87" s="184">
        <v>293810.36300000001</v>
      </c>
      <c r="H87" s="185">
        <v>19781.226999999999</v>
      </c>
      <c r="I87" s="156"/>
      <c r="J87" s="179" t="s">
        <v>133</v>
      </c>
      <c r="K87" s="180">
        <v>32855.631999999998</v>
      </c>
      <c r="L87" s="181">
        <v>142828.15299999999</v>
      </c>
      <c r="M87" s="180">
        <v>6903.1559999999999</v>
      </c>
      <c r="N87" s="182" t="s">
        <v>133</v>
      </c>
      <c r="O87" s="183">
        <v>33105.885000000002</v>
      </c>
      <c r="P87" s="184">
        <v>141435.20699999999</v>
      </c>
      <c r="Q87" s="185">
        <v>6589.93</v>
      </c>
    </row>
    <row r="88" spans="1:17" x14ac:dyDescent="0.2">
      <c r="A88" s="179" t="s">
        <v>144</v>
      </c>
      <c r="B88" s="180">
        <v>45434.65</v>
      </c>
      <c r="C88" s="181">
        <v>197487.26699999999</v>
      </c>
      <c r="D88" s="180">
        <v>14869.951999999999</v>
      </c>
      <c r="E88" s="182" t="s">
        <v>144</v>
      </c>
      <c r="F88" s="183">
        <v>49124.218999999997</v>
      </c>
      <c r="G88" s="184">
        <v>209821.78700000001</v>
      </c>
      <c r="H88" s="185">
        <v>15327.368</v>
      </c>
      <c r="I88" s="156"/>
      <c r="J88" s="179" t="s">
        <v>143</v>
      </c>
      <c r="K88" s="180">
        <v>27656.611000000001</v>
      </c>
      <c r="L88" s="181">
        <v>120077.80899999999</v>
      </c>
      <c r="M88" s="180">
        <v>8416.7729999999992</v>
      </c>
      <c r="N88" s="182" t="s">
        <v>143</v>
      </c>
      <c r="O88" s="183">
        <v>27519.491000000002</v>
      </c>
      <c r="P88" s="184">
        <v>117542.386</v>
      </c>
      <c r="Q88" s="185">
        <v>7339.3710000000001</v>
      </c>
    </row>
    <row r="89" spans="1:17" x14ac:dyDescent="0.2">
      <c r="A89" s="179" t="s">
        <v>79</v>
      </c>
      <c r="B89" s="180">
        <v>39668.542999999998</v>
      </c>
      <c r="C89" s="181">
        <v>172389.595</v>
      </c>
      <c r="D89" s="180">
        <v>14625.806</v>
      </c>
      <c r="E89" s="182" t="s">
        <v>79</v>
      </c>
      <c r="F89" s="183">
        <v>48508.337</v>
      </c>
      <c r="G89" s="184">
        <v>207074.25</v>
      </c>
      <c r="H89" s="185">
        <v>15639.587</v>
      </c>
      <c r="I89" s="156"/>
      <c r="J89" s="179" t="s">
        <v>76</v>
      </c>
      <c r="K89" s="180">
        <v>25228.382000000001</v>
      </c>
      <c r="L89" s="181">
        <v>109677.788</v>
      </c>
      <c r="M89" s="180">
        <v>7678.0619999999999</v>
      </c>
      <c r="N89" s="182" t="s">
        <v>137</v>
      </c>
      <c r="O89" s="183">
        <v>24522.41</v>
      </c>
      <c r="P89" s="184">
        <v>104664.622</v>
      </c>
      <c r="Q89" s="185">
        <v>6627.8819999999996</v>
      </c>
    </row>
    <row r="90" spans="1:17" x14ac:dyDescent="0.2">
      <c r="A90" s="179" t="s">
        <v>141</v>
      </c>
      <c r="B90" s="180">
        <v>31544.374</v>
      </c>
      <c r="C90" s="181">
        <v>137036.41399999999</v>
      </c>
      <c r="D90" s="180">
        <v>12285.011</v>
      </c>
      <c r="E90" s="182" t="s">
        <v>141</v>
      </c>
      <c r="F90" s="183">
        <v>34205.69</v>
      </c>
      <c r="G90" s="184">
        <v>145847.424</v>
      </c>
      <c r="H90" s="185">
        <v>10991.564</v>
      </c>
      <c r="I90" s="156"/>
      <c r="J90" s="179" t="s">
        <v>137</v>
      </c>
      <c r="K90" s="180">
        <v>23332.753000000001</v>
      </c>
      <c r="L90" s="181">
        <v>101363.683</v>
      </c>
      <c r="M90" s="180">
        <v>6703.52</v>
      </c>
      <c r="N90" s="182" t="s">
        <v>76</v>
      </c>
      <c r="O90" s="183">
        <v>22961.749</v>
      </c>
      <c r="P90" s="184">
        <v>98283.63</v>
      </c>
      <c r="Q90" s="185">
        <v>6101.5190000000002</v>
      </c>
    </row>
    <row r="91" spans="1:17" x14ac:dyDescent="0.2">
      <c r="A91" s="179" t="s">
        <v>143</v>
      </c>
      <c r="B91" s="180">
        <v>28588.427</v>
      </c>
      <c r="C91" s="181">
        <v>124151.462</v>
      </c>
      <c r="D91" s="180">
        <v>7092.3720000000003</v>
      </c>
      <c r="E91" s="182" t="s">
        <v>140</v>
      </c>
      <c r="F91" s="183">
        <v>33099.584999999999</v>
      </c>
      <c r="G91" s="184">
        <v>141565.68400000001</v>
      </c>
      <c r="H91" s="185">
        <v>10674.421</v>
      </c>
      <c r="I91" s="156"/>
      <c r="J91" s="179" t="s">
        <v>144</v>
      </c>
      <c r="K91" s="180">
        <v>8024.42</v>
      </c>
      <c r="L91" s="181">
        <v>34882.805999999997</v>
      </c>
      <c r="M91" s="180">
        <v>1902.1610000000001</v>
      </c>
      <c r="N91" s="182" t="s">
        <v>144</v>
      </c>
      <c r="O91" s="183">
        <v>9090.0439999999999</v>
      </c>
      <c r="P91" s="184">
        <v>38798.587</v>
      </c>
      <c r="Q91" s="185">
        <v>2342.6950000000002</v>
      </c>
    </row>
    <row r="92" spans="1:17" x14ac:dyDescent="0.2">
      <c r="A92" s="179" t="s">
        <v>146</v>
      </c>
      <c r="B92" s="180">
        <v>27665.17</v>
      </c>
      <c r="C92" s="181">
        <v>120164.351</v>
      </c>
      <c r="D92" s="180">
        <v>11897.084999999999</v>
      </c>
      <c r="E92" s="182" t="s">
        <v>146</v>
      </c>
      <c r="F92" s="183">
        <v>31668.93</v>
      </c>
      <c r="G92" s="184">
        <v>135295.27100000001</v>
      </c>
      <c r="H92" s="185">
        <v>12516.387000000001</v>
      </c>
      <c r="I92" s="156"/>
      <c r="J92" s="179" t="s">
        <v>136</v>
      </c>
      <c r="K92" s="180">
        <v>6911.2730000000001</v>
      </c>
      <c r="L92" s="181">
        <v>29980.552</v>
      </c>
      <c r="M92" s="180">
        <v>1594.3320000000001</v>
      </c>
      <c r="N92" s="182" t="s">
        <v>136</v>
      </c>
      <c r="O92" s="183">
        <v>8821.848</v>
      </c>
      <c r="P92" s="184">
        <v>37617.631999999998</v>
      </c>
      <c r="Q92" s="185">
        <v>1837.492</v>
      </c>
    </row>
    <row r="93" spans="1:17" x14ac:dyDescent="0.2">
      <c r="A93" s="179" t="s">
        <v>140</v>
      </c>
      <c r="B93" s="180">
        <v>24557.704000000002</v>
      </c>
      <c r="C93" s="181">
        <v>106925.576</v>
      </c>
      <c r="D93" s="180">
        <v>9032.3629999999994</v>
      </c>
      <c r="E93" s="182" t="s">
        <v>221</v>
      </c>
      <c r="F93" s="183">
        <v>25893.024000000001</v>
      </c>
      <c r="G93" s="184">
        <v>110547.75</v>
      </c>
      <c r="H93" s="185">
        <v>8989.9869999999992</v>
      </c>
      <c r="I93" s="156"/>
      <c r="J93" s="179" t="s">
        <v>135</v>
      </c>
      <c r="K93" s="180">
        <v>6721.933</v>
      </c>
      <c r="L93" s="181">
        <v>29184.937000000002</v>
      </c>
      <c r="M93" s="180">
        <v>1127.1969999999999</v>
      </c>
      <c r="N93" s="182" t="s">
        <v>135</v>
      </c>
      <c r="O93" s="183">
        <v>8618.8829999999998</v>
      </c>
      <c r="P93" s="184">
        <v>36758.891000000003</v>
      </c>
      <c r="Q93" s="185">
        <v>1648.2449999999999</v>
      </c>
    </row>
    <row r="94" spans="1:17" x14ac:dyDescent="0.2">
      <c r="A94" s="179" t="s">
        <v>149</v>
      </c>
      <c r="B94" s="180">
        <v>16517.466</v>
      </c>
      <c r="C94" s="181">
        <v>71985.591</v>
      </c>
      <c r="D94" s="180">
        <v>6345.4049999999997</v>
      </c>
      <c r="E94" s="182" t="s">
        <v>143</v>
      </c>
      <c r="F94" s="183">
        <v>22855.746999999999</v>
      </c>
      <c r="G94" s="184">
        <v>97619.172999999995</v>
      </c>
      <c r="H94" s="185">
        <v>6357.0649999999996</v>
      </c>
      <c r="I94" s="156"/>
      <c r="J94" s="179" t="s">
        <v>160</v>
      </c>
      <c r="K94" s="180">
        <v>3876.4070000000002</v>
      </c>
      <c r="L94" s="181">
        <v>16928.588</v>
      </c>
      <c r="M94" s="180">
        <v>1521.81</v>
      </c>
      <c r="N94" s="182" t="s">
        <v>176</v>
      </c>
      <c r="O94" s="183">
        <v>4696.415</v>
      </c>
      <c r="P94" s="184">
        <v>20002.407999999999</v>
      </c>
      <c r="Q94" s="185">
        <v>774.21299999999997</v>
      </c>
    </row>
    <row r="95" spans="1:17" x14ac:dyDescent="0.2">
      <c r="A95" s="179" t="s">
        <v>142</v>
      </c>
      <c r="B95" s="180">
        <v>16439.960999999999</v>
      </c>
      <c r="C95" s="181">
        <v>71463.67</v>
      </c>
      <c r="D95" s="180">
        <v>7103.3370000000004</v>
      </c>
      <c r="E95" s="182" t="s">
        <v>136</v>
      </c>
      <c r="F95" s="183">
        <v>20546.784</v>
      </c>
      <c r="G95" s="184">
        <v>87667.065000000002</v>
      </c>
      <c r="H95" s="185">
        <v>7340.2610000000004</v>
      </c>
      <c r="I95" s="156"/>
      <c r="J95" s="179" t="s">
        <v>134</v>
      </c>
      <c r="K95" s="180">
        <v>2560.3719999999998</v>
      </c>
      <c r="L95" s="181">
        <v>11108.039000000001</v>
      </c>
      <c r="M95" s="180">
        <v>453.60399999999998</v>
      </c>
      <c r="N95" s="182" t="s">
        <v>160</v>
      </c>
      <c r="O95" s="183">
        <v>3984.442</v>
      </c>
      <c r="P95" s="184">
        <v>16994.12</v>
      </c>
      <c r="Q95" s="185">
        <v>1640.027</v>
      </c>
    </row>
    <row r="96" spans="1:17" x14ac:dyDescent="0.2">
      <c r="A96" s="179" t="s">
        <v>221</v>
      </c>
      <c r="B96" s="180">
        <v>15787.037</v>
      </c>
      <c r="C96" s="181">
        <v>68651.146999999997</v>
      </c>
      <c r="D96" s="180">
        <v>6481.6220000000003</v>
      </c>
      <c r="E96" s="182" t="s">
        <v>149</v>
      </c>
      <c r="F96" s="183">
        <v>16109.539000000001</v>
      </c>
      <c r="G96" s="184">
        <v>68660.892999999996</v>
      </c>
      <c r="H96" s="185">
        <v>5788.5519999999997</v>
      </c>
      <c r="I96" s="156"/>
      <c r="J96" s="179" t="s">
        <v>141</v>
      </c>
      <c r="K96" s="180">
        <v>2497.116</v>
      </c>
      <c r="L96" s="181">
        <v>10921.073</v>
      </c>
      <c r="M96" s="180">
        <v>537.08799999999997</v>
      </c>
      <c r="N96" s="182" t="s">
        <v>141</v>
      </c>
      <c r="O96" s="183">
        <v>3130.9380000000001</v>
      </c>
      <c r="P96" s="184">
        <v>13300.375</v>
      </c>
      <c r="Q96" s="185">
        <v>536.28</v>
      </c>
    </row>
    <row r="97" spans="1:17" x14ac:dyDescent="0.2">
      <c r="A97" s="179" t="s">
        <v>136</v>
      </c>
      <c r="B97" s="180">
        <v>15298.955</v>
      </c>
      <c r="C97" s="181">
        <v>66503.925000000003</v>
      </c>
      <c r="D97" s="180">
        <v>5552.98</v>
      </c>
      <c r="E97" s="182" t="s">
        <v>218</v>
      </c>
      <c r="F97" s="183">
        <v>15094.103999999999</v>
      </c>
      <c r="G97" s="184">
        <v>64592.45</v>
      </c>
      <c r="H97" s="185">
        <v>4211.0889999999999</v>
      </c>
      <c r="I97" s="156"/>
      <c r="J97" s="179" t="s">
        <v>176</v>
      </c>
      <c r="K97" s="180">
        <v>2005.6379999999999</v>
      </c>
      <c r="L97" s="181">
        <v>8741.4150000000009</v>
      </c>
      <c r="M97" s="180">
        <v>343.35500000000002</v>
      </c>
      <c r="N97" s="182" t="s">
        <v>138</v>
      </c>
      <c r="O97" s="183">
        <v>2512.567</v>
      </c>
      <c r="P97" s="184">
        <v>10717.111999999999</v>
      </c>
      <c r="Q97" s="185">
        <v>957.529</v>
      </c>
    </row>
    <row r="98" spans="1:17" x14ac:dyDescent="0.2">
      <c r="A98" s="179" t="s">
        <v>160</v>
      </c>
      <c r="B98" s="180">
        <v>11482.751</v>
      </c>
      <c r="C98" s="181">
        <v>49950.639000000003</v>
      </c>
      <c r="D98" s="180">
        <v>4015.7460000000001</v>
      </c>
      <c r="E98" s="182" t="s">
        <v>142</v>
      </c>
      <c r="F98" s="183">
        <v>14797.422</v>
      </c>
      <c r="G98" s="184">
        <v>63144.059000000001</v>
      </c>
      <c r="H98" s="185">
        <v>5116.0820000000003</v>
      </c>
      <c r="I98" s="156"/>
      <c r="J98" s="179" t="s">
        <v>138</v>
      </c>
      <c r="K98" s="180">
        <v>1971.7860000000001</v>
      </c>
      <c r="L98" s="181">
        <v>8569.8619999999992</v>
      </c>
      <c r="M98" s="180">
        <v>534.41399999999999</v>
      </c>
      <c r="N98" s="182" t="s">
        <v>134</v>
      </c>
      <c r="O98" s="183">
        <v>2219.1849999999999</v>
      </c>
      <c r="P98" s="184">
        <v>9474.8590000000004</v>
      </c>
      <c r="Q98" s="185">
        <v>441.59100000000001</v>
      </c>
    </row>
    <row r="99" spans="1:17" x14ac:dyDescent="0.2">
      <c r="A99" s="179" t="s">
        <v>135</v>
      </c>
      <c r="B99" s="180">
        <v>10913.891</v>
      </c>
      <c r="C99" s="181">
        <v>47442.764000000003</v>
      </c>
      <c r="D99" s="180">
        <v>4107.2740000000003</v>
      </c>
      <c r="E99" s="182" t="s">
        <v>232</v>
      </c>
      <c r="F99" s="183">
        <v>14638.15</v>
      </c>
      <c r="G99" s="184">
        <v>62404.798000000003</v>
      </c>
      <c r="H99" s="185">
        <v>4185.76</v>
      </c>
      <c r="I99" s="156"/>
      <c r="J99" s="179" t="s">
        <v>145</v>
      </c>
      <c r="K99" s="180">
        <v>1572.4829999999999</v>
      </c>
      <c r="L99" s="181">
        <v>6805.768</v>
      </c>
      <c r="M99" s="180">
        <v>638.47400000000005</v>
      </c>
      <c r="N99" s="182" t="s">
        <v>202</v>
      </c>
      <c r="O99" s="183">
        <v>2180.8020000000001</v>
      </c>
      <c r="P99" s="184">
        <v>9288.1190000000006</v>
      </c>
      <c r="Q99" s="185">
        <v>563.88599999999997</v>
      </c>
    </row>
    <row r="100" spans="1:17" ht="13.5" thickBot="1" x14ac:dyDescent="0.25">
      <c r="A100" s="186" t="s">
        <v>218</v>
      </c>
      <c r="B100" s="187">
        <v>10419.414000000001</v>
      </c>
      <c r="C100" s="188">
        <v>45319.250999999997</v>
      </c>
      <c r="D100" s="187">
        <v>3417.7049999999999</v>
      </c>
      <c r="E100" s="189" t="s">
        <v>76</v>
      </c>
      <c r="F100" s="190">
        <v>14129.1</v>
      </c>
      <c r="G100" s="191">
        <v>60245.339</v>
      </c>
      <c r="H100" s="192">
        <v>4274.5379999999996</v>
      </c>
      <c r="I100" s="156"/>
      <c r="J100" s="186" t="s">
        <v>139</v>
      </c>
      <c r="K100" s="187">
        <v>1060.588</v>
      </c>
      <c r="L100" s="188">
        <v>4599.8</v>
      </c>
      <c r="M100" s="187">
        <v>267.31700000000001</v>
      </c>
      <c r="N100" s="189" t="s">
        <v>139</v>
      </c>
      <c r="O100" s="190">
        <v>1936.684</v>
      </c>
      <c r="P100" s="191">
        <v>8317.6859999999997</v>
      </c>
      <c r="Q100" s="192">
        <v>480.322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247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228</v>
      </c>
      <c r="E9" s="215" t="s">
        <v>248</v>
      </c>
      <c r="F9" s="214" t="s">
        <v>228</v>
      </c>
      <c r="G9" s="215" t="s">
        <v>248</v>
      </c>
      <c r="H9" s="217" t="s">
        <v>228</v>
      </c>
      <c r="I9" s="218" t="s">
        <v>248</v>
      </c>
      <c r="J9" s="228" t="s">
        <v>228</v>
      </c>
      <c r="K9" s="104" t="s">
        <v>248</v>
      </c>
      <c r="L9" s="140" t="s">
        <v>228</v>
      </c>
      <c r="M9" s="104" t="s">
        <v>248</v>
      </c>
      <c r="N9" s="103" t="s">
        <v>228</v>
      </c>
      <c r="O9" s="105" t="s">
        <v>248</v>
      </c>
      <c r="P9" s="228" t="s">
        <v>228</v>
      </c>
      <c r="Q9" s="104" t="s">
        <v>248</v>
      </c>
      <c r="R9" s="141" t="s">
        <v>228</v>
      </c>
      <c r="S9" s="106" t="s">
        <v>248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1478433.0890000002</v>
      </c>
      <c r="E10" s="216">
        <f t="shared" si="0"/>
        <v>1966351.1630000002</v>
      </c>
      <c r="F10" s="219">
        <f>SUM(F11:F16)</f>
        <v>6427531.426</v>
      </c>
      <c r="G10" s="220">
        <f>SUM(G11:G16)</f>
        <v>8396739.3359999992</v>
      </c>
      <c r="H10" s="225">
        <f t="shared" si="0"/>
        <v>1309751.0170000002</v>
      </c>
      <c r="I10" s="229">
        <f t="shared" si="0"/>
        <v>1330794.2049999998</v>
      </c>
      <c r="J10" s="227">
        <f t="shared" si="0"/>
        <v>812209.42800000007</v>
      </c>
      <c r="K10" s="203">
        <f t="shared" si="0"/>
        <v>877340.02599999995</v>
      </c>
      <c r="L10" s="204">
        <f t="shared" si="0"/>
        <v>3530185.7069999999</v>
      </c>
      <c r="M10" s="203">
        <f t="shared" si="0"/>
        <v>3746505.9970000004</v>
      </c>
      <c r="N10" s="205">
        <f t="shared" si="0"/>
        <v>600078.272</v>
      </c>
      <c r="O10" s="231">
        <f t="shared" si="0"/>
        <v>574482.39300000004</v>
      </c>
      <c r="P10" s="227">
        <f t="shared" si="0"/>
        <v>666223.66100000008</v>
      </c>
      <c r="Q10" s="195">
        <f t="shared" si="0"/>
        <v>1089011.1370000001</v>
      </c>
      <c r="R10" s="194">
        <f>SUM(R11:R16)</f>
        <v>2897345.719</v>
      </c>
      <c r="S10" s="195">
        <f>SUM(S11:S16)</f>
        <v>4650233.3389999997</v>
      </c>
      <c r="T10" s="208"/>
      <c r="U10" s="338"/>
    </row>
    <row r="11" spans="1:21" x14ac:dyDescent="0.2">
      <c r="A11" s="312"/>
      <c r="B11" s="319" t="s">
        <v>107</v>
      </c>
      <c r="C11" s="258" t="s">
        <v>185</v>
      </c>
      <c r="D11" s="259">
        <v>280012.30300000001</v>
      </c>
      <c r="E11" s="260">
        <v>385219.80900000001</v>
      </c>
      <c r="F11" s="142">
        <v>1217569.952</v>
      </c>
      <c r="G11" s="80">
        <v>1644045.2450000001</v>
      </c>
      <c r="H11" s="259">
        <v>607060.32400000002</v>
      </c>
      <c r="I11" s="261">
        <v>598175.85400000005</v>
      </c>
      <c r="J11" s="259">
        <v>127997.83500000001</v>
      </c>
      <c r="K11" s="260">
        <v>156122.66500000001</v>
      </c>
      <c r="L11" s="142">
        <v>556375.95900000003</v>
      </c>
      <c r="M11" s="80">
        <v>665833.20700000005</v>
      </c>
      <c r="N11" s="259">
        <v>254044.86799999999</v>
      </c>
      <c r="O11" s="261">
        <v>202286.965</v>
      </c>
      <c r="P11" s="262">
        <v>152014.46799999999</v>
      </c>
      <c r="Q11" s="263">
        <v>229097.144</v>
      </c>
      <c r="R11" s="143">
        <f t="shared" ref="R11:S16" si="1">F11-L11</f>
        <v>661193.99300000002</v>
      </c>
      <c r="S11" s="144">
        <f t="shared" si="1"/>
        <v>978212.03800000006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189241.43799999999</v>
      </c>
      <c r="E12" s="260">
        <v>244771.14600000001</v>
      </c>
      <c r="F12" s="142">
        <v>822711.23199999996</v>
      </c>
      <c r="G12" s="80">
        <v>1047128.225</v>
      </c>
      <c r="H12" s="259">
        <v>107855.446</v>
      </c>
      <c r="I12" s="261">
        <v>120610.005</v>
      </c>
      <c r="J12" s="259">
        <v>232233.91200000001</v>
      </c>
      <c r="K12" s="260">
        <v>160825.84899999999</v>
      </c>
      <c r="L12" s="142">
        <v>1009270.246</v>
      </c>
      <c r="M12" s="80">
        <v>687943.17</v>
      </c>
      <c r="N12" s="259">
        <v>116554.773</v>
      </c>
      <c r="O12" s="261">
        <v>96353.725000000006</v>
      </c>
      <c r="P12" s="262">
        <v>-42992.474000000017</v>
      </c>
      <c r="Q12" s="263">
        <v>83945.29700000002</v>
      </c>
      <c r="R12" s="143">
        <f t="shared" si="1"/>
        <v>-186559.01400000008</v>
      </c>
      <c r="S12" s="144">
        <f t="shared" si="1"/>
        <v>359185.05499999993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102708.16899999999</v>
      </c>
      <c r="E13" s="260">
        <v>117623.614</v>
      </c>
      <c r="F13" s="142">
        <v>446501.29599999997</v>
      </c>
      <c r="G13" s="80">
        <v>502452.71500000003</v>
      </c>
      <c r="H13" s="259">
        <v>92550.572</v>
      </c>
      <c r="I13" s="261">
        <v>96759.205000000002</v>
      </c>
      <c r="J13" s="259">
        <v>72676.103000000003</v>
      </c>
      <c r="K13" s="260">
        <v>82525.188999999998</v>
      </c>
      <c r="L13" s="142">
        <v>315800.12199999997</v>
      </c>
      <c r="M13" s="80">
        <v>352632.79399999999</v>
      </c>
      <c r="N13" s="259">
        <v>63299.794999999998</v>
      </c>
      <c r="O13" s="261">
        <v>72139.596000000005</v>
      </c>
      <c r="P13" s="262">
        <v>30032.065999999992</v>
      </c>
      <c r="Q13" s="263">
        <v>35098.425000000003</v>
      </c>
      <c r="R13" s="143">
        <f t="shared" si="1"/>
        <v>130701.174</v>
      </c>
      <c r="S13" s="144">
        <f t="shared" si="1"/>
        <v>149819.92100000003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150141.47500000001</v>
      </c>
      <c r="E14" s="260">
        <v>213912.861</v>
      </c>
      <c r="F14" s="142">
        <v>653128.18400000001</v>
      </c>
      <c r="G14" s="80">
        <v>914057.12199999997</v>
      </c>
      <c r="H14" s="259">
        <v>222275.992</v>
      </c>
      <c r="I14" s="261">
        <v>214923.943</v>
      </c>
      <c r="J14" s="259">
        <v>30001.666000000001</v>
      </c>
      <c r="K14" s="260">
        <v>48868.035000000003</v>
      </c>
      <c r="L14" s="142">
        <v>130350.74400000001</v>
      </c>
      <c r="M14" s="80">
        <v>208523.79</v>
      </c>
      <c r="N14" s="259">
        <v>61058.608999999997</v>
      </c>
      <c r="O14" s="261">
        <v>91563.684999999998</v>
      </c>
      <c r="P14" s="262">
        <v>120139.80900000001</v>
      </c>
      <c r="Q14" s="263">
        <v>165044.826</v>
      </c>
      <c r="R14" s="143">
        <f t="shared" si="1"/>
        <v>522777.44</v>
      </c>
      <c r="S14" s="144">
        <f t="shared" si="1"/>
        <v>705533.33199999994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131130.13500000001</v>
      </c>
      <c r="E15" s="260">
        <v>265278.98300000001</v>
      </c>
      <c r="F15" s="142">
        <v>569991.353</v>
      </c>
      <c r="G15" s="80">
        <v>1131520.1399999999</v>
      </c>
      <c r="H15" s="259">
        <v>45197.127</v>
      </c>
      <c r="I15" s="261">
        <v>56883.885999999999</v>
      </c>
      <c r="J15" s="259">
        <v>61820.658000000003</v>
      </c>
      <c r="K15" s="260">
        <v>104257.22199999999</v>
      </c>
      <c r="L15" s="142">
        <v>268806.66499999998</v>
      </c>
      <c r="M15" s="80">
        <v>444814.40700000001</v>
      </c>
      <c r="N15" s="259">
        <v>16718.741999999998</v>
      </c>
      <c r="O15" s="261">
        <v>19464.71</v>
      </c>
      <c r="P15" s="262">
        <v>69309.477000000014</v>
      </c>
      <c r="Q15" s="263">
        <v>161021.761</v>
      </c>
      <c r="R15" s="143">
        <f t="shared" si="1"/>
        <v>301184.68800000002</v>
      </c>
      <c r="S15" s="144">
        <f t="shared" si="1"/>
        <v>686705.73299999989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625199.56900000002</v>
      </c>
      <c r="E16" s="269">
        <v>739544.75</v>
      </c>
      <c r="F16" s="145">
        <v>2717629.409</v>
      </c>
      <c r="G16" s="82">
        <v>3157535.889</v>
      </c>
      <c r="H16" s="268">
        <v>234811.55600000001</v>
      </c>
      <c r="I16" s="270">
        <v>243441.31200000001</v>
      </c>
      <c r="J16" s="268">
        <v>287479.25400000002</v>
      </c>
      <c r="K16" s="269">
        <v>324741.06599999999</v>
      </c>
      <c r="L16" s="145">
        <v>1249581.9709999999</v>
      </c>
      <c r="M16" s="82">
        <v>1386758.629</v>
      </c>
      <c r="N16" s="268">
        <v>88401.485000000001</v>
      </c>
      <c r="O16" s="270">
        <v>92673.712</v>
      </c>
      <c r="P16" s="271">
        <v>337720.315</v>
      </c>
      <c r="Q16" s="272">
        <v>414803.68400000001</v>
      </c>
      <c r="R16" s="146">
        <f t="shared" si="1"/>
        <v>1468047.4380000001</v>
      </c>
      <c r="S16" s="147">
        <f t="shared" si="1"/>
        <v>1770777.26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228</v>
      </c>
      <c r="E21" s="215" t="s">
        <v>248</v>
      </c>
      <c r="F21" s="214" t="s">
        <v>228</v>
      </c>
      <c r="G21" s="215" t="s">
        <v>248</v>
      </c>
      <c r="H21" s="217" t="s">
        <v>228</v>
      </c>
      <c r="I21" s="218" t="s">
        <v>248</v>
      </c>
      <c r="J21" s="228" t="s">
        <v>228</v>
      </c>
      <c r="K21" s="104" t="s">
        <v>248</v>
      </c>
      <c r="L21" s="140" t="s">
        <v>228</v>
      </c>
      <c r="M21" s="104" t="s">
        <v>248</v>
      </c>
      <c r="N21" s="103" t="s">
        <v>228</v>
      </c>
      <c r="O21" s="105" t="s">
        <v>248</v>
      </c>
      <c r="P21" s="228" t="s">
        <v>228</v>
      </c>
      <c r="Q21" s="104" t="s">
        <v>248</v>
      </c>
      <c r="R21" s="141" t="s">
        <v>228</v>
      </c>
      <c r="S21" s="106" t="s">
        <v>248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9.0050000000000008</v>
      </c>
      <c r="E22" s="203">
        <f t="shared" si="2"/>
        <v>10.668999999999999</v>
      </c>
      <c r="F22" s="204">
        <f t="shared" si="2"/>
        <v>38.902999999999999</v>
      </c>
      <c r="G22" s="203">
        <f t="shared" si="2"/>
        <v>45.048000000000002</v>
      </c>
      <c r="H22" s="205">
        <f t="shared" si="2"/>
        <v>1.9950000000000001</v>
      </c>
      <c r="I22" s="231">
        <f t="shared" si="2"/>
        <v>1.401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9.0050000000000008</v>
      </c>
      <c r="Q22" s="216">
        <f t="shared" si="2"/>
        <v>10.668999999999999</v>
      </c>
      <c r="R22" s="328">
        <f t="shared" si="2"/>
        <v>38.902999999999999</v>
      </c>
      <c r="S22" s="195">
        <f t="shared" si="2"/>
        <v>45.048000000000002</v>
      </c>
    </row>
    <row r="23" spans="1:19" x14ac:dyDescent="0.2">
      <c r="A23" s="312"/>
      <c r="B23" s="319" t="s">
        <v>107</v>
      </c>
      <c r="C23" s="258" t="s">
        <v>185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10.039</v>
      </c>
      <c r="F24" s="79"/>
      <c r="G24" s="80">
        <v>42.933999999999997</v>
      </c>
      <c r="H24" s="259"/>
      <c r="I24" s="261">
        <v>1.345</v>
      </c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10.039</v>
      </c>
      <c r="R24" s="329"/>
      <c r="S24" s="144">
        <f t="shared" si="3"/>
        <v>42.933999999999997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0.43</v>
      </c>
      <c r="F25" s="79"/>
      <c r="G25" s="80">
        <v>1.825</v>
      </c>
      <c r="H25" s="259"/>
      <c r="I25" s="261">
        <v>3.2000000000000001E-2</v>
      </c>
      <c r="J25" s="201"/>
      <c r="K25" s="80"/>
      <c r="L25" s="142"/>
      <c r="M25" s="80"/>
      <c r="N25" s="79"/>
      <c r="O25" s="232"/>
      <c r="P25" s="262"/>
      <c r="Q25" s="326">
        <f t="shared" si="3"/>
        <v>0.43</v>
      </c>
      <c r="R25" s="329"/>
      <c r="S25" s="144">
        <f t="shared" si="3"/>
        <v>1.825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0.2</v>
      </c>
      <c r="F26" s="79"/>
      <c r="G26" s="80">
        <v>0.28899999999999998</v>
      </c>
      <c r="H26" s="259"/>
      <c r="I26" s="261">
        <v>2.4E-2</v>
      </c>
      <c r="J26" s="201"/>
      <c r="K26" s="80"/>
      <c r="L26" s="142"/>
      <c r="M26" s="80"/>
      <c r="N26" s="79"/>
      <c r="O26" s="232"/>
      <c r="P26" s="262"/>
      <c r="Q26" s="326">
        <f t="shared" si="3"/>
        <v>0.2</v>
      </c>
      <c r="R26" s="329"/>
      <c r="S26" s="144">
        <f t="shared" si="3"/>
        <v>0.28899999999999998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9.0050000000000008</v>
      </c>
      <c r="E28" s="269">
        <v>0</v>
      </c>
      <c r="F28" s="81">
        <v>38.902999999999999</v>
      </c>
      <c r="G28" s="82"/>
      <c r="H28" s="268">
        <v>1.9950000000000001</v>
      </c>
      <c r="I28" s="270"/>
      <c r="J28" s="202"/>
      <c r="K28" s="82"/>
      <c r="L28" s="145"/>
      <c r="M28" s="82"/>
      <c r="N28" s="81"/>
      <c r="O28" s="233"/>
      <c r="P28" s="271">
        <f t="shared" si="3"/>
        <v>9.0050000000000008</v>
      </c>
      <c r="Q28" s="327"/>
      <c r="R28" s="330">
        <f t="shared" si="3"/>
        <v>38.902999999999999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228</v>
      </c>
      <c r="E33" s="215" t="s">
        <v>248</v>
      </c>
      <c r="F33" s="214" t="s">
        <v>228</v>
      </c>
      <c r="G33" s="215" t="s">
        <v>248</v>
      </c>
      <c r="H33" s="217" t="s">
        <v>228</v>
      </c>
      <c r="I33" s="218" t="s">
        <v>248</v>
      </c>
      <c r="J33" s="228" t="s">
        <v>228</v>
      </c>
      <c r="K33" s="104" t="s">
        <v>248</v>
      </c>
      <c r="L33" s="140" t="s">
        <v>228</v>
      </c>
      <c r="M33" s="104" t="s">
        <v>248</v>
      </c>
      <c r="N33" s="103" t="s">
        <v>228</v>
      </c>
      <c r="O33" s="105" t="s">
        <v>248</v>
      </c>
      <c r="P33" s="228" t="s">
        <v>228</v>
      </c>
      <c r="Q33" s="104" t="s">
        <v>248</v>
      </c>
      <c r="R33" s="141" t="s">
        <v>228</v>
      </c>
      <c r="S33" s="106" t="s">
        <v>248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282711.44900000002</v>
      </c>
      <c r="E34" s="203">
        <f t="shared" si="4"/>
        <v>425131.96900000004</v>
      </c>
      <c r="F34" s="204">
        <f t="shared" si="4"/>
        <v>1229186.432</v>
      </c>
      <c r="G34" s="203">
        <f t="shared" si="4"/>
        <v>1814211.8119999999</v>
      </c>
      <c r="H34" s="205">
        <f t="shared" si="4"/>
        <v>435254.5</v>
      </c>
      <c r="I34" s="231">
        <f t="shared" si="4"/>
        <v>498285.19499999995</v>
      </c>
      <c r="J34" s="227">
        <f t="shared" si="4"/>
        <v>271527.70999999996</v>
      </c>
      <c r="K34" s="203">
        <f t="shared" si="4"/>
        <v>315766.44799999997</v>
      </c>
      <c r="L34" s="204">
        <f t="shared" si="4"/>
        <v>1180347.0109999999</v>
      </c>
      <c r="M34" s="203">
        <f t="shared" si="4"/>
        <v>1349145.3559999999</v>
      </c>
      <c r="N34" s="205">
        <f t="shared" si="4"/>
        <v>180353.80499999999</v>
      </c>
      <c r="O34" s="216">
        <f t="shared" si="4"/>
        <v>191137.935</v>
      </c>
      <c r="P34" s="393">
        <f t="shared" si="4"/>
        <v>11183.738999999994</v>
      </c>
      <c r="Q34" s="195">
        <f t="shared" si="4"/>
        <v>109365.52099999999</v>
      </c>
      <c r="R34" s="194">
        <f t="shared" si="4"/>
        <v>48839.421000000031</v>
      </c>
      <c r="S34" s="195">
        <f t="shared" si="4"/>
        <v>465066.45599999977</v>
      </c>
      <c r="T34" s="385"/>
    </row>
    <row r="35" spans="1:21" x14ac:dyDescent="0.2">
      <c r="A35" s="312"/>
      <c r="B35" s="319" t="s">
        <v>107</v>
      </c>
      <c r="C35" s="258" t="s">
        <v>185</v>
      </c>
      <c r="D35" s="259">
        <v>142353.546</v>
      </c>
      <c r="E35" s="260">
        <v>246288.255</v>
      </c>
      <c r="F35" s="142">
        <v>618893.95299999998</v>
      </c>
      <c r="G35" s="80">
        <v>1051393.3829999999</v>
      </c>
      <c r="H35" s="259">
        <v>323281.60200000001</v>
      </c>
      <c r="I35" s="261">
        <v>391849.41800000001</v>
      </c>
      <c r="J35" s="309">
        <v>28807.649000000001</v>
      </c>
      <c r="K35" s="260">
        <v>31259.106</v>
      </c>
      <c r="L35" s="142">
        <v>125219.14</v>
      </c>
      <c r="M35" s="80">
        <v>133459.46799999999</v>
      </c>
      <c r="N35" s="259">
        <v>39811.447999999997</v>
      </c>
      <c r="O35" s="391">
        <v>37364.47</v>
      </c>
      <c r="P35" s="394">
        <v>113545.897</v>
      </c>
      <c r="Q35" s="263">
        <v>215029.149</v>
      </c>
      <c r="R35" s="143">
        <f t="shared" ref="R35:R40" si="5">F35-L35</f>
        <v>493674.81299999997</v>
      </c>
      <c r="S35" s="144">
        <f t="shared" ref="S35:S40" si="6">G35-M35</f>
        <v>917933.91499999992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18846.763999999999</v>
      </c>
      <c r="E36" s="260">
        <v>22803.543000000001</v>
      </c>
      <c r="F36" s="142">
        <v>82099.585000000006</v>
      </c>
      <c r="G36" s="80">
        <v>97128.928</v>
      </c>
      <c r="H36" s="259">
        <v>13229.793</v>
      </c>
      <c r="I36" s="261">
        <v>14421.474</v>
      </c>
      <c r="J36" s="309">
        <v>73983.475000000006</v>
      </c>
      <c r="K36" s="260">
        <v>84948.697</v>
      </c>
      <c r="L36" s="142">
        <v>321714.15399999998</v>
      </c>
      <c r="M36" s="80">
        <v>363131.14500000002</v>
      </c>
      <c r="N36" s="259">
        <v>52612.296999999999</v>
      </c>
      <c r="O36" s="391">
        <v>61013.442999999999</v>
      </c>
      <c r="P36" s="394">
        <v>-55136.71100000001</v>
      </c>
      <c r="Q36" s="263">
        <v>-62145.153999999995</v>
      </c>
      <c r="R36" s="143">
        <f t="shared" si="5"/>
        <v>-239614.56899999996</v>
      </c>
      <c r="S36" s="144">
        <f t="shared" si="6"/>
        <v>-266002.217</v>
      </c>
    </row>
    <row r="37" spans="1:21" x14ac:dyDescent="0.2">
      <c r="A37" s="312"/>
      <c r="B37" s="319" t="s">
        <v>110</v>
      </c>
      <c r="C37" s="258" t="s">
        <v>111</v>
      </c>
      <c r="D37" s="259">
        <v>8539.9539999999997</v>
      </c>
      <c r="E37" s="260">
        <v>8447.32</v>
      </c>
      <c r="F37" s="142">
        <v>37133.498</v>
      </c>
      <c r="G37" s="80">
        <v>36100.139000000003</v>
      </c>
      <c r="H37" s="259">
        <v>8492.1020000000008</v>
      </c>
      <c r="I37" s="261">
        <v>7361.491</v>
      </c>
      <c r="J37" s="309">
        <v>44455.322</v>
      </c>
      <c r="K37" s="260">
        <v>39222.411</v>
      </c>
      <c r="L37" s="142">
        <v>193036.95600000001</v>
      </c>
      <c r="M37" s="80">
        <v>167567.60399999999</v>
      </c>
      <c r="N37" s="259">
        <v>40383.688999999998</v>
      </c>
      <c r="O37" s="391">
        <v>35325.633000000002</v>
      </c>
      <c r="P37" s="394">
        <v>-35915.368000000002</v>
      </c>
      <c r="Q37" s="263">
        <v>-30775.091</v>
      </c>
      <c r="R37" s="143">
        <f t="shared" si="5"/>
        <v>-155903.45800000001</v>
      </c>
      <c r="S37" s="144">
        <f t="shared" si="6"/>
        <v>-131467.465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13209.297</v>
      </c>
      <c r="E38" s="260">
        <v>14849.646000000001</v>
      </c>
      <c r="F38" s="142">
        <v>57342.254000000001</v>
      </c>
      <c r="G38" s="80">
        <v>63331.516000000003</v>
      </c>
      <c r="H38" s="259">
        <v>44853.760000000002</v>
      </c>
      <c r="I38" s="261">
        <v>38083.322</v>
      </c>
      <c r="J38" s="309">
        <v>7979.3310000000001</v>
      </c>
      <c r="K38" s="260">
        <v>11427.392</v>
      </c>
      <c r="L38" s="142">
        <v>34664.097000000002</v>
      </c>
      <c r="M38" s="80">
        <v>48850.213000000003</v>
      </c>
      <c r="N38" s="259">
        <v>6560.951</v>
      </c>
      <c r="O38" s="391">
        <v>12445.427</v>
      </c>
      <c r="P38" s="394">
        <v>5229.9660000000003</v>
      </c>
      <c r="Q38" s="263">
        <v>3422.2540000000008</v>
      </c>
      <c r="R38" s="143">
        <f t="shared" si="5"/>
        <v>22678.156999999999</v>
      </c>
      <c r="S38" s="144">
        <f t="shared" si="6"/>
        <v>14481.303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20685.053</v>
      </c>
      <c r="E39" s="260">
        <v>39638.284</v>
      </c>
      <c r="F39" s="142">
        <v>89950.926000000007</v>
      </c>
      <c r="G39" s="80">
        <v>168930.16399999999</v>
      </c>
      <c r="H39" s="259">
        <v>8188.9309999999996</v>
      </c>
      <c r="I39" s="261">
        <v>10297.468000000001</v>
      </c>
      <c r="J39" s="309">
        <v>16068.509</v>
      </c>
      <c r="K39" s="260">
        <v>34307.357000000004</v>
      </c>
      <c r="L39" s="142">
        <v>69880.168000000005</v>
      </c>
      <c r="M39" s="80">
        <v>146396.61300000001</v>
      </c>
      <c r="N39" s="259">
        <v>4751.125</v>
      </c>
      <c r="O39" s="391">
        <v>6696.6909999999998</v>
      </c>
      <c r="P39" s="394">
        <v>4616.5439999999999</v>
      </c>
      <c r="Q39" s="263">
        <v>5330.926999999996</v>
      </c>
      <c r="R39" s="143">
        <f t="shared" si="5"/>
        <v>20070.758000000002</v>
      </c>
      <c r="S39" s="144">
        <f t="shared" si="6"/>
        <v>22533.550999999978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79076.835000000006</v>
      </c>
      <c r="E40" s="269">
        <v>93104.921000000002</v>
      </c>
      <c r="F40" s="145">
        <v>343766.21600000001</v>
      </c>
      <c r="G40" s="82">
        <v>397327.68199999997</v>
      </c>
      <c r="H40" s="268">
        <v>37208.311999999998</v>
      </c>
      <c r="I40" s="270">
        <v>36272.021999999997</v>
      </c>
      <c r="J40" s="310">
        <v>100233.424</v>
      </c>
      <c r="K40" s="269">
        <v>114601.485</v>
      </c>
      <c r="L40" s="145">
        <v>435832.49599999998</v>
      </c>
      <c r="M40" s="82">
        <v>489740.31300000002</v>
      </c>
      <c r="N40" s="268">
        <v>36234.294999999998</v>
      </c>
      <c r="O40" s="392">
        <v>38292.271000000001</v>
      </c>
      <c r="P40" s="395">
        <v>-21156.588999999993</v>
      </c>
      <c r="Q40" s="272">
        <v>-21496.563999999998</v>
      </c>
      <c r="R40" s="146">
        <f t="shared" si="5"/>
        <v>-92066.27999999997</v>
      </c>
      <c r="S40" s="147">
        <f t="shared" si="6"/>
        <v>-92412.631000000052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201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228</v>
      </c>
      <c r="E45" s="104" t="s">
        <v>248</v>
      </c>
      <c r="F45" s="140" t="s">
        <v>228</v>
      </c>
      <c r="G45" s="104" t="s">
        <v>248</v>
      </c>
      <c r="H45" s="103" t="s">
        <v>228</v>
      </c>
      <c r="I45" s="105" t="s">
        <v>248</v>
      </c>
      <c r="J45" s="228" t="s">
        <v>228</v>
      </c>
      <c r="K45" s="104" t="s">
        <v>248</v>
      </c>
      <c r="L45" s="140" t="s">
        <v>228</v>
      </c>
      <c r="M45" s="104" t="s">
        <v>248</v>
      </c>
      <c r="N45" s="103" t="s">
        <v>228</v>
      </c>
      <c r="O45" s="105" t="s">
        <v>248</v>
      </c>
      <c r="P45" s="228" t="s">
        <v>228</v>
      </c>
      <c r="Q45" s="104" t="s">
        <v>248</v>
      </c>
      <c r="R45" s="141" t="s">
        <v>228</v>
      </c>
      <c r="S45" s="106" t="s">
        <v>248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1102357.0150000001</v>
      </c>
      <c r="E46" s="203">
        <f t="shared" si="7"/>
        <v>1492141.0860000001</v>
      </c>
      <c r="F46" s="204">
        <f>(SUM(F47:F52))/1</f>
        <v>4791625.7129999995</v>
      </c>
      <c r="G46" s="203">
        <f>(SUM(G47:G52))/1</f>
        <v>6370496.7770000007</v>
      </c>
      <c r="H46" s="205">
        <f t="shared" si="7"/>
        <v>951244.02099999995</v>
      </c>
      <c r="I46" s="231">
        <f t="shared" si="7"/>
        <v>1015685.2340000001</v>
      </c>
      <c r="J46" s="227">
        <f t="shared" si="7"/>
        <v>810844.7</v>
      </c>
      <c r="K46" s="203">
        <f t="shared" si="7"/>
        <v>873510.61800000002</v>
      </c>
      <c r="L46" s="204">
        <f>(SUM(L47:L52))/1</f>
        <v>3524215.5079999999</v>
      </c>
      <c r="M46" s="203">
        <f>(SUM(M47:M52))/1</f>
        <v>3730267.9850000003</v>
      </c>
      <c r="N46" s="205">
        <f t="shared" si="7"/>
        <v>599696.94000000006</v>
      </c>
      <c r="O46" s="216">
        <f t="shared" si="7"/>
        <v>572771.49</v>
      </c>
      <c r="P46" s="393">
        <f t="shared" si="7"/>
        <v>291512.31500000006</v>
      </c>
      <c r="Q46" s="195">
        <f t="shared" si="7"/>
        <v>618630.46799999999</v>
      </c>
      <c r="R46" s="194">
        <f t="shared" si="7"/>
        <v>1267410.2050000001</v>
      </c>
      <c r="S46" s="195">
        <f t="shared" si="7"/>
        <v>2640228.7919999999</v>
      </c>
    </row>
    <row r="47" spans="1:21" x14ac:dyDescent="0.2">
      <c r="A47" s="312"/>
      <c r="B47" s="311" t="s">
        <v>107</v>
      </c>
      <c r="C47" s="264" t="s">
        <v>185</v>
      </c>
      <c r="D47" s="201">
        <v>227074.91800000001</v>
      </c>
      <c r="E47" s="80">
        <v>342977.75300000003</v>
      </c>
      <c r="F47" s="142">
        <v>987285.55299999996</v>
      </c>
      <c r="G47" s="80">
        <v>1464117.2560000001</v>
      </c>
      <c r="H47" s="79">
        <v>460343.136</v>
      </c>
      <c r="I47" s="232">
        <v>518373.00599999999</v>
      </c>
      <c r="J47" s="201">
        <v>127997.696</v>
      </c>
      <c r="K47" s="80">
        <v>155294.89300000001</v>
      </c>
      <c r="L47" s="142">
        <v>556375.35199999996</v>
      </c>
      <c r="M47" s="80">
        <v>662327.90700000001</v>
      </c>
      <c r="N47" s="79">
        <v>254044.70699999999</v>
      </c>
      <c r="O47" s="396">
        <v>201941.49799999999</v>
      </c>
      <c r="P47" s="398">
        <v>99077.222000000009</v>
      </c>
      <c r="Q47" s="199">
        <v>187682.86000000002</v>
      </c>
      <c r="R47" s="143">
        <f t="shared" ref="R47:S52" si="8">F47-L47</f>
        <v>430910.201</v>
      </c>
      <c r="S47" s="144">
        <f t="shared" si="8"/>
        <v>801789.34900000005</v>
      </c>
    </row>
    <row r="48" spans="1:21" x14ac:dyDescent="0.2">
      <c r="A48" s="312"/>
      <c r="B48" s="316" t="s">
        <v>108</v>
      </c>
      <c r="C48" s="264" t="s">
        <v>109</v>
      </c>
      <c r="D48" s="201">
        <v>87812.903000000006</v>
      </c>
      <c r="E48" s="80">
        <v>100017.11500000001</v>
      </c>
      <c r="F48" s="142">
        <v>382042.33100000001</v>
      </c>
      <c r="G48" s="80">
        <v>428312.32799999998</v>
      </c>
      <c r="H48" s="79">
        <v>53131.468000000001</v>
      </c>
      <c r="I48" s="232">
        <v>47245.396000000001</v>
      </c>
      <c r="J48" s="201">
        <v>232093.226</v>
      </c>
      <c r="K48" s="80">
        <v>160665.772</v>
      </c>
      <c r="L48" s="142">
        <v>1008660.907</v>
      </c>
      <c r="M48" s="80">
        <v>687258.50100000005</v>
      </c>
      <c r="N48" s="79">
        <v>116454.336</v>
      </c>
      <c r="O48" s="396">
        <v>96253.659</v>
      </c>
      <c r="P48" s="398">
        <v>-144280.32299999997</v>
      </c>
      <c r="Q48" s="199">
        <v>-60648.656999999992</v>
      </c>
      <c r="R48" s="143">
        <f t="shared" si="8"/>
        <v>-626618.576</v>
      </c>
      <c r="S48" s="144">
        <f t="shared" si="8"/>
        <v>-258946.17300000007</v>
      </c>
    </row>
    <row r="49" spans="1:19" x14ac:dyDescent="0.2">
      <c r="A49" s="312"/>
      <c r="B49" s="316" t="s">
        <v>110</v>
      </c>
      <c r="C49" s="264" t="s">
        <v>111</v>
      </c>
      <c r="D49" s="201">
        <v>97985.558999999994</v>
      </c>
      <c r="E49" s="80">
        <v>108747.092</v>
      </c>
      <c r="F49" s="142">
        <v>425937.24400000001</v>
      </c>
      <c r="G49" s="80">
        <v>464552.33799999999</v>
      </c>
      <c r="H49" s="79">
        <v>89190.76</v>
      </c>
      <c r="I49" s="232">
        <v>91189.58</v>
      </c>
      <c r="J49" s="201">
        <v>72667.198999999993</v>
      </c>
      <c r="K49" s="80">
        <v>82498.543000000005</v>
      </c>
      <c r="L49" s="142">
        <v>315761.14899999998</v>
      </c>
      <c r="M49" s="80">
        <v>352519.141</v>
      </c>
      <c r="N49" s="79">
        <v>63298.716</v>
      </c>
      <c r="O49" s="396">
        <v>72124.259999999995</v>
      </c>
      <c r="P49" s="398">
        <v>25318.36</v>
      </c>
      <c r="Q49" s="199">
        <v>26248.548999999999</v>
      </c>
      <c r="R49" s="143">
        <f t="shared" si="8"/>
        <v>110176.09500000003</v>
      </c>
      <c r="S49" s="144">
        <f t="shared" si="8"/>
        <v>112033.19699999999</v>
      </c>
    </row>
    <row r="50" spans="1:19" x14ac:dyDescent="0.2">
      <c r="A50" s="312"/>
      <c r="B50" s="316" t="s">
        <v>112</v>
      </c>
      <c r="C50" s="264" t="s">
        <v>113</v>
      </c>
      <c r="D50" s="201">
        <v>78449.313999999998</v>
      </c>
      <c r="E50" s="80">
        <v>123805.515</v>
      </c>
      <c r="F50" s="142">
        <v>340875.04200000002</v>
      </c>
      <c r="G50" s="80">
        <v>528785.69099999999</v>
      </c>
      <c r="H50" s="79">
        <v>120609.397</v>
      </c>
      <c r="I50" s="232">
        <v>115603.162</v>
      </c>
      <c r="J50" s="201">
        <v>29945.627</v>
      </c>
      <c r="K50" s="80">
        <v>48242.358</v>
      </c>
      <c r="L50" s="142">
        <v>130108</v>
      </c>
      <c r="M50" s="80">
        <v>205872.37</v>
      </c>
      <c r="N50" s="79">
        <v>61006.851000000002</v>
      </c>
      <c r="O50" s="396">
        <v>90790.68</v>
      </c>
      <c r="P50" s="398">
        <v>48503.686999999998</v>
      </c>
      <c r="Q50" s="199">
        <v>75563.157000000007</v>
      </c>
      <c r="R50" s="143">
        <f t="shared" si="8"/>
        <v>210767.04200000002</v>
      </c>
      <c r="S50" s="144">
        <f t="shared" si="8"/>
        <v>322913.321</v>
      </c>
    </row>
    <row r="51" spans="1:19" x14ac:dyDescent="0.2">
      <c r="A51" s="312"/>
      <c r="B51" s="316" t="s">
        <v>114</v>
      </c>
      <c r="C51" s="264" t="s">
        <v>115</v>
      </c>
      <c r="D51" s="201">
        <v>117224.02800000001</v>
      </c>
      <c r="E51" s="80">
        <v>248810.52799999999</v>
      </c>
      <c r="F51" s="142">
        <v>509507.96600000001</v>
      </c>
      <c r="G51" s="80">
        <v>1061287.2679999999</v>
      </c>
      <c r="H51" s="79">
        <v>40350.656000000003</v>
      </c>
      <c r="I51" s="232">
        <v>53362.69</v>
      </c>
      <c r="J51" s="201">
        <v>61146.061000000002</v>
      </c>
      <c r="K51" s="80">
        <v>102766.924</v>
      </c>
      <c r="L51" s="142">
        <v>265842.40899999999</v>
      </c>
      <c r="M51" s="80">
        <v>438511.99200000003</v>
      </c>
      <c r="N51" s="79">
        <v>16538.761999999999</v>
      </c>
      <c r="O51" s="396">
        <v>19101.419999999998</v>
      </c>
      <c r="P51" s="398">
        <v>56077.967000000004</v>
      </c>
      <c r="Q51" s="199">
        <v>146043.60399999999</v>
      </c>
      <c r="R51" s="143">
        <f t="shared" si="8"/>
        <v>243665.55700000003</v>
      </c>
      <c r="S51" s="144">
        <f t="shared" si="8"/>
        <v>622775.27599999984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493810.29300000001</v>
      </c>
      <c r="E52" s="82">
        <v>567783.08299999998</v>
      </c>
      <c r="F52" s="145">
        <v>2145977.577</v>
      </c>
      <c r="G52" s="82">
        <v>2423441.8960000002</v>
      </c>
      <c r="H52" s="81">
        <v>187618.60399999999</v>
      </c>
      <c r="I52" s="233">
        <v>189911.4</v>
      </c>
      <c r="J52" s="202">
        <v>286994.891</v>
      </c>
      <c r="K52" s="82">
        <v>324042.12800000003</v>
      </c>
      <c r="L52" s="145">
        <v>1247467.6910000001</v>
      </c>
      <c r="M52" s="82">
        <v>1383778.074</v>
      </c>
      <c r="N52" s="81">
        <v>88353.567999999999</v>
      </c>
      <c r="O52" s="397">
        <v>92559.972999999998</v>
      </c>
      <c r="P52" s="399">
        <v>206815.402</v>
      </c>
      <c r="Q52" s="200">
        <v>243740.95499999996</v>
      </c>
      <c r="R52" s="146">
        <f t="shared" si="8"/>
        <v>898509.88599999994</v>
      </c>
      <c r="S52" s="147">
        <f t="shared" si="8"/>
        <v>1039663.8220000002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182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203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205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210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229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257</v>
      </c>
      <c r="CH15" s="340" t="s">
        <v>258</v>
      </c>
    </row>
    <row r="16" spans="2:169" x14ac:dyDescent="0.2">
      <c r="CF16" s="341" t="s">
        <v>217</v>
      </c>
      <c r="CG16" s="341">
        <v>55.96</v>
      </c>
      <c r="CH16" s="342">
        <v>57.33</v>
      </c>
    </row>
    <row r="17" spans="3:86" x14ac:dyDescent="0.2">
      <c r="Z17" s="69"/>
      <c r="CF17" s="343" t="s">
        <v>219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221</v>
      </c>
      <c r="CG19" s="343">
        <v>41.5</v>
      </c>
      <c r="CH19" s="344">
        <v>37.5</v>
      </c>
    </row>
    <row r="20" spans="3:86" x14ac:dyDescent="0.2">
      <c r="CF20" s="343" t="s">
        <v>176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220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4" t="s">
        <v>139</v>
      </c>
      <c r="CG30" s="434">
        <v>35.67</v>
      </c>
      <c r="CH30" s="433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223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202</v>
      </c>
      <c r="CG34" s="343">
        <v>33.17</v>
      </c>
      <c r="CH34" s="344">
        <v>32.340000000000003</v>
      </c>
    </row>
    <row r="35" spans="84:86" x14ac:dyDescent="0.2">
      <c r="CF35" s="343" t="s">
        <v>212</v>
      </c>
      <c r="CG35" s="343">
        <v>33.119999999999997</v>
      </c>
      <c r="CH35" s="344">
        <v>31.3</v>
      </c>
    </row>
    <row r="36" spans="84:86" x14ac:dyDescent="0.2">
      <c r="CF36" s="343" t="s">
        <v>222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224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225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259</v>
      </c>
      <c r="CH47" s="133" t="s">
        <v>228</v>
      </c>
    </row>
    <row r="48" spans="84:86" x14ac:dyDescent="0.2">
      <c r="CF48" s="341" t="s">
        <v>217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176</v>
      </c>
      <c r="CG49" s="344">
        <v>38.79</v>
      </c>
      <c r="CH49" s="344">
        <v>38.65</v>
      </c>
    </row>
    <row r="50" spans="2:86" x14ac:dyDescent="0.2">
      <c r="CF50" s="343" t="s">
        <v>221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220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202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223</v>
      </c>
      <c r="CG63" s="344">
        <v>31.89</v>
      </c>
      <c r="CH63" s="344">
        <v>27.18</v>
      </c>
    </row>
    <row r="64" spans="2:86" x14ac:dyDescent="0.2">
      <c r="CF64" s="432" t="s">
        <v>80</v>
      </c>
      <c r="CG64" s="433">
        <v>31.59</v>
      </c>
      <c r="CH64" s="433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224</v>
      </c>
      <c r="CG68" s="344">
        <v>30.48</v>
      </c>
      <c r="CH68" s="344">
        <v>23.8</v>
      </c>
    </row>
    <row r="69" spans="84:86" x14ac:dyDescent="0.2">
      <c r="CF69" s="343" t="s">
        <v>222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225</v>
      </c>
      <c r="CG73" s="340">
        <v>34.86</v>
      </c>
      <c r="CH73" s="340">
        <v>28.46</v>
      </c>
    </row>
    <row r="84" spans="2:7" ht="18.75" x14ac:dyDescent="0.25">
      <c r="B84" s="435" t="s">
        <v>236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2" sqref="P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200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187</v>
      </c>
      <c r="D6" s="438"/>
      <c r="E6" s="438"/>
      <c r="F6" s="438"/>
      <c r="G6" s="438"/>
      <c r="H6" s="438"/>
      <c r="I6" s="437" t="s">
        <v>188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243</v>
      </c>
      <c r="D7" s="285" t="s">
        <v>256</v>
      </c>
      <c r="E7" s="285" t="s">
        <v>189</v>
      </c>
      <c r="F7" s="286" t="s">
        <v>190</v>
      </c>
      <c r="G7" s="285" t="s">
        <v>191</v>
      </c>
      <c r="H7" s="287" t="s">
        <v>192</v>
      </c>
      <c r="I7" s="288" t="s">
        <v>244</v>
      </c>
      <c r="J7" s="285" t="s">
        <v>193</v>
      </c>
      <c r="K7" s="286" t="s">
        <v>190</v>
      </c>
      <c r="L7" s="285" t="s">
        <v>194</v>
      </c>
      <c r="M7" s="285" t="s">
        <v>195</v>
      </c>
    </row>
    <row r="8" spans="2:13" ht="30" customHeight="1" thickBot="1" x14ac:dyDescent="0.25">
      <c r="B8" s="430" t="s">
        <v>270</v>
      </c>
      <c r="C8" s="295">
        <v>141.66999999999999</v>
      </c>
      <c r="D8" s="296"/>
      <c r="E8" s="296">
        <v>151.58000000000001</v>
      </c>
      <c r="F8" s="297">
        <v>141.66999999999999</v>
      </c>
      <c r="G8" s="296">
        <v>132.02000000000001</v>
      </c>
      <c r="H8" s="298">
        <v>114.76</v>
      </c>
      <c r="I8" s="299"/>
      <c r="J8" s="289">
        <v>93.462198179179296</v>
      </c>
      <c r="K8" s="290">
        <v>100</v>
      </c>
      <c r="L8" s="289">
        <v>107.3094985608241</v>
      </c>
      <c r="M8" s="289">
        <v>123.44893691181595</v>
      </c>
    </row>
    <row r="9" spans="2:13" ht="30" customHeight="1" thickBot="1" x14ac:dyDescent="0.25">
      <c r="B9" s="430" t="s">
        <v>196</v>
      </c>
      <c r="C9" s="295">
        <v>571.62</v>
      </c>
      <c r="D9" s="296">
        <v>587.99</v>
      </c>
      <c r="E9" s="386">
        <v>585.70000000000005</v>
      </c>
      <c r="F9" s="297">
        <v>616.41999999999996</v>
      </c>
      <c r="G9" s="296">
        <v>837.65</v>
      </c>
      <c r="H9" s="298">
        <v>703.82</v>
      </c>
      <c r="I9" s="291">
        <v>97.21593904658242</v>
      </c>
      <c r="J9" s="289">
        <v>97.596038927778721</v>
      </c>
      <c r="K9" s="290">
        <v>92.73222802634568</v>
      </c>
      <c r="L9" s="289">
        <v>68.240912075449174</v>
      </c>
      <c r="M9" s="289">
        <v>81.216788383393478</v>
      </c>
    </row>
    <row r="10" spans="2:13" ht="30" customHeight="1" thickBot="1" x14ac:dyDescent="0.25">
      <c r="B10" s="430" t="s">
        <v>197</v>
      </c>
      <c r="C10" s="295">
        <v>1054.8599999999999</v>
      </c>
      <c r="D10" s="296">
        <v>1064.21</v>
      </c>
      <c r="E10" s="386">
        <v>1044.4100000000001</v>
      </c>
      <c r="F10" s="297">
        <v>1108.33</v>
      </c>
      <c r="G10" s="296">
        <v>1163.2</v>
      </c>
      <c r="H10" s="298">
        <v>912.97</v>
      </c>
      <c r="I10" s="291">
        <v>99.121414006634012</v>
      </c>
      <c r="J10" s="289">
        <v>101.00056491224709</v>
      </c>
      <c r="K10" s="290">
        <v>95.175624588344618</v>
      </c>
      <c r="L10" s="289">
        <v>90.686038514442899</v>
      </c>
      <c r="M10" s="289">
        <v>115.5415840608125</v>
      </c>
    </row>
    <row r="11" spans="2:13" ht="30" customHeight="1" thickBot="1" x14ac:dyDescent="0.25">
      <c r="B11" s="430" t="s">
        <v>198</v>
      </c>
      <c r="C11" s="295">
        <v>1734.5</v>
      </c>
      <c r="D11" s="296">
        <v>1680.7</v>
      </c>
      <c r="E11" s="386">
        <v>1622.59</v>
      </c>
      <c r="F11" s="297">
        <v>1743.25</v>
      </c>
      <c r="G11" s="296">
        <v>1608.21</v>
      </c>
      <c r="H11" s="298">
        <v>1063.3499999999999</v>
      </c>
      <c r="I11" s="291">
        <v>103.20104718272148</v>
      </c>
      <c r="J11" s="289">
        <v>106.89699800935541</v>
      </c>
      <c r="K11" s="290">
        <v>99.498063960992397</v>
      </c>
      <c r="L11" s="289">
        <v>107.85283016521474</v>
      </c>
      <c r="M11" s="289">
        <v>163.11656557107256</v>
      </c>
    </row>
    <row r="12" spans="2:13" ht="30" customHeight="1" thickBot="1" x14ac:dyDescent="0.25">
      <c r="B12" s="430" t="s">
        <v>199</v>
      </c>
      <c r="C12" s="295">
        <v>1893.13</v>
      </c>
      <c r="D12" s="296">
        <v>1859.24</v>
      </c>
      <c r="E12" s="386">
        <v>1846.77</v>
      </c>
      <c r="F12" s="297">
        <v>1971.15</v>
      </c>
      <c r="G12" s="296">
        <v>1770.46</v>
      </c>
      <c r="H12" s="298">
        <v>1294.55</v>
      </c>
      <c r="I12" s="291">
        <v>101.8227878057701</v>
      </c>
      <c r="J12" s="289">
        <v>102.51032884441484</v>
      </c>
      <c r="K12" s="290">
        <v>96.041904472008724</v>
      </c>
      <c r="L12" s="289">
        <v>106.92870779345481</v>
      </c>
      <c r="M12" s="289">
        <v>146.23846124135801</v>
      </c>
    </row>
    <row r="13" spans="2:13" ht="30" customHeight="1" thickBot="1" x14ac:dyDescent="0.25">
      <c r="B13" s="430" t="s">
        <v>93</v>
      </c>
      <c r="C13" s="295">
        <v>1240.0899999999999</v>
      </c>
      <c r="D13" s="296">
        <v>1204.55</v>
      </c>
      <c r="E13" s="386">
        <v>1187.6500000000001</v>
      </c>
      <c r="F13" s="297">
        <v>1293.96</v>
      </c>
      <c r="G13" s="296">
        <v>1398.6</v>
      </c>
      <c r="H13" s="298">
        <v>992.59</v>
      </c>
      <c r="I13" s="291">
        <v>102.95047943215307</v>
      </c>
      <c r="J13" s="289">
        <v>104.41544225992504</v>
      </c>
      <c r="K13" s="290">
        <v>95.836811029707235</v>
      </c>
      <c r="L13" s="289">
        <v>88.666523666523659</v>
      </c>
      <c r="M13" s="289">
        <v>124.93476662065906</v>
      </c>
    </row>
    <row r="14" spans="2:13" ht="30" customHeight="1" thickBot="1" x14ac:dyDescent="0.25">
      <c r="B14" s="430" t="s">
        <v>94</v>
      </c>
      <c r="C14" s="295">
        <v>1227.45</v>
      </c>
      <c r="D14" s="296">
        <v>1233.4100000000001</v>
      </c>
      <c r="E14" s="386">
        <v>1219.1099999999999</v>
      </c>
      <c r="F14" s="297">
        <v>1327.74</v>
      </c>
      <c r="G14" s="296">
        <v>1382.9</v>
      </c>
      <c r="H14" s="298">
        <v>1033.01</v>
      </c>
      <c r="I14" s="291">
        <v>99.516786794334394</v>
      </c>
      <c r="J14" s="289">
        <v>100.68410561803283</v>
      </c>
      <c r="K14" s="290">
        <v>92.446563333182695</v>
      </c>
      <c r="L14" s="289">
        <v>88.75912936582543</v>
      </c>
      <c r="M14" s="289">
        <v>118.82266386579026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240</v>
      </c>
      <c r="F7" s="29" t="s">
        <v>89</v>
      </c>
      <c r="G7" s="400"/>
      <c r="H7" s="401" t="s">
        <v>241</v>
      </c>
    </row>
    <row r="8" spans="1:8" ht="15.75" thickBot="1" x14ac:dyDescent="0.25">
      <c r="B8" s="444"/>
      <c r="C8" s="122">
        <v>43156</v>
      </c>
      <c r="D8" s="323">
        <v>43149</v>
      </c>
      <c r="E8" s="62" t="s">
        <v>14</v>
      </c>
      <c r="F8" s="402">
        <v>43156</v>
      </c>
      <c r="G8" s="403">
        <v>43149</v>
      </c>
      <c r="H8" s="277" t="s">
        <v>14</v>
      </c>
    </row>
    <row r="9" spans="1:8" ht="27.75" customHeight="1" thickBot="1" x14ac:dyDescent="0.25">
      <c r="B9" s="293" t="s">
        <v>90</v>
      </c>
      <c r="C9" s="67">
        <v>1734.5</v>
      </c>
      <c r="D9" s="356">
        <v>1680.7</v>
      </c>
      <c r="E9" s="222">
        <v>3.2010471827214824</v>
      </c>
      <c r="F9" s="67">
        <v>416.87696781791522</v>
      </c>
      <c r="G9" s="339">
        <v>403.28734253149366</v>
      </c>
      <c r="H9" s="222">
        <v>3.3697128209175831</v>
      </c>
    </row>
    <row r="10" spans="1:8" ht="33.75" customHeight="1" thickBot="1" x14ac:dyDescent="0.25">
      <c r="B10" s="293" t="s">
        <v>169</v>
      </c>
      <c r="C10" s="321">
        <v>1893.13</v>
      </c>
      <c r="D10" s="357">
        <v>1859.24</v>
      </c>
      <c r="E10" s="222">
        <v>1.8227878057701048</v>
      </c>
      <c r="F10" s="67">
        <v>455.00276395798784</v>
      </c>
      <c r="G10" s="339">
        <v>446.12837432513493</v>
      </c>
      <c r="H10" s="222">
        <v>1.9892008990186585</v>
      </c>
    </row>
    <row r="11" spans="1:8" ht="28.5" customHeight="1" thickBot="1" x14ac:dyDescent="0.25">
      <c r="B11" s="221" t="s">
        <v>91</v>
      </c>
      <c r="C11" s="294">
        <v>571.62</v>
      </c>
      <c r="D11" s="358">
        <v>587.99</v>
      </c>
      <c r="E11" s="222">
        <v>-2.7840609534175758</v>
      </c>
      <c r="F11" s="67">
        <v>137.38553608767754</v>
      </c>
      <c r="G11" s="339">
        <v>141.08938212357526</v>
      </c>
      <c r="H11" s="222">
        <v>-2.6251770190996062</v>
      </c>
    </row>
    <row r="12" spans="1:8" ht="22.5" customHeight="1" thickBot="1" x14ac:dyDescent="0.25">
      <c r="B12" s="221" t="s">
        <v>92</v>
      </c>
      <c r="C12" s="294">
        <v>1054.8599999999999</v>
      </c>
      <c r="D12" s="358">
        <v>1064.21</v>
      </c>
      <c r="E12" s="222">
        <v>-0.87858599336598386</v>
      </c>
      <c r="F12" s="67">
        <v>253.52945417838342</v>
      </c>
      <c r="G12" s="339">
        <v>255.3593281343731</v>
      </c>
      <c r="H12" s="222">
        <v>-0.71658786438644673</v>
      </c>
    </row>
    <row r="13" spans="1:8" ht="23.25" customHeight="1" thickBot="1" x14ac:dyDescent="0.25">
      <c r="B13" s="63" t="s">
        <v>93</v>
      </c>
      <c r="C13" s="67">
        <v>1240.0899999999999</v>
      </c>
      <c r="D13" s="356">
        <v>1204.55</v>
      </c>
      <c r="E13" s="64">
        <v>2.9504794321530836</v>
      </c>
      <c r="F13" s="67">
        <v>298.04840531641304</v>
      </c>
      <c r="G13" s="339">
        <v>289.03419316136768</v>
      </c>
      <c r="H13" s="64">
        <v>3.1187355573576463</v>
      </c>
    </row>
    <row r="14" spans="1:8" ht="34.5" customHeight="1" thickBot="1" x14ac:dyDescent="0.25">
      <c r="B14" s="431" t="s">
        <v>94</v>
      </c>
      <c r="C14" s="321">
        <v>1227.45</v>
      </c>
      <c r="D14" s="357">
        <v>1233.4100000000001</v>
      </c>
      <c r="E14" s="65">
        <v>-0.48321320566559667</v>
      </c>
      <c r="F14" s="67">
        <v>295.01045497151921</v>
      </c>
      <c r="G14" s="339">
        <v>295.95920815836831</v>
      </c>
      <c r="H14" s="65">
        <v>-0.32056890297578566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269</v>
      </c>
      <c r="G15" s="331" t="s">
        <v>255</v>
      </c>
      <c r="H15" s="388" t="s">
        <v>242</v>
      </c>
    </row>
    <row r="16" spans="1:8" ht="15.75" thickBot="1" x14ac:dyDescent="0.25">
      <c r="B16" s="456"/>
      <c r="C16" s="457"/>
      <c r="D16" s="457"/>
      <c r="E16" s="458"/>
      <c r="F16" s="332">
        <v>4.1607000000000003</v>
      </c>
      <c r="G16" s="332">
        <v>4.1675000000000004</v>
      </c>
      <c r="H16" s="223">
        <v>-0.163167366526698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Y32" sqref="Y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186</v>
      </c>
    </row>
    <row r="4" spans="1:4" ht="15.75" x14ac:dyDescent="0.25">
      <c r="A4" s="127" t="s">
        <v>246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5" sqref="M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177</v>
      </c>
      <c r="G6" s="21" t="s">
        <v>26</v>
      </c>
      <c r="H6" s="128"/>
      <c r="I6" s="129" t="s">
        <v>178</v>
      </c>
      <c r="J6" s="57" t="s">
        <v>26</v>
      </c>
      <c r="K6" s="57"/>
      <c r="L6" s="129" t="s">
        <v>178</v>
      </c>
      <c r="M6" s="58" t="s">
        <v>26</v>
      </c>
      <c r="N6" s="407"/>
      <c r="O6" s="129" t="s">
        <v>178</v>
      </c>
      <c r="P6" s="22" t="s">
        <v>26</v>
      </c>
      <c r="Q6" s="128"/>
      <c r="R6" s="129" t="s">
        <v>178</v>
      </c>
    </row>
    <row r="7" spans="1:18" ht="15.75" thickBot="1" x14ac:dyDescent="0.25">
      <c r="B7" s="461"/>
      <c r="C7" s="464"/>
      <c r="D7" s="12" t="s">
        <v>268</v>
      </c>
      <c r="E7" s="360" t="s">
        <v>254</v>
      </c>
      <c r="F7" s="367" t="s">
        <v>14</v>
      </c>
      <c r="G7" s="12" t="s">
        <v>268</v>
      </c>
      <c r="H7" s="360" t="s">
        <v>254</v>
      </c>
      <c r="I7" s="367" t="s">
        <v>14</v>
      </c>
      <c r="J7" s="224" t="s">
        <v>268</v>
      </c>
      <c r="K7" s="107" t="s">
        <v>254</v>
      </c>
      <c r="L7" s="13" t="s">
        <v>14</v>
      </c>
      <c r="M7" s="12" t="s">
        <v>268</v>
      </c>
      <c r="N7" s="360" t="s">
        <v>254</v>
      </c>
      <c r="O7" s="367" t="s">
        <v>14</v>
      </c>
      <c r="P7" s="224" t="s">
        <v>268</v>
      </c>
      <c r="Q7" s="360" t="s">
        <v>254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1240.0940000000001</v>
      </c>
      <c r="E8" s="361">
        <v>1204.55</v>
      </c>
      <c r="F8" s="408">
        <v>2.9508115063716822</v>
      </c>
      <c r="G8" s="25">
        <v>1236.0830000000001</v>
      </c>
      <c r="H8" s="361">
        <v>1206.6500000000001</v>
      </c>
      <c r="I8" s="408">
        <v>2.4392325860854425</v>
      </c>
      <c r="J8" s="66">
        <v>1206.2180000000001</v>
      </c>
      <c r="K8" s="24">
        <v>1166.6210000000001</v>
      </c>
      <c r="L8" s="412">
        <v>3.3941614286044892</v>
      </c>
      <c r="M8" s="66" t="s">
        <v>96</v>
      </c>
      <c r="N8" s="361" t="s">
        <v>96</v>
      </c>
      <c r="O8" s="408" t="s">
        <v>158</v>
      </c>
      <c r="P8" s="66">
        <v>1299.5</v>
      </c>
      <c r="Q8" s="361">
        <v>1338.05</v>
      </c>
      <c r="R8" s="408">
        <v>-2.8810582564179184</v>
      </c>
    </row>
    <row r="9" spans="1:18" ht="23.25" customHeight="1" x14ac:dyDescent="0.2">
      <c r="B9" s="474"/>
      <c r="C9" s="237" t="s">
        <v>163</v>
      </c>
      <c r="D9" s="26">
        <v>1227.454</v>
      </c>
      <c r="E9" s="362">
        <v>1233.4069999999999</v>
      </c>
      <c r="F9" s="409">
        <v>-0.48264684730992891</v>
      </c>
      <c r="G9" s="26">
        <v>1227.8399999999999</v>
      </c>
      <c r="H9" s="362">
        <v>1230.8409999999999</v>
      </c>
      <c r="I9" s="409">
        <v>-0.24381703241929514</v>
      </c>
      <c r="J9" s="118">
        <v>1092.72</v>
      </c>
      <c r="K9" s="41">
        <v>1086.8109999999999</v>
      </c>
      <c r="L9" s="413">
        <v>0.54370079066186361</v>
      </c>
      <c r="M9" s="118">
        <v>1137.2239999999999</v>
      </c>
      <c r="N9" s="362">
        <v>1093.4929999999999</v>
      </c>
      <c r="O9" s="409">
        <v>3.9992025554804647</v>
      </c>
      <c r="P9" s="118">
        <v>1394.2270000000001</v>
      </c>
      <c r="Q9" s="362">
        <v>1403.415</v>
      </c>
      <c r="R9" s="409">
        <v>-0.65468874139152533</v>
      </c>
    </row>
    <row r="10" spans="1:18" ht="27" customHeight="1" x14ac:dyDescent="0.2">
      <c r="B10" s="474"/>
      <c r="C10" s="237" t="s">
        <v>170</v>
      </c>
      <c r="D10" s="26">
        <v>1220.752</v>
      </c>
      <c r="E10" s="362">
        <v>1293.4110000000001</v>
      </c>
      <c r="F10" s="409">
        <v>-5.6176265703631794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1474.7860000000001</v>
      </c>
      <c r="E11" s="362">
        <v>1455.076</v>
      </c>
      <c r="F11" s="409">
        <v>1.3545684211683813</v>
      </c>
      <c r="G11" s="26">
        <v>1522.673</v>
      </c>
      <c r="H11" s="362">
        <v>1527.5409999999999</v>
      </c>
      <c r="I11" s="409">
        <v>-0.31868211720666995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1205.087</v>
      </c>
      <c r="E12" s="362">
        <v>1178.4680000000001</v>
      </c>
      <c r="F12" s="409">
        <v>2.2587800432425755</v>
      </c>
      <c r="G12" s="26">
        <v>1224.422</v>
      </c>
      <c r="H12" s="362">
        <v>1170.085</v>
      </c>
      <c r="I12" s="409">
        <v>4.643850660422105</v>
      </c>
      <c r="J12" s="118" t="s">
        <v>96</v>
      </c>
      <c r="K12" s="41" t="s">
        <v>96</v>
      </c>
      <c r="L12" s="413" t="s">
        <v>158</v>
      </c>
      <c r="M12" s="118">
        <v>1132.684</v>
      </c>
      <c r="N12" s="362">
        <v>1162.8520000000001</v>
      </c>
      <c r="O12" s="409">
        <v>-2.5943112279120744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1424.2349999999999</v>
      </c>
      <c r="E15" s="361">
        <v>1426.54</v>
      </c>
      <c r="F15" s="408">
        <v>-0.16157976642786487</v>
      </c>
      <c r="G15" s="25">
        <v>1433.1510000000001</v>
      </c>
      <c r="H15" s="361">
        <v>1440.079</v>
      </c>
      <c r="I15" s="408">
        <v>-0.48108471826892024</v>
      </c>
      <c r="J15" s="66">
        <v>1419.0219999999999</v>
      </c>
      <c r="K15" s="24">
        <v>1368.7429999999999</v>
      </c>
      <c r="L15" s="412">
        <v>3.6733703843599566</v>
      </c>
      <c r="M15" s="383">
        <v>1345.0930000000001</v>
      </c>
      <c r="N15" s="361">
        <v>1334.0609999999999</v>
      </c>
      <c r="O15" s="408">
        <v>0.82694869275094263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981.17899999999997</v>
      </c>
      <c r="E16" s="362">
        <v>981.07500000000005</v>
      </c>
      <c r="F16" s="409">
        <v>1.0600616670481681E-2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2008.73</v>
      </c>
      <c r="E17" s="366">
        <v>2045.498</v>
      </c>
      <c r="F17" s="410">
        <v>-1.797508479597635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2189.2939999999999</v>
      </c>
      <c r="Q17" s="366">
        <v>2322.6280000000002</v>
      </c>
      <c r="R17" s="410">
        <v>-5.7406523989205445</v>
      </c>
    </row>
    <row r="18" spans="2:18" ht="15.75" customHeight="1" x14ac:dyDescent="0.2">
      <c r="B18" s="471" t="s">
        <v>62</v>
      </c>
      <c r="C18" s="325" t="s">
        <v>53</v>
      </c>
      <c r="D18" s="134">
        <v>887.38599999999997</v>
      </c>
      <c r="E18" s="370">
        <v>897.54100000000005</v>
      </c>
      <c r="F18" s="411">
        <v>-1.131424636868966</v>
      </c>
      <c r="G18" s="27">
        <v>924.99599999999998</v>
      </c>
      <c r="H18" s="370">
        <v>938.07799999999997</v>
      </c>
      <c r="I18" s="411">
        <v>-1.394553544587976</v>
      </c>
      <c r="J18" s="134">
        <v>978.64499999999998</v>
      </c>
      <c r="K18" s="382">
        <v>969.01599999999996</v>
      </c>
      <c r="L18" s="415">
        <v>0.99368844270889445</v>
      </c>
      <c r="M18" s="134">
        <v>901.15200000000004</v>
      </c>
      <c r="N18" s="370">
        <v>920.61500000000001</v>
      </c>
      <c r="O18" s="411">
        <v>-2.1141302281626917</v>
      </c>
      <c r="P18" s="134">
        <v>758.23</v>
      </c>
      <c r="Q18" s="370">
        <v>773.22699999999998</v>
      </c>
      <c r="R18" s="411">
        <v>-1.939533927294308</v>
      </c>
    </row>
    <row r="19" spans="2:18" ht="37.5" customHeight="1" thickBot="1" x14ac:dyDescent="0.25">
      <c r="B19" s="472"/>
      <c r="C19" s="238" t="s">
        <v>63</v>
      </c>
      <c r="D19" s="130">
        <v>664.25599999999997</v>
      </c>
      <c r="E19" s="366">
        <v>670.47199999999998</v>
      </c>
      <c r="F19" s="410">
        <v>-0.92710806715269378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4" sqref="W2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268</v>
      </c>
      <c r="D9" s="107" t="s">
        <v>254</v>
      </c>
      <c r="E9" s="210" t="s">
        <v>14</v>
      </c>
      <c r="F9" s="12" t="s">
        <v>268</v>
      </c>
      <c r="G9" s="107" t="s">
        <v>254</v>
      </c>
      <c r="H9" s="13" t="s">
        <v>14</v>
      </c>
      <c r="I9" s="12" t="s">
        <v>268</v>
      </c>
      <c r="J9" s="107" t="s">
        <v>254</v>
      </c>
      <c r="K9" s="13" t="s">
        <v>14</v>
      </c>
      <c r="L9" s="12" t="s">
        <v>268</v>
      </c>
      <c r="M9" s="107" t="s">
        <v>254</v>
      </c>
      <c r="N9" s="13" t="s">
        <v>14</v>
      </c>
      <c r="O9" s="12" t="s">
        <v>268</v>
      </c>
      <c r="P9" s="107" t="s">
        <v>254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27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177.25399999999999</v>
      </c>
      <c r="D12" s="350">
        <v>176.26599999999999</v>
      </c>
      <c r="E12" s="417">
        <v>0.5605164921198641</v>
      </c>
      <c r="F12" s="26">
        <v>179.53800000000001</v>
      </c>
      <c r="G12" s="41">
        <v>178.107</v>
      </c>
      <c r="H12" s="413">
        <v>0.80344961175024643</v>
      </c>
      <c r="I12" s="26">
        <v>177.28899999999999</v>
      </c>
      <c r="J12" s="41">
        <v>179.15100000000001</v>
      </c>
      <c r="K12" s="413">
        <v>-1.0393466963622995</v>
      </c>
      <c r="L12" s="26">
        <v>172.96899999999999</v>
      </c>
      <c r="M12" s="41">
        <v>173.59800000000001</v>
      </c>
      <c r="N12" s="413">
        <v>-0.36233136326456472</v>
      </c>
      <c r="O12" s="26">
        <v>164.96600000000001</v>
      </c>
      <c r="P12" s="41">
        <v>161.26599999999999</v>
      </c>
      <c r="Q12" s="417">
        <v>2.294345987374907</v>
      </c>
    </row>
    <row r="13" spans="1:17" ht="15" customHeight="1" x14ac:dyDescent="0.2">
      <c r="A13" s="483"/>
      <c r="B13" s="241" t="s">
        <v>46</v>
      </c>
      <c r="C13" s="26">
        <v>190.18700000000001</v>
      </c>
      <c r="D13" s="350">
        <v>188.98400000000001</v>
      </c>
      <c r="E13" s="417">
        <v>0.63656182533971284</v>
      </c>
      <c r="F13" s="26">
        <v>189.84</v>
      </c>
      <c r="G13" s="41">
        <v>188.70400000000001</v>
      </c>
      <c r="H13" s="413">
        <v>0.60200101746650614</v>
      </c>
      <c r="I13" s="26">
        <v>206.28800000000001</v>
      </c>
      <c r="J13" s="41">
        <v>204.655</v>
      </c>
      <c r="K13" s="413">
        <v>0.79792822066404923</v>
      </c>
      <c r="L13" s="26">
        <v>186.023</v>
      </c>
      <c r="M13" s="41">
        <v>186.03200000000001</v>
      </c>
      <c r="N13" s="413">
        <v>-4.8378773544414675E-3</v>
      </c>
      <c r="O13" s="26">
        <v>163.27500000000001</v>
      </c>
      <c r="P13" s="41">
        <v>162.864</v>
      </c>
      <c r="Q13" s="417">
        <v>0.25235779546124459</v>
      </c>
    </row>
    <row r="14" spans="1:17" ht="15" customHeight="1" thickBot="1" x14ac:dyDescent="0.25">
      <c r="A14" s="483"/>
      <c r="B14" s="242" t="s">
        <v>47</v>
      </c>
      <c r="C14" s="30">
        <v>294.51100000000002</v>
      </c>
      <c r="D14" s="351">
        <v>291.98200000000003</v>
      </c>
      <c r="E14" s="418">
        <v>0.86614928317498896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184.13549402612017</v>
      </c>
      <c r="D15" s="352">
        <v>182.92683494936458</v>
      </c>
      <c r="E15" s="419">
        <v>0.66073360810630111</v>
      </c>
      <c r="F15" s="197">
        <v>186.00992977992374</v>
      </c>
      <c r="G15" s="198">
        <v>184.35279337201814</v>
      </c>
      <c r="H15" s="425">
        <v>0.89889411361483829</v>
      </c>
      <c r="I15" s="197">
        <v>190.34157162529894</v>
      </c>
      <c r="J15" s="198">
        <v>190.72896763702892</v>
      </c>
      <c r="K15" s="425">
        <v>-0.20311335846331363</v>
      </c>
      <c r="L15" s="197">
        <v>177.24605672031123</v>
      </c>
      <c r="M15" s="198">
        <v>177.80927447808889</v>
      </c>
      <c r="N15" s="425">
        <v>-0.31675386980281994</v>
      </c>
      <c r="O15" s="197">
        <v>164.8138561367879</v>
      </c>
      <c r="P15" s="198">
        <v>161.36330326575444</v>
      </c>
      <c r="Q15" s="419">
        <v>2.1383752074972331</v>
      </c>
    </row>
    <row r="16" spans="1:17" ht="15.75" customHeight="1" x14ac:dyDescent="0.2">
      <c r="A16" s="482" t="s">
        <v>25</v>
      </c>
      <c r="B16" s="239" t="s">
        <v>43</v>
      </c>
      <c r="C16" s="31">
        <v>172.267</v>
      </c>
      <c r="D16" s="117">
        <v>173.03700000000001</v>
      </c>
      <c r="E16" s="420">
        <v>-0.44499153360264582</v>
      </c>
      <c r="F16" s="114">
        <v>171.00700000000001</v>
      </c>
      <c r="G16" s="115">
        <v>172.089</v>
      </c>
      <c r="H16" s="423">
        <v>-0.62874442875488468</v>
      </c>
      <c r="I16" s="114">
        <v>181.38300000000001</v>
      </c>
      <c r="J16" s="115">
        <v>181.36600000000001</v>
      </c>
      <c r="K16" s="423">
        <v>9.3733114255129986E-3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180.07</v>
      </c>
      <c r="D17" s="41">
        <v>176.80600000000001</v>
      </c>
      <c r="E17" s="417">
        <v>1.8460911960001252</v>
      </c>
      <c r="F17" s="26">
        <v>177.465</v>
      </c>
      <c r="G17" s="41">
        <v>175.613</v>
      </c>
      <c r="H17" s="413">
        <v>1.0545916304601617</v>
      </c>
      <c r="I17" s="26">
        <v>189.81899999999999</v>
      </c>
      <c r="J17" s="41">
        <v>181.935</v>
      </c>
      <c r="K17" s="413">
        <v>4.3334157803611104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192.13499999999999</v>
      </c>
      <c r="D18" s="41">
        <v>189.82599999999999</v>
      </c>
      <c r="E18" s="417">
        <v>1.2163771032419148</v>
      </c>
      <c r="F18" s="26">
        <v>197.774</v>
      </c>
      <c r="G18" s="41">
        <v>195.47200000000001</v>
      </c>
      <c r="H18" s="413">
        <v>1.1776622738806541</v>
      </c>
      <c r="I18" s="26">
        <v>176.238</v>
      </c>
      <c r="J18" s="41">
        <v>178.691</v>
      </c>
      <c r="K18" s="413">
        <v>-1.3727607993687443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195.96299999999999</v>
      </c>
      <c r="D19" s="41">
        <v>195.70599999999999</v>
      </c>
      <c r="E19" s="417">
        <v>0.13131942812177705</v>
      </c>
      <c r="F19" s="26">
        <v>196.28700000000001</v>
      </c>
      <c r="G19" s="41">
        <v>196.21299999999999</v>
      </c>
      <c r="H19" s="413">
        <v>3.7714116801645298E-2</v>
      </c>
      <c r="I19" s="26">
        <v>194.09200000000001</v>
      </c>
      <c r="J19" s="41">
        <v>193.31899999999999</v>
      </c>
      <c r="K19" s="413">
        <v>0.39985723079470953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174.387</v>
      </c>
      <c r="D20" s="116">
        <v>174.613</v>
      </c>
      <c r="E20" s="418">
        <v>-0.12942908030902572</v>
      </c>
      <c r="F20" s="30">
        <v>170.16900000000001</v>
      </c>
      <c r="G20" s="116">
        <v>172.21199999999999</v>
      </c>
      <c r="H20" s="424">
        <v>-1.1863284788516353</v>
      </c>
      <c r="I20" s="30">
        <v>207.00399999999999</v>
      </c>
      <c r="J20" s="116">
        <v>213.95</v>
      </c>
      <c r="K20" s="424">
        <v>-3.2465529329282532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191.93223512306699</v>
      </c>
      <c r="D21" s="198">
        <v>190.3388581891476</v>
      </c>
      <c r="E21" s="419">
        <v>0.83712645388257112</v>
      </c>
      <c r="F21" s="197">
        <v>192.52385058300584</v>
      </c>
      <c r="G21" s="198">
        <v>190.72312710458405</v>
      </c>
      <c r="H21" s="425">
        <v>0.94415580625120032</v>
      </c>
      <c r="I21" s="197">
        <v>189.77697001304466</v>
      </c>
      <c r="J21" s="198">
        <v>188.94943375671349</v>
      </c>
      <c r="K21" s="425">
        <v>0.43796704752060089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293.35300000000001</v>
      </c>
      <c r="D22" s="115">
        <v>310.31900000000002</v>
      </c>
      <c r="E22" s="421">
        <v>-5.4672772211820764</v>
      </c>
      <c r="F22" s="280" t="s">
        <v>27</v>
      </c>
      <c r="G22" s="281" t="s">
        <v>27</v>
      </c>
      <c r="H22" s="423" t="s">
        <v>27</v>
      </c>
      <c r="I22" s="30">
        <v>293.35300000000001</v>
      </c>
      <c r="J22" s="116">
        <v>310.31900000000002</v>
      </c>
      <c r="K22" s="424">
        <v>-5.4672772211820764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420.28699999999998</v>
      </c>
      <c r="D23" s="116">
        <v>416.83699999999999</v>
      </c>
      <c r="E23" s="418">
        <v>0.82766165191669372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320.548</v>
      </c>
      <c r="M23" s="116">
        <v>315.73899999999998</v>
      </c>
      <c r="N23" s="424">
        <v>1.5230934411016777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323.96100000000001</v>
      </c>
      <c r="D24" s="116">
        <v>320.52199999999999</v>
      </c>
      <c r="E24" s="418">
        <v>1.0729372710765632</v>
      </c>
      <c r="F24" s="30">
        <v>478.87799999999999</v>
      </c>
      <c r="G24" s="116">
        <v>489.35300000000001</v>
      </c>
      <c r="H24" s="424">
        <v>-2.1405815433848412</v>
      </c>
      <c r="I24" s="30" t="s">
        <v>96</v>
      </c>
      <c r="J24" s="116" t="s">
        <v>96</v>
      </c>
      <c r="K24" s="424" t="s">
        <v>158</v>
      </c>
      <c r="L24" s="30">
        <v>327.56200000000001</v>
      </c>
      <c r="M24" s="116">
        <v>318.23399999999998</v>
      </c>
      <c r="N24" s="424">
        <v>2.9311764299226457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511.66699999999997</v>
      </c>
      <c r="D25" s="116">
        <v>520.25900000000001</v>
      </c>
      <c r="E25" s="418">
        <v>-1.6514851256777954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394.00400000000002</v>
      </c>
      <c r="D26" s="116">
        <v>396.93400000000003</v>
      </c>
      <c r="E26" s="418">
        <v>-0.73815798092378249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414.06700000000001</v>
      </c>
      <c r="M26" s="116">
        <v>420.53</v>
      </c>
      <c r="N26" s="424">
        <v>-1.5368701400613429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433.2657493061613</v>
      </c>
      <c r="D27" s="198">
        <v>435.52108698563194</v>
      </c>
      <c r="E27" s="419">
        <v>-0.5178481012436138</v>
      </c>
      <c r="F27" s="197">
        <v>408.84909217347325</v>
      </c>
      <c r="G27" s="198">
        <v>392.90192362870084</v>
      </c>
      <c r="H27" s="425">
        <v>4.0588166119142652</v>
      </c>
      <c r="I27" s="119">
        <v>357.28958357560265</v>
      </c>
      <c r="J27" s="376">
        <v>378.0873938147725</v>
      </c>
      <c r="K27" s="425">
        <v>-5.5007944140446092</v>
      </c>
      <c r="L27" s="197">
        <v>332.50182278614676</v>
      </c>
      <c r="M27" s="198">
        <v>323.70229088819144</v>
      </c>
      <c r="N27" s="425">
        <v>2.7184027254829424</v>
      </c>
      <c r="O27" s="197">
        <v>511.92626264343397</v>
      </c>
      <c r="P27" s="198">
        <v>520.60385065649859</v>
      </c>
      <c r="Q27" s="419">
        <v>-1.6668313156197168</v>
      </c>
    </row>
    <row r="28" spans="1:17" ht="15.75" customHeight="1" x14ac:dyDescent="0.2">
      <c r="A28" s="482" t="s">
        <v>49</v>
      </c>
      <c r="B28" s="246" t="s">
        <v>43</v>
      </c>
      <c r="C28" s="114">
        <v>308.64400000000001</v>
      </c>
      <c r="D28" s="115">
        <v>314.423</v>
      </c>
      <c r="E28" s="421">
        <v>-1.8379698686164805</v>
      </c>
      <c r="F28" s="280">
        <v>308.64400000000001</v>
      </c>
      <c r="G28" s="281">
        <v>314.423</v>
      </c>
      <c r="H28" s="423">
        <v>-1.8379698686164805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281.22399999999999</v>
      </c>
      <c r="D29" s="116">
        <v>283.928</v>
      </c>
      <c r="E29" s="418">
        <v>-0.95235411794539737</v>
      </c>
      <c r="F29" s="30">
        <v>217.953</v>
      </c>
      <c r="G29" s="116">
        <v>220.55600000000001</v>
      </c>
      <c r="H29" s="424">
        <v>-1.1801991330999875</v>
      </c>
      <c r="I29" s="282">
        <v>274.47399999999999</v>
      </c>
      <c r="J29" s="283">
        <v>272.64800000000002</v>
      </c>
      <c r="K29" s="424">
        <v>0.6697280009389267</v>
      </c>
      <c r="L29" s="30">
        <v>315.62400000000002</v>
      </c>
      <c r="M29" s="116">
        <v>316.90300000000002</v>
      </c>
      <c r="N29" s="424">
        <v>-0.40359352861916625</v>
      </c>
      <c r="O29" s="30">
        <v>389.37400000000002</v>
      </c>
      <c r="P29" s="116">
        <v>397.66899999999998</v>
      </c>
      <c r="Q29" s="418">
        <v>-2.0859056149712347</v>
      </c>
    </row>
    <row r="30" spans="1:17" ht="15" customHeight="1" x14ac:dyDescent="0.2">
      <c r="A30" s="487"/>
      <c r="B30" s="244" t="s">
        <v>45</v>
      </c>
      <c r="C30" s="30">
        <v>262.86700000000002</v>
      </c>
      <c r="D30" s="116">
        <v>263.82</v>
      </c>
      <c r="E30" s="418">
        <v>-0.36123114244559723</v>
      </c>
      <c r="F30" s="30">
        <v>303.36200000000002</v>
      </c>
      <c r="G30" s="116">
        <v>300.83199999999999</v>
      </c>
      <c r="H30" s="424">
        <v>0.84100095734497315</v>
      </c>
      <c r="I30" s="282">
        <v>253.774</v>
      </c>
      <c r="J30" s="283">
        <v>247.72399999999999</v>
      </c>
      <c r="K30" s="424">
        <v>2.4422340992394811</v>
      </c>
      <c r="L30" s="30">
        <v>262.00700000000001</v>
      </c>
      <c r="M30" s="116">
        <v>263.93</v>
      </c>
      <c r="N30" s="424">
        <v>-0.72860228090781709</v>
      </c>
      <c r="O30" s="30">
        <v>289.75799999999998</v>
      </c>
      <c r="P30" s="116">
        <v>294.89</v>
      </c>
      <c r="Q30" s="418">
        <v>-1.7403099460815914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270.07202197885704</v>
      </c>
      <c r="D33" s="198">
        <v>270.80551651739256</v>
      </c>
      <c r="E33" s="419">
        <v>-0.27085657189277201</v>
      </c>
      <c r="F33" s="197">
        <v>249.88633942268419</v>
      </c>
      <c r="G33" s="198">
        <v>256.4071278620097</v>
      </c>
      <c r="H33" s="425">
        <v>-2.543138521030039</v>
      </c>
      <c r="I33" s="377">
        <v>271.04356189056091</v>
      </c>
      <c r="J33" s="378">
        <v>267.16229099768765</v>
      </c>
      <c r="K33" s="425">
        <v>1.4527764672099079</v>
      </c>
      <c r="L33" s="197">
        <v>265.53614307158699</v>
      </c>
      <c r="M33" s="198">
        <v>266.8510208406052</v>
      </c>
      <c r="N33" s="425">
        <v>-0.49273851937167956</v>
      </c>
      <c r="O33" s="197">
        <v>338.43908088302652</v>
      </c>
      <c r="P33" s="198">
        <v>348.39981125543034</v>
      </c>
      <c r="Q33" s="419">
        <v>-2.8589941930539902</v>
      </c>
    </row>
    <row r="34" spans="1:17" ht="15.75" customHeight="1" x14ac:dyDescent="0.2">
      <c r="A34" s="482" t="s">
        <v>50</v>
      </c>
      <c r="B34" s="247" t="s">
        <v>51</v>
      </c>
      <c r="C34" s="25">
        <v>598.00900000000001</v>
      </c>
      <c r="D34" s="24">
        <v>595.101</v>
      </c>
      <c r="E34" s="422">
        <v>0.48865654737599423</v>
      </c>
      <c r="F34" s="25">
        <v>619.96</v>
      </c>
      <c r="G34" s="24">
        <v>619.34500000000003</v>
      </c>
      <c r="H34" s="412">
        <v>9.9298452397292139E-2</v>
      </c>
      <c r="I34" s="25">
        <v>495.11900000000003</v>
      </c>
      <c r="J34" s="24">
        <v>500.42099999999999</v>
      </c>
      <c r="K34" s="412">
        <v>-1.0595078943529477</v>
      </c>
      <c r="L34" s="25">
        <v>619.78099999999995</v>
      </c>
      <c r="M34" s="24">
        <v>622.88099999999997</v>
      </c>
      <c r="N34" s="412">
        <v>-0.4976873592227124</v>
      </c>
      <c r="O34" s="25">
        <v>615.46199999999999</v>
      </c>
      <c r="P34" s="24">
        <v>587.13599999999997</v>
      </c>
      <c r="Q34" s="422">
        <v>4.8244359058208026</v>
      </c>
    </row>
    <row r="35" spans="1:17" ht="15.75" customHeight="1" thickBot="1" x14ac:dyDescent="0.25">
      <c r="A35" s="485"/>
      <c r="B35" s="239" t="s">
        <v>52</v>
      </c>
      <c r="C35" s="31">
        <v>932.75699999999995</v>
      </c>
      <c r="D35" s="117">
        <v>914.98500000000001</v>
      </c>
      <c r="E35" s="420">
        <v>1.9423269233921796</v>
      </c>
      <c r="F35" s="31">
        <v>989.88499999999999</v>
      </c>
      <c r="G35" s="117">
        <v>992.346</v>
      </c>
      <c r="H35" s="426">
        <v>-0.24799817805483296</v>
      </c>
      <c r="I35" s="31">
        <v>868.43100000000004</v>
      </c>
      <c r="J35" s="117">
        <v>841.58699999999999</v>
      </c>
      <c r="K35" s="426">
        <v>3.1896880536415191</v>
      </c>
      <c r="L35" s="31">
        <v>635.851</v>
      </c>
      <c r="M35" s="117">
        <v>630.86099999999999</v>
      </c>
      <c r="N35" s="426">
        <v>0.79098248267051052</v>
      </c>
      <c r="O35" s="31">
        <v>996.46400000000006</v>
      </c>
      <c r="P35" s="117">
        <v>984.29600000000005</v>
      </c>
      <c r="Q35" s="420">
        <v>1.2362134967530098</v>
      </c>
    </row>
    <row r="36" spans="1:17" ht="15" customHeight="1" thickBot="1" x14ac:dyDescent="0.25">
      <c r="A36" s="486"/>
      <c r="B36" s="243" t="s">
        <v>24</v>
      </c>
      <c r="C36" s="197">
        <v>674.96744152624058</v>
      </c>
      <c r="D36" s="198">
        <v>665.45699361258369</v>
      </c>
      <c r="E36" s="419">
        <v>1.4291604123096331</v>
      </c>
      <c r="F36" s="197">
        <v>687.65088823018436</v>
      </c>
      <c r="G36" s="198">
        <v>676.09740218477225</v>
      </c>
      <c r="H36" s="425">
        <v>1.7088493474575774</v>
      </c>
      <c r="I36" s="197">
        <v>606.90329370945494</v>
      </c>
      <c r="J36" s="198">
        <v>622.5281745339347</v>
      </c>
      <c r="K36" s="425">
        <v>-2.5099074168293778</v>
      </c>
      <c r="L36" s="197">
        <v>624.03195625798219</v>
      </c>
      <c r="M36" s="198">
        <v>625.20459784773118</v>
      </c>
      <c r="N36" s="425">
        <v>-0.18756125495330869</v>
      </c>
      <c r="O36" s="197">
        <v>719.96461980374977</v>
      </c>
      <c r="P36" s="198">
        <v>685.09560450363836</v>
      </c>
      <c r="Q36" s="419">
        <v>5.0896568407229115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0" sqref="N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180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181</v>
      </c>
      <c r="F7" s="489" t="s">
        <v>26</v>
      </c>
      <c r="G7" s="490"/>
      <c r="H7" s="250" t="s">
        <v>181</v>
      </c>
      <c r="I7" s="489" t="s">
        <v>26</v>
      </c>
      <c r="J7" s="490"/>
      <c r="K7" s="250" t="s">
        <v>181</v>
      </c>
      <c r="L7" s="489" t="s">
        <v>26</v>
      </c>
      <c r="M7" s="490"/>
      <c r="N7" s="250" t="s">
        <v>181</v>
      </c>
      <c r="O7" s="489" t="s">
        <v>26</v>
      </c>
      <c r="P7" s="490"/>
      <c r="Q7" s="250" t="s">
        <v>181</v>
      </c>
    </row>
    <row r="8" spans="1:17" ht="15.75" customHeight="1" thickBot="1" x14ac:dyDescent="0.25">
      <c r="A8" s="506"/>
      <c r="B8" s="510"/>
      <c r="C8" s="12" t="s">
        <v>268</v>
      </c>
      <c r="D8" s="360" t="s">
        <v>254</v>
      </c>
      <c r="E8" s="367" t="s">
        <v>14</v>
      </c>
      <c r="F8" s="12" t="s">
        <v>268</v>
      </c>
      <c r="G8" s="360" t="s">
        <v>254</v>
      </c>
      <c r="H8" s="367" t="s">
        <v>14</v>
      </c>
      <c r="I8" s="12" t="s">
        <v>268</v>
      </c>
      <c r="J8" s="360" t="s">
        <v>254</v>
      </c>
      <c r="K8" s="367" t="s">
        <v>14</v>
      </c>
      <c r="L8" s="224" t="s">
        <v>268</v>
      </c>
      <c r="M8" s="360" t="s">
        <v>254</v>
      </c>
      <c r="N8" s="367" t="s">
        <v>14</v>
      </c>
      <c r="O8" s="224" t="s">
        <v>268</v>
      </c>
      <c r="P8" s="360" t="s">
        <v>254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1734.501</v>
      </c>
      <c r="D9" s="361">
        <v>1680.703</v>
      </c>
      <c r="E9" s="408">
        <v>3.2009224711326154</v>
      </c>
      <c r="F9" s="25">
        <v>1744.3910000000001</v>
      </c>
      <c r="G9" s="361">
        <v>1690.2349999999999</v>
      </c>
      <c r="H9" s="408">
        <v>3.2040515076306066</v>
      </c>
      <c r="I9" s="25">
        <v>1792.7629999999999</v>
      </c>
      <c r="J9" s="361">
        <v>1638.825</v>
      </c>
      <c r="K9" s="408">
        <v>9.3931932939758589</v>
      </c>
      <c r="L9" s="66">
        <v>1722.4670000000001</v>
      </c>
      <c r="M9" s="361">
        <v>1684.008</v>
      </c>
      <c r="N9" s="408">
        <v>2.2837777492743538</v>
      </c>
      <c r="O9" s="66">
        <v>1687.3240000000001</v>
      </c>
      <c r="P9" s="361">
        <v>1634.7629999999999</v>
      </c>
      <c r="Q9" s="408">
        <v>3.2152061185627612</v>
      </c>
    </row>
    <row r="10" spans="1:17" ht="27" customHeight="1" x14ac:dyDescent="0.2">
      <c r="A10" s="485"/>
      <c r="B10" s="252" t="s">
        <v>85</v>
      </c>
      <c r="C10" s="26">
        <v>1893.13</v>
      </c>
      <c r="D10" s="362">
        <v>1859.2360000000001</v>
      </c>
      <c r="E10" s="409">
        <v>1.8230068694883279</v>
      </c>
      <c r="F10" s="26">
        <v>1884.7249999999999</v>
      </c>
      <c r="G10" s="362">
        <v>1854.999</v>
      </c>
      <c r="H10" s="409">
        <v>1.60248064823754</v>
      </c>
      <c r="I10" s="26">
        <v>1901.588</v>
      </c>
      <c r="J10" s="362">
        <v>1860.39</v>
      </c>
      <c r="K10" s="409">
        <v>2.2144819097070974</v>
      </c>
      <c r="L10" s="118">
        <v>1930.7139999999999</v>
      </c>
      <c r="M10" s="362">
        <v>1837.326</v>
      </c>
      <c r="N10" s="409">
        <v>5.0828214481262401</v>
      </c>
      <c r="O10" s="118">
        <v>1888.192</v>
      </c>
      <c r="P10" s="362">
        <v>1908.2619999999999</v>
      </c>
      <c r="Q10" s="409">
        <v>-1.0517423708065212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1814.5155088562299</v>
      </c>
      <c r="D12" s="364">
        <v>1766.8169599448397</v>
      </c>
      <c r="E12" s="373">
        <v>2.6996881959339647</v>
      </c>
      <c r="F12" s="359">
        <v>1809.5789515879271</v>
      </c>
      <c r="G12" s="364">
        <v>1759.0707378730935</v>
      </c>
      <c r="H12" s="373">
        <v>2.8713008878712554</v>
      </c>
      <c r="I12" s="359">
        <v>1879.5202268137009</v>
      </c>
      <c r="J12" s="364">
        <v>1820.6897801119619</v>
      </c>
      <c r="K12" s="373">
        <v>3.2312174948398544</v>
      </c>
      <c r="L12" s="375">
        <v>1867.8355796238009</v>
      </c>
      <c r="M12" s="364">
        <v>1781.6554340475861</v>
      </c>
      <c r="N12" s="373">
        <v>4.8370826327753873</v>
      </c>
      <c r="O12" s="375">
        <v>1743.4419638032603</v>
      </c>
      <c r="P12" s="364">
        <v>1747.7167792862019</v>
      </c>
      <c r="Q12" s="373">
        <v>-0.24459429202754382</v>
      </c>
    </row>
    <row r="13" spans="1:17" ht="20.25" customHeight="1" x14ac:dyDescent="0.2">
      <c r="A13" s="482" t="s">
        <v>28</v>
      </c>
      <c r="B13" s="251" t="s">
        <v>29</v>
      </c>
      <c r="C13" s="25">
        <v>1054.857</v>
      </c>
      <c r="D13" s="361">
        <v>1064.2090000000001</v>
      </c>
      <c r="E13" s="408">
        <v>-0.87877475195192756</v>
      </c>
      <c r="F13" s="25">
        <v>1033.5129999999999</v>
      </c>
      <c r="G13" s="361">
        <v>1052.355</v>
      </c>
      <c r="H13" s="408">
        <v>-1.7904604434815341</v>
      </c>
      <c r="I13" s="25">
        <v>1093.864</v>
      </c>
      <c r="J13" s="361">
        <v>1103.0170000000001</v>
      </c>
      <c r="K13" s="408">
        <v>-0.82981495298803365</v>
      </c>
      <c r="L13" s="66" t="s">
        <v>96</v>
      </c>
      <c r="M13" s="361" t="s">
        <v>27</v>
      </c>
      <c r="N13" s="408" t="s">
        <v>27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571.61699999999996</v>
      </c>
      <c r="D14" s="363">
        <v>587.98500000000001</v>
      </c>
      <c r="E14" s="427">
        <v>-2.7837444832776432</v>
      </c>
      <c r="F14" s="30">
        <v>567.13400000000001</v>
      </c>
      <c r="G14" s="363">
        <v>591.71400000000006</v>
      </c>
      <c r="H14" s="427">
        <v>-4.1540338744731473</v>
      </c>
      <c r="I14" s="30">
        <v>563.88800000000003</v>
      </c>
      <c r="J14" s="363">
        <v>565.01800000000003</v>
      </c>
      <c r="K14" s="427">
        <v>-0.19999362852156843</v>
      </c>
      <c r="L14" s="374">
        <v>556.68100000000004</v>
      </c>
      <c r="M14" s="363">
        <v>565.66600000000005</v>
      </c>
      <c r="N14" s="427">
        <v>-1.5883931507285243</v>
      </c>
      <c r="O14" s="374">
        <v>601.245</v>
      </c>
      <c r="P14" s="363">
        <v>601.42499999999995</v>
      </c>
      <c r="Q14" s="427">
        <v>-2.992891881779939E-2</v>
      </c>
    </row>
    <row r="15" spans="1:17" ht="20.25" customHeight="1" thickBot="1" x14ac:dyDescent="0.25">
      <c r="A15" s="501"/>
      <c r="B15" s="256" t="s">
        <v>24</v>
      </c>
      <c r="C15" s="359">
        <v>696.40110800458274</v>
      </c>
      <c r="D15" s="364">
        <v>659.56406863173231</v>
      </c>
      <c r="E15" s="373">
        <v>5.5850585446943732</v>
      </c>
      <c r="F15" s="359">
        <v>628.46644629095829</v>
      </c>
      <c r="G15" s="364">
        <v>643.07969627435489</v>
      </c>
      <c r="H15" s="373">
        <v>-2.2723855329374603</v>
      </c>
      <c r="I15" s="359">
        <v>776.43583335939161</v>
      </c>
      <c r="J15" s="364">
        <v>702.59255248130523</v>
      </c>
      <c r="K15" s="373">
        <v>10.510114378141122</v>
      </c>
      <c r="L15" s="375">
        <v>776.10462890467898</v>
      </c>
      <c r="M15" s="364">
        <v>565.66600000000005</v>
      </c>
      <c r="N15" s="373">
        <v>37.201922849292494</v>
      </c>
      <c r="O15" s="375">
        <v>743.45621147092004</v>
      </c>
      <c r="P15" s="364">
        <v>750.87872889448113</v>
      </c>
      <c r="Q15" s="373">
        <v>-0.98851081245692807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543.55700000000002</v>
      </c>
      <c r="D17" s="365">
        <v>546.16700000000003</v>
      </c>
      <c r="E17" s="428">
        <v>-0.47787581454024386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624.67157837603122</v>
      </c>
      <c r="D18" s="364">
        <v>623.12043126967467</v>
      </c>
      <c r="E18" s="373">
        <v>0.24893215316273998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249.41900000000001</v>
      </c>
      <c r="D20" s="362">
        <v>258.28399999999999</v>
      </c>
      <c r="E20" s="409">
        <v>-3.4322683557634162</v>
      </c>
      <c r="F20" s="26">
        <v>264.90699999999998</v>
      </c>
      <c r="G20" s="362">
        <v>265.233</v>
      </c>
      <c r="H20" s="409">
        <v>-0.12291079918412182</v>
      </c>
      <c r="I20" s="26">
        <v>201.59</v>
      </c>
      <c r="J20" s="362">
        <v>195.78700000000001</v>
      </c>
      <c r="K20" s="409">
        <v>2.963935297031977</v>
      </c>
      <c r="L20" s="118">
        <v>217.56299999999999</v>
      </c>
      <c r="M20" s="362" t="s">
        <v>96</v>
      </c>
      <c r="N20" s="409" t="s">
        <v>158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2" sqref="J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206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208</v>
      </c>
    </row>
    <row r="6" spans="2:15" ht="24.75" customHeight="1" x14ac:dyDescent="0.2">
      <c r="F6" s="521"/>
      <c r="G6" s="522"/>
      <c r="H6" s="384" t="s">
        <v>263</v>
      </c>
      <c r="I6" s="384" t="s">
        <v>245</v>
      </c>
      <c r="J6" s="524"/>
    </row>
    <row r="7" spans="2:15" ht="48" customHeight="1" thickBot="1" x14ac:dyDescent="0.25">
      <c r="F7" s="525" t="s">
        <v>211</v>
      </c>
      <c r="G7" s="526"/>
      <c r="H7" s="337">
        <v>141.66999999999999</v>
      </c>
      <c r="I7" s="337">
        <v>151.58000000000001</v>
      </c>
      <c r="J7" s="40">
        <v>-6.5378018208207047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263</v>
      </c>
      <c r="E12" s="275" t="s">
        <v>245</v>
      </c>
      <c r="F12" s="276" t="s">
        <v>14</v>
      </c>
      <c r="G12" s="275" t="s">
        <v>263</v>
      </c>
      <c r="H12" s="275" t="s">
        <v>245</v>
      </c>
      <c r="I12" s="276" t="s">
        <v>14</v>
      </c>
      <c r="J12" s="275" t="s">
        <v>263</v>
      </c>
      <c r="K12" s="275" t="s">
        <v>245</v>
      </c>
      <c r="L12" s="276" t="s">
        <v>14</v>
      </c>
      <c r="M12" s="275" t="s">
        <v>263</v>
      </c>
      <c r="N12" s="275" t="s">
        <v>245</v>
      </c>
      <c r="O12" s="277" t="s">
        <v>14</v>
      </c>
    </row>
    <row r="13" spans="2:15" ht="36" customHeight="1" thickBot="1" x14ac:dyDescent="0.25">
      <c r="B13" s="516" t="s">
        <v>216</v>
      </c>
      <c r="C13" s="517"/>
      <c r="D13" s="119">
        <v>146.22999999999999</v>
      </c>
      <c r="E13" s="119">
        <v>154.76</v>
      </c>
      <c r="F13" s="120">
        <v>-5.5117601447402436</v>
      </c>
      <c r="G13" s="102">
        <v>132.65</v>
      </c>
      <c r="H13" s="102">
        <v>144.93</v>
      </c>
      <c r="I13" s="120">
        <v>-8.4730559580487146</v>
      </c>
      <c r="J13" s="102">
        <v>141.04</v>
      </c>
      <c r="K13" s="102">
        <v>151.02000000000001</v>
      </c>
      <c r="L13" s="120">
        <v>-6.6083962389087665</v>
      </c>
      <c r="M13" s="102">
        <v>137.29</v>
      </c>
      <c r="N13" s="102">
        <v>149.08000000000001</v>
      </c>
      <c r="O13" s="121">
        <v>-7.9085055004024811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1" t="s">
        <v>265</v>
      </c>
      <c r="K18" s="511" t="s">
        <v>264</v>
      </c>
      <c r="L18" s="511" t="s">
        <v>266</v>
      </c>
      <c r="M18" s="96" t="s">
        <v>227</v>
      </c>
      <c r="N18" s="97"/>
    </row>
    <row r="19" spans="9:14" ht="19.5" customHeight="1" thickBot="1" x14ac:dyDescent="0.25">
      <c r="I19" s="98"/>
      <c r="J19" s="512"/>
      <c r="K19" s="512"/>
      <c r="L19" s="512"/>
      <c r="M19" s="99" t="s">
        <v>259</v>
      </c>
      <c r="N19" s="100" t="s">
        <v>228</v>
      </c>
    </row>
    <row r="20" spans="9:14" ht="52.5" customHeight="1" thickBot="1" x14ac:dyDescent="0.3">
      <c r="I20" s="101" t="s">
        <v>151</v>
      </c>
      <c r="J20" s="126">
        <v>141.66999999999999</v>
      </c>
      <c r="K20" s="108">
        <v>132.02000000000001</v>
      </c>
      <c r="L20" s="109">
        <v>114.76</v>
      </c>
      <c r="M20" s="110">
        <v>7.3094985608240997</v>
      </c>
      <c r="N20" s="111">
        <v>23.448936911815949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N25" sqref="N25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260</v>
      </c>
      <c r="D9" s="1" t="s">
        <v>22</v>
      </c>
    </row>
    <row r="10" spans="2:10" x14ac:dyDescent="0.2">
      <c r="B10" s="1" t="s">
        <v>261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262</v>
      </c>
    </row>
    <row r="16" spans="2:10" x14ac:dyDescent="0.2">
      <c r="B16" t="s">
        <v>239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2018-03-01T11:13:19Z</dcterms:modified>
</cp:coreProperties>
</file>