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05" windowWidth="13275" windowHeight="7005" tabRatio="888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Ceny_bydła_żyw_handel_hurt" sheetId="23" r:id="rId8"/>
    <sheet name="Ceny_tyg_bydła_żyw_UE" sheetId="25" r:id="rId9"/>
    <sheet name="Ceny_targ_kraj" sheetId="2" r:id="rId10"/>
    <sheet name="ceny_targ_woj" sheetId="12" r:id="rId11"/>
    <sheet name="Ceny_targ_indyw" sheetId="13" r:id="rId12"/>
    <sheet name="Uboje_wg_GUS" sheetId="29" r:id="rId13"/>
    <sheet name="Handel_zagr." sheetId="26" r:id="rId14"/>
    <sheet name="Eksport" sheetId="28" r:id="rId15"/>
    <sheet name="Import" sheetId="27" r:id="rId16"/>
  </sheets>
  <calcPr calcId="145621"/>
</workbook>
</file>

<file path=xl/calcChain.xml><?xml version="1.0" encoding="utf-8"?>
<calcChain xmlns="http://schemas.openxmlformats.org/spreadsheetml/2006/main">
  <c r="D304" i="29" l="1"/>
  <c r="E304" i="29"/>
  <c r="F304" i="29"/>
  <c r="G304" i="29"/>
  <c r="H304" i="29"/>
  <c r="I304" i="29"/>
  <c r="J304" i="29"/>
  <c r="K304" i="29"/>
  <c r="C304" i="29"/>
  <c r="F26" i="26" l="1"/>
  <c r="D26" i="26"/>
  <c r="C26" i="26"/>
  <c r="E26" i="26" s="1"/>
  <c r="G25" i="26"/>
  <c r="E25" i="26"/>
  <c r="G24" i="26"/>
  <c r="E24" i="26"/>
  <c r="G23" i="26"/>
  <c r="E23" i="26"/>
  <c r="G22" i="26"/>
  <c r="E22" i="26"/>
  <c r="G21" i="26"/>
  <c r="E21" i="26"/>
  <c r="F13" i="26"/>
  <c r="E13" i="26"/>
  <c r="D13" i="26"/>
  <c r="C13" i="26"/>
  <c r="G13" i="26" s="1"/>
  <c r="G12" i="26"/>
  <c r="E12" i="26"/>
  <c r="G11" i="26"/>
  <c r="E11" i="26"/>
  <c r="G10" i="26"/>
  <c r="E10" i="26"/>
  <c r="G9" i="26"/>
  <c r="E9" i="26"/>
  <c r="G8" i="26"/>
  <c r="E8" i="26"/>
  <c r="G26" i="26" l="1"/>
  <c r="D303" i="29"/>
  <c r="E303" i="29"/>
  <c r="F303" i="29"/>
  <c r="G303" i="29"/>
  <c r="H303" i="29"/>
  <c r="I303" i="29"/>
  <c r="J303" i="29"/>
  <c r="K303" i="29"/>
  <c r="C303" i="29"/>
  <c r="I22" i="26" l="1"/>
  <c r="I9" i="26"/>
  <c r="D302" i="29" l="1"/>
  <c r="E302" i="29"/>
  <c r="F302" i="29"/>
  <c r="G302" i="29"/>
  <c r="H302" i="29"/>
  <c r="I302" i="29"/>
  <c r="J302" i="29"/>
  <c r="K302" i="29"/>
  <c r="C302" i="29"/>
  <c r="K301" i="29" l="1"/>
  <c r="J301" i="29"/>
  <c r="I301" i="29"/>
  <c r="H301" i="29"/>
  <c r="G301" i="29"/>
  <c r="F301" i="29"/>
  <c r="E301" i="29"/>
  <c r="D301" i="29"/>
  <c r="K300" i="29"/>
  <c r="J300" i="29"/>
  <c r="I300" i="29"/>
  <c r="H300" i="29"/>
  <c r="G300" i="29"/>
  <c r="F300" i="29"/>
  <c r="E300" i="29"/>
  <c r="D300" i="29"/>
  <c r="K299" i="29"/>
  <c r="J299" i="29"/>
  <c r="I299" i="29"/>
  <c r="H299" i="29"/>
  <c r="G299" i="29"/>
  <c r="F299" i="29"/>
  <c r="E299" i="29"/>
  <c r="D299" i="29"/>
  <c r="K298" i="29"/>
  <c r="J298" i="29"/>
  <c r="I298" i="29"/>
  <c r="H298" i="29"/>
  <c r="G298" i="29"/>
  <c r="F298" i="29"/>
  <c r="E298" i="29"/>
  <c r="D298" i="29"/>
  <c r="K297" i="29"/>
  <c r="J297" i="29"/>
  <c r="I297" i="29"/>
  <c r="H297" i="29"/>
  <c r="G297" i="29"/>
  <c r="F297" i="29"/>
  <c r="E297" i="29"/>
  <c r="D297" i="29"/>
  <c r="K296" i="29"/>
  <c r="J296" i="29"/>
  <c r="I296" i="29"/>
  <c r="H296" i="29"/>
  <c r="G296" i="29"/>
  <c r="F296" i="29"/>
  <c r="E296" i="29"/>
  <c r="D296" i="29"/>
  <c r="C296" i="29"/>
  <c r="K295" i="29"/>
  <c r="J295" i="29"/>
  <c r="I295" i="29"/>
  <c r="H295" i="29"/>
  <c r="G295" i="29"/>
  <c r="F295" i="29"/>
  <c r="E295" i="29"/>
  <c r="D295" i="29"/>
  <c r="C295" i="29"/>
  <c r="K294" i="29"/>
  <c r="J294" i="29"/>
  <c r="I294" i="29"/>
  <c r="H294" i="29"/>
  <c r="G294" i="29"/>
  <c r="F294" i="29"/>
  <c r="E294" i="29"/>
  <c r="D294" i="29"/>
  <c r="C301" i="29"/>
  <c r="C298" i="29"/>
  <c r="C297" i="29"/>
  <c r="C294" i="29"/>
  <c r="C300" i="29"/>
  <c r="C299" i="29"/>
  <c r="K226" i="29" l="1"/>
  <c r="J226" i="29"/>
  <c r="I226" i="29"/>
  <c r="H226" i="29"/>
  <c r="G226" i="29"/>
  <c r="F226" i="29"/>
  <c r="E226" i="29"/>
  <c r="D226" i="29"/>
  <c r="C226" i="29"/>
  <c r="K225" i="29"/>
  <c r="J225" i="29"/>
  <c r="I225" i="29"/>
  <c r="H225" i="29"/>
  <c r="G225" i="29"/>
  <c r="F225" i="29"/>
  <c r="E225" i="29"/>
  <c r="D225" i="29"/>
  <c r="C225" i="29"/>
  <c r="K224" i="29"/>
  <c r="J224" i="29"/>
  <c r="I224" i="29"/>
  <c r="H224" i="29"/>
  <c r="G224" i="29"/>
  <c r="F224" i="29"/>
  <c r="E224" i="29"/>
  <c r="D224" i="29"/>
  <c r="C224" i="29"/>
  <c r="K223" i="29"/>
  <c r="J223" i="29"/>
  <c r="I223" i="29"/>
  <c r="H223" i="29"/>
  <c r="G223" i="29"/>
  <c r="F223" i="29"/>
  <c r="E223" i="29"/>
  <c r="D223" i="29"/>
  <c r="C223" i="29"/>
  <c r="K222" i="29"/>
  <c r="J222" i="29"/>
  <c r="I222" i="29"/>
  <c r="H222" i="29"/>
  <c r="G222" i="29"/>
  <c r="F222" i="29"/>
  <c r="E222" i="29"/>
  <c r="D222" i="29"/>
  <c r="C222" i="29"/>
  <c r="K221" i="29"/>
  <c r="J221" i="29"/>
  <c r="I221" i="29"/>
  <c r="H221" i="29"/>
  <c r="G221" i="29"/>
  <c r="F221" i="29"/>
  <c r="E221" i="29"/>
  <c r="D221" i="29"/>
  <c r="C221" i="29"/>
  <c r="K220" i="29"/>
  <c r="J220" i="29"/>
  <c r="I220" i="29"/>
  <c r="H220" i="29"/>
  <c r="G220" i="29"/>
  <c r="F220" i="29"/>
  <c r="E220" i="29"/>
  <c r="D220" i="29"/>
  <c r="C220" i="29"/>
  <c r="K219" i="29"/>
  <c r="J219" i="29"/>
  <c r="I219" i="29"/>
  <c r="H219" i="29"/>
  <c r="G219" i="29"/>
  <c r="F219" i="29"/>
  <c r="E219" i="29"/>
  <c r="D219" i="29"/>
  <c r="C219" i="29"/>
  <c r="K218" i="29"/>
  <c r="J218" i="29"/>
  <c r="I218" i="29"/>
  <c r="H218" i="29"/>
  <c r="G218" i="29"/>
  <c r="F218" i="29"/>
  <c r="E218" i="29"/>
  <c r="D218" i="29"/>
  <c r="C218" i="29"/>
  <c r="K217" i="29"/>
  <c r="J217" i="29"/>
  <c r="I217" i="29"/>
  <c r="H217" i="29"/>
  <c r="G217" i="29"/>
  <c r="F217" i="29"/>
  <c r="E217" i="29"/>
  <c r="D217" i="29"/>
  <c r="C217" i="29"/>
  <c r="K216" i="29"/>
  <c r="J216" i="29"/>
  <c r="I216" i="29"/>
  <c r="H216" i="29"/>
  <c r="G216" i="29"/>
  <c r="F216" i="29"/>
  <c r="E216" i="29"/>
  <c r="D216" i="29"/>
  <c r="C216" i="29"/>
  <c r="K215" i="29"/>
  <c r="J215" i="29"/>
  <c r="I215" i="29"/>
  <c r="H215" i="29"/>
  <c r="G215" i="29"/>
  <c r="F215" i="29"/>
  <c r="E215" i="29"/>
  <c r="D215" i="29"/>
  <c r="C215" i="29"/>
  <c r="L211" i="29"/>
  <c r="K211" i="29"/>
  <c r="J211" i="29"/>
  <c r="I211" i="29"/>
  <c r="H211" i="29"/>
  <c r="G211" i="29"/>
  <c r="F211" i="29"/>
  <c r="E211" i="29"/>
  <c r="D211" i="29"/>
  <c r="C211" i="29"/>
  <c r="L189" i="29"/>
  <c r="K189" i="29"/>
  <c r="J189" i="29"/>
  <c r="I189" i="29"/>
  <c r="H189" i="29"/>
  <c r="G189" i="29"/>
  <c r="F189" i="29"/>
  <c r="E189" i="29"/>
  <c r="D189" i="29"/>
  <c r="C189" i="29"/>
  <c r="L172" i="29"/>
  <c r="K172" i="29"/>
  <c r="J172" i="29"/>
  <c r="I172" i="29"/>
  <c r="H172" i="29"/>
  <c r="G172" i="29"/>
  <c r="F172" i="29"/>
  <c r="E172" i="29"/>
  <c r="D172" i="29"/>
  <c r="C172" i="29"/>
  <c r="L147" i="29"/>
  <c r="K147" i="29"/>
  <c r="J147" i="29"/>
  <c r="I147" i="29"/>
  <c r="H147" i="29"/>
  <c r="H149" i="29" s="1"/>
  <c r="G147" i="29"/>
  <c r="F147" i="29"/>
  <c r="E147" i="29"/>
  <c r="D147" i="29"/>
  <c r="C147" i="29"/>
  <c r="L122" i="29"/>
  <c r="K122" i="29"/>
  <c r="J122" i="29"/>
  <c r="I122" i="29"/>
  <c r="H122" i="29"/>
  <c r="G122" i="29"/>
  <c r="F122" i="29"/>
  <c r="E122" i="29"/>
  <c r="D122" i="29"/>
  <c r="C122" i="29"/>
  <c r="L97" i="29"/>
  <c r="K97" i="29"/>
  <c r="J97" i="29"/>
  <c r="I97" i="29"/>
  <c r="H97" i="29"/>
  <c r="G97" i="29"/>
  <c r="F97" i="29"/>
  <c r="E97" i="29"/>
  <c r="D97" i="29"/>
  <c r="C97" i="29"/>
  <c r="L72" i="29"/>
  <c r="K72" i="29"/>
  <c r="J72" i="29"/>
  <c r="I72" i="29"/>
  <c r="H72" i="29"/>
  <c r="G72" i="29"/>
  <c r="F72" i="29"/>
  <c r="E72" i="29"/>
  <c r="D72" i="29"/>
  <c r="C72" i="29"/>
</calcChain>
</file>

<file path=xl/sharedStrings.xml><?xml version="1.0" encoding="utf-8"?>
<sst xmlns="http://schemas.openxmlformats.org/spreadsheetml/2006/main" count="2953" uniqueCount="559">
  <si>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</si>
  <si>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</si>
  <si>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</si>
  <si>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</si>
  <si>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</si>
  <si>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</si>
  <si>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</si>
  <si>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</si>
  <si>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</si>
  <si>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</si>
  <si>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</si>
  <si>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</si>
  <si>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</si>
  <si>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</si>
  <si>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</si>
  <si>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</si>
  <si>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</si>
  <si>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</si>
  <si>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</si>
  <si>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</si>
  <si>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</si>
  <si>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</si>
  <si>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</si>
  <si>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</si>
  <si>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</si>
  <si>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</si>
  <si>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</si>
  <si>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</si>
  <si>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</si>
  <si>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</si>
  <si>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</si>
  <si>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</si>
  <si>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</si>
  <si>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</si>
  <si>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</si>
  <si>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</si>
  <si>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</si>
  <si>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</si>
  <si>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</si>
  <si>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</si>
  <si>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</si>
  <si>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</si>
  <si>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</si>
  <si>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</si>
  <si>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</si>
  <si>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</si>
  <si>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</si>
  <si>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</si>
  <si>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</si>
  <si>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</si>
  <si>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</si>
  <si>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</si>
  <si>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</si>
  <si>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szacunkowa podaż w szt</t>
  </si>
  <si>
    <t>szacunkowa sprzedaż w szt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</si>
  <si>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</si>
  <si>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</si>
  <si>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</si>
  <si>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</si>
  <si>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</si>
  <si>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</si>
  <si>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</si>
  <si>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</si>
  <si>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</si>
  <si>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</si>
  <si>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</si>
  <si>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</si>
  <si>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</si>
  <si>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</si>
  <si>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</si>
  <si>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</si>
  <si>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</si>
  <si>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</si>
  <si>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</si>
  <si>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</si>
  <si>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</si>
  <si>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</si>
  <si>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</si>
  <si>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</si>
  <si>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</si>
  <si>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</si>
  <si>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</si>
  <si>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</si>
  <si>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</si>
  <si>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</si>
  <si>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</si>
  <si>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</si>
  <si>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</si>
  <si>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</si>
  <si>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</si>
  <si>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</si>
  <si>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</si>
  <si>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</si>
  <si>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</si>
  <si>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Radzymin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</si>
  <si>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</si>
  <si>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</si>
  <si>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</si>
  <si>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</si>
  <si>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</si>
  <si>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</si>
  <si>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</si>
  <si>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</si>
  <si>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</si>
  <si>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</si>
  <si>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</si>
  <si>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</si>
  <si>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</si>
  <si>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</si>
  <si>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</si>
  <si>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</si>
  <si>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</si>
  <si>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</si>
  <si>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</si>
  <si>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</si>
  <si>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</si>
  <si>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</si>
  <si>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</si>
  <si>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</si>
  <si>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</si>
  <si>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</si>
  <si>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</si>
  <si>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</si>
  <si>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</si>
  <si>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</si>
  <si>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</si>
  <si>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</si>
  <si>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</si>
  <si>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</si>
  <si>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</si>
  <si>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</si>
  <si>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</si>
  <si>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</si>
  <si>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</si>
  <si>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</si>
  <si>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</si>
  <si>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</si>
  <si>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</si>
  <si>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</si>
  <si>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</si>
  <si>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</si>
  <si>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</si>
  <si>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</si>
  <si>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</si>
  <si>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</si>
  <si>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</si>
  <si>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</si>
  <si>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 xml:space="preserve"> mpc - masa poubojowa ciepła, mps - masa poubojowa schłodzona, </t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</si>
  <si>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</si>
  <si>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</si>
  <si>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</si>
  <si>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</si>
  <si>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</si>
  <si>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</si>
  <si>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</si>
  <si>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</si>
  <si>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</si>
  <si>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</si>
  <si>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</si>
  <si>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</si>
  <si>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</si>
  <si>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</si>
  <si>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</si>
  <si>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</si>
  <si>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</si>
  <si>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</si>
  <si>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</si>
  <si>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</si>
  <si>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</si>
  <si>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</si>
  <si>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</si>
  <si>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</si>
  <si>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</si>
  <si>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</si>
  <si>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</si>
  <si>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zł/szt</t>
  </si>
  <si>
    <t>Młode bydło opasowe 6-12 m-cy</t>
  </si>
  <si>
    <t>zł/kg w.ż.</t>
  </si>
  <si>
    <t>** - ostatni dzień analizowanego tygodnia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</si>
  <si>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</si>
  <si>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</si>
  <si>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</si>
  <si>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</si>
  <si>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</si>
  <si>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</si>
  <si>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</si>
  <si>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</si>
  <si>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t>(Euro/100 kg PC/DW)</t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</si>
  <si>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</si>
  <si>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</si>
  <si>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</si>
  <si>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</si>
  <si>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</si>
  <si>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</si>
  <si>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</si>
  <si>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</si>
  <si>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</si>
  <si>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</si>
  <si>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</si>
  <si>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</si>
  <si>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</si>
  <si>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</si>
  <si>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</si>
  <si>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</si>
  <si>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</si>
  <si>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</si>
  <si>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</si>
  <si>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</si>
  <si>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</si>
  <si>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</si>
  <si>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</si>
  <si>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</si>
  <si>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/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</si>
  <si>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</si>
  <si>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</si>
  <si>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</si>
  <si>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</si>
  <si>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</si>
  <si>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</si>
  <si>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</si>
  <si>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</si>
  <si>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</si>
  <si>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</si>
  <si>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</si>
  <si>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</si>
  <si>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</si>
  <si>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</si>
  <si>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</si>
  <si>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</si>
  <si>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</si>
  <si>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</si>
  <si>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</si>
  <si>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</si>
  <si>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</si>
  <si>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</si>
  <si>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</si>
  <si>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</si>
  <si>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</si>
  <si>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</si>
  <si>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</si>
  <si>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</si>
  <si>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</si>
  <si>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</si>
  <si>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</si>
  <si>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</si>
  <si>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</si>
  <si>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</si>
  <si>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</si>
  <si>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</si>
  <si>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</si>
  <si>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</si>
  <si>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</si>
  <si>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</si>
  <si>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</si>
  <si>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</si>
  <si>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</si>
  <si>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</si>
  <si>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</si>
  <si>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</si>
  <si>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</si>
  <si>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</si>
  <si>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</si>
  <si>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</si>
  <si>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</si>
  <si>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</si>
  <si>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</si>
  <si>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</si>
  <si>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</si>
  <si>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</si>
  <si>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</si>
  <si>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</si>
  <si>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</si>
  <si>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</si>
  <si>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</si>
  <si>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</si>
  <si>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</si>
  <si>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</si>
  <si>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</si>
  <si>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</si>
  <si>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</si>
  <si>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</si>
  <si>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</si>
  <si>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</si>
  <si>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</si>
  <si>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</si>
  <si>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</si>
  <si>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</si>
  <si>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</si>
  <si>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</si>
  <si>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</si>
  <si>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</si>
  <si>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</si>
  <si>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</si>
  <si>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</si>
  <si>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</si>
  <si>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</si>
  <si>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</si>
  <si>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</si>
  <si>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</si>
  <si>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</si>
  <si>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</si>
  <si>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</si>
  <si>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</si>
  <si>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</si>
  <si>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</si>
  <si>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</si>
  <si>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</si>
  <si>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</si>
  <si>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</si>
  <si>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</si>
  <si>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</si>
  <si>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</si>
  <si>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</si>
  <si>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</si>
  <si>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</si>
  <si>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</si>
  <si>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</si>
  <si>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>EKSPORT *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</si>
  <si>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</si>
  <si>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</si>
  <si>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</si>
  <si>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</si>
  <si>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</si>
  <si>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</si>
  <si>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</si>
  <si>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</t>
  </si>
  <si>
    <t>0201 - tony</t>
  </si>
  <si>
    <t>0202 - tony</t>
  </si>
  <si>
    <t>0201+0202</t>
  </si>
  <si>
    <t>IMPORT *</t>
  </si>
  <si>
    <t>IMPORT               Kod CN</t>
  </si>
  <si>
    <t>zaimportowanego</t>
  </si>
  <si>
    <t xml:space="preserve">             Tablica 5. Średnie ceny zakupu cieląt od 8 dni do 4 tygodni oraz  młodego bydła opasowego w wieku 6-12 miesięcy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</si>
  <si>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</si>
  <si>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</si>
  <si>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</si>
  <si>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</si>
  <si>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</si>
  <si>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</si>
  <si>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</si>
  <si>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</si>
  <si>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</si>
  <si>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</si>
  <si>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</si>
  <si>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</si>
  <si>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</si>
  <si>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</si>
  <si>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</si>
  <si>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</si>
  <si>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Niemcy</t>
  </si>
  <si>
    <t>Hiszpania</t>
  </si>
  <si>
    <t>Bośnia i Hercegowina</t>
  </si>
  <si>
    <t>Szwecja</t>
  </si>
  <si>
    <t>Chorwacja</t>
  </si>
  <si>
    <t>Grecja</t>
  </si>
  <si>
    <t>OGÓŁEM</t>
  </si>
  <si>
    <t>Wielka Brytania</t>
  </si>
  <si>
    <t>Kazachstan</t>
  </si>
  <si>
    <t>Republika Czeska</t>
  </si>
  <si>
    <t>Bułgaria</t>
  </si>
  <si>
    <t>Węgry</t>
  </si>
  <si>
    <t>Portugalia</t>
  </si>
  <si>
    <t>Hongkong</t>
  </si>
  <si>
    <t>Dania</t>
  </si>
  <si>
    <t>Izrael</t>
  </si>
  <si>
    <t>Estonia</t>
  </si>
  <si>
    <t>Słowacja</t>
  </si>
  <si>
    <t>Rumunia</t>
  </si>
  <si>
    <t>Albania</t>
  </si>
  <si>
    <t>Austria</t>
  </si>
  <si>
    <t>Kosowo</t>
  </si>
  <si>
    <t>Liban</t>
  </si>
  <si>
    <t>Macedonia</t>
  </si>
  <si>
    <t>Litwa</t>
  </si>
  <si>
    <t>Belgia</t>
  </si>
  <si>
    <t>Słowenia</t>
  </si>
  <si>
    <t>Cypr</t>
  </si>
  <si>
    <t>Irlandia</t>
  </si>
  <si>
    <t>Malta</t>
  </si>
  <si>
    <t>Finlandia</t>
  </si>
  <si>
    <t>Turkmenistan</t>
  </si>
  <si>
    <t>Łotwa</t>
  </si>
  <si>
    <t>Ghana</t>
  </si>
  <si>
    <t>Czarnogóra</t>
  </si>
  <si>
    <t>Szwajcaria</t>
  </si>
  <si>
    <t>Wybrzeże Kości Słoniowej</t>
  </si>
  <si>
    <t>Luksemburg</t>
  </si>
  <si>
    <t>Japonia</t>
  </si>
  <si>
    <t>EUR/szt</t>
  </si>
  <si>
    <t>Argentyna</t>
  </si>
  <si>
    <t>Brazylia</t>
  </si>
  <si>
    <t>Urugwaj</t>
  </si>
  <si>
    <t>Stany Zjednoczone Ameryki</t>
  </si>
  <si>
    <t>Australia</t>
  </si>
  <si>
    <t>roczna róznica liczby sztuk bydła żywego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</si>
  <si>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</si>
  <si>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</si>
  <si>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</si>
  <si>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</si>
  <si>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Gruzja</t>
  </si>
  <si>
    <t>Iran</t>
  </si>
  <si>
    <t>Makau</t>
  </si>
  <si>
    <t>Norwegia</t>
  </si>
  <si>
    <t>Egipt</t>
  </si>
  <si>
    <t>Serbia</t>
  </si>
  <si>
    <t>Nowa Zelandia</t>
  </si>
  <si>
    <t>ŁÓDZKIE</t>
  </si>
  <si>
    <t>Gorzkowice</t>
  </si>
  <si>
    <t>Przytyk</t>
  </si>
  <si>
    <t>tyg.</t>
  </si>
  <si>
    <t>WIELKOPOLSKIE</t>
  </si>
  <si>
    <t>Zjedn.Emiraty Arabskie</t>
  </si>
  <si>
    <t>Uzbekistan</t>
  </si>
  <si>
    <t>Chiny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</si>
  <si>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</si>
  <si>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</si>
  <si>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</si>
  <si>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</si>
  <si>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</si>
  <si>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</si>
  <si>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</si>
  <si>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</si>
  <si>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</si>
  <si>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</si>
  <si>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</si>
  <si>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</si>
  <si>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</si>
  <si>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</si>
  <si>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</si>
  <si>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</si>
  <si>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</si>
  <si>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</si>
  <si>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</si>
  <si>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</si>
  <si>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</si>
  <si>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</si>
  <si>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</si>
  <si>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</si>
  <si>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</si>
  <si>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</si>
  <si>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</si>
  <si>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</si>
  <si>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</si>
  <si>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</si>
  <si>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</si>
  <si>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</si>
  <si>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</si>
  <si>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</si>
  <si>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</si>
  <si>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</si>
  <si>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</si>
  <si>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</si>
  <si>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</si>
  <si>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</si>
  <si>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</si>
  <si>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</si>
  <si>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Gwinea</t>
  </si>
  <si>
    <t>Kongo</t>
  </si>
  <si>
    <t>Gabon</t>
  </si>
  <si>
    <t>Okupowane Terytorium Palestyny</t>
  </si>
  <si>
    <t>Togo</t>
  </si>
  <si>
    <t>Nowa Kaledonia</t>
  </si>
  <si>
    <t>Tablica 5A. Ceny bydła żywego w państwach członkowskich UE</t>
  </si>
  <si>
    <t>Ukraina</t>
  </si>
  <si>
    <t>Liberia</t>
  </si>
  <si>
    <t>Maroko</t>
  </si>
  <si>
    <t>Gambia</t>
  </si>
  <si>
    <t>Azerbejdżan</t>
  </si>
  <si>
    <t>Kirgistan</t>
  </si>
  <si>
    <t xml:space="preserve">Prices not received for : </t>
  </si>
  <si>
    <t>jałówki cielne  w zł/szt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</si>
  <si>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</si>
  <si>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</si>
  <si>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</si>
  <si>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</si>
  <si>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</si>
  <si>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</si>
  <si>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</si>
  <si>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</si>
  <si>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</si>
  <si>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</si>
  <si>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</si>
  <si>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</si>
  <si>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</si>
  <si>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</si>
  <si>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</si>
  <si>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</si>
  <si>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lubelskie, podkarpackie</t>
  </si>
  <si>
    <t>wschodni dolny</t>
  </si>
  <si>
    <t>Południowo-środkowy</t>
  </si>
  <si>
    <t>wielkopolskie</t>
  </si>
  <si>
    <t>wielkopolski</t>
  </si>
  <si>
    <t>Wschodni-dolny</t>
  </si>
  <si>
    <t>pomorskie, zachodnio-pomorskie</t>
  </si>
  <si>
    <t>północno-zachodni</t>
  </si>
  <si>
    <t>Kujawski</t>
  </si>
  <si>
    <t>podlaskie, warmińsko-mazurskie</t>
  </si>
  <si>
    <t>pólnocno-wschodni</t>
  </si>
  <si>
    <t>Mazowiecko-łódzki</t>
  </si>
  <si>
    <t>dolnośląskie, lubuskie, opolskie</t>
  </si>
  <si>
    <t>południowo-zachodni</t>
  </si>
  <si>
    <t>Północno-wschodni</t>
  </si>
  <si>
    <t>małopolskie, śląskie, świętokrzyskie</t>
  </si>
  <si>
    <t>południowo-środkowy</t>
  </si>
  <si>
    <t>Północno-zachodni</t>
  </si>
  <si>
    <t>łódzkie, mazowieckie</t>
  </si>
  <si>
    <t>mazowiecko-łódzki</t>
  </si>
  <si>
    <t>Wielkopolski</t>
  </si>
  <si>
    <t>kujawsko-pomorskie</t>
  </si>
  <si>
    <t>kujawski</t>
  </si>
  <si>
    <t>Południowo-zachodni</t>
  </si>
  <si>
    <t>Ogółem kraj</t>
  </si>
  <si>
    <t>Makroregiony sprzedaży wołowiny w elementach</t>
  </si>
  <si>
    <t>udziec b/k</t>
  </si>
  <si>
    <t>rostbef z/k</t>
  </si>
  <si>
    <t>Tygodniowa zmiana ceny w %</t>
  </si>
  <si>
    <t>Cena   sprzedaży  [zł/tonę]</t>
  </si>
  <si>
    <t>Makroregion</t>
  </si>
  <si>
    <t>Tablica 5. Średnie ceny sprzedaży elementów mięsa wołowego wg makroregionów</t>
  </si>
  <si>
    <t>Turcja</t>
  </si>
  <si>
    <t>Republika Środkowoafrykańska</t>
  </si>
  <si>
    <t>Irak</t>
  </si>
  <si>
    <t>c</t>
  </si>
  <si>
    <t>Rosja</t>
  </si>
  <si>
    <t>Antarktyda</t>
  </si>
  <si>
    <t>Ujazd</t>
  </si>
  <si>
    <t>Sokoły</t>
  </si>
  <si>
    <t xml:space="preserve">                 </t>
  </si>
  <si>
    <t>Sierpc</t>
  </si>
  <si>
    <t>Week 49</t>
  </si>
  <si>
    <t>30-11-2015</t>
  </si>
  <si>
    <t>06-12-2015</t>
  </si>
  <si>
    <t>Stary Sącz</t>
  </si>
  <si>
    <t>Tab. 4. Eksport bydła i mięsa wołowego w masie produktu w okresie I-X 2015 r. w porównaniu do tego samego okresu roku 2014  (wg wstępnych danych MF).</t>
  </si>
  <si>
    <t>Tab. 4. Import bydła i mięsa wołowego w masie produktu w okresie I-X 2015 r. w porównaniu do tego samego okresu roku 2014  (wg wstępnych danych MF).</t>
  </si>
  <si>
    <t>I-X 2015</t>
  </si>
  <si>
    <t>I-X 2014</t>
  </si>
  <si>
    <t>zmiana  I-X 2015/              I-X 2014 (%)</t>
  </si>
  <si>
    <t>Kierunki, wartość, wolumen oraz średnia cena uzyskana w eksporcie bydła żywego i mięsa wołowego w okresie I-X 2015r.</t>
  </si>
  <si>
    <t>OKRES: I-X 2015</t>
  </si>
  <si>
    <t>Wietnam</t>
  </si>
  <si>
    <t>Bahamy</t>
  </si>
  <si>
    <t>Kierunki, wartość, wolumen oraz średnia cena uzyskana w imporcie bydła żywego i mięsa wołowego w okresie I-X 2015r.</t>
  </si>
  <si>
    <t>CY : same prices as last week</t>
  </si>
  <si>
    <t>LU : same prices as last week</t>
  </si>
  <si>
    <t>HU : same prices as last week</t>
  </si>
  <si>
    <t>NR   3/2016</t>
  </si>
  <si>
    <t>Dane za okres:  18 - 24.01.2016r.</t>
  </si>
  <si>
    <t>Dane za okres:  18-24.01.2016r.</t>
  </si>
  <si>
    <t>WIĘTOKRZYSKIE</t>
  </si>
  <si>
    <t>Suwałki</t>
  </si>
  <si>
    <t>Zambrów</t>
  </si>
  <si>
    <t>Bodzentyn</t>
  </si>
  <si>
    <t>Wola Łagowska</t>
  </si>
  <si>
    <t>ŚWIĘTOKRZYSKIE</t>
  </si>
  <si>
    <t>2016-01-24</t>
  </si>
  <si>
    <t>2016-01-17</t>
  </si>
  <si>
    <r>
      <t>Notowania z okresu:</t>
    </r>
    <r>
      <rPr>
        <b/>
        <sz val="12"/>
        <rFont val="Arial CE"/>
        <charset val="238"/>
      </rPr>
      <t xml:space="preserve"> 18 - 24.01.2016</t>
    </r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</si>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</sst>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#,##0.0"/>
    <numFmt numFmtId="169" formatCode="&quot;+ &quot;0.00;&quot;- &quot;0.00;&quot;idem&quot;"/>
    <numFmt numFmtId="170" formatCode="&quot;Semaine / Week : &quot;00"/>
    <numFmt numFmtId="171" formatCode="yyyy/mm/dd;@"/>
    <numFmt numFmtId="172" formatCode="0.0%"/>
    <numFmt numFmtId="173" formatCode="_-* #,##0.0_-;\-* #,##0.0_-;_-* &quot;-&quot;??_-;_-@_-"/>
    <numFmt numFmtId="174" formatCode="dd/mm/yyyy;@"/>
    <numFmt numFmtId="175" formatCode="d/mm/yyyy;@"/>
    <numFmt numFmtId="176" formatCode="#,##0.00_ ;\-#,##0.00\ "/>
    <numFmt numFmtId="177" formatCode="#,##0.000"/>
    <numFmt numFmtId="178" formatCode="_-* #,##0.00\ _€_-;\-* #,##0.00\ _€_-;_-* &quot;-&quot;??\ _€_-;_-@_-"/>
    <numFmt numFmtId="179" formatCode="_-* #,##0.00_-;\-* #,##0.00_-;_-* &quot;-&quot;??_-;_-@_-"/>
    <numFmt numFmtId="180" formatCode="0_)"/>
    <numFmt numFmtId="181" formatCode="&quot;c&quot;"/>
  </numFmts>
  <fonts count="16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b/>
      <sz val="10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i/>
      <sz val="10"/>
      <name val="Times New Roman CE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u/>
      <sz val="8"/>
      <color rgb="FF7030A0"/>
      <name val="Arial"/>
      <family val="2"/>
    </font>
    <font>
      <sz val="7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Times New Roman"/>
      <family val="1"/>
      <charset val="238"/>
    </font>
    <font>
      <b/>
      <sz val="11"/>
      <name val="Arial"/>
      <family val="2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sz val="8"/>
      <color indexed="8"/>
      <name val="Times New Roman"/>
      <family val="1"/>
      <charset val="238"/>
    </font>
    <font>
      <sz val="9"/>
      <name val="Arial"/>
      <family val="2"/>
      <charset val="238"/>
    </font>
    <font>
      <i/>
      <sz val="8"/>
      <name val="Times New Roman CE"/>
      <family val="1"/>
      <charset val="238"/>
    </font>
    <font>
      <i/>
      <sz val="8"/>
      <name val="Arial"/>
      <family val="2"/>
      <charset val="238"/>
    </font>
    <font>
      <sz val="10"/>
      <color theme="0"/>
      <name val="Arial"/>
      <family val="2"/>
    </font>
    <font>
      <i/>
      <sz val="9"/>
      <color theme="0"/>
      <name val="Arial"/>
      <family val="2"/>
    </font>
    <font>
      <sz val="1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b/>
      <sz val="12"/>
      <color rgb="FFFF000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43" fontId="3" fillId="0" borderId="0" applyFont="0" applyFill="0" applyBorder="0" applyAlignment="0" applyProtection="0"/>
    <xf numFmtId="0" fontId="16" fillId="0" borderId="0"/>
    <xf numFmtId="0" fontId="24" fillId="0" borderId="0"/>
    <xf numFmtId="0" fontId="114" fillId="0" borderId="0" applyNumberFormat="0" applyFill="0" applyBorder="0" applyAlignment="0" applyProtection="0"/>
    <xf numFmtId="0" fontId="115" fillId="0" borderId="92" applyNumberFormat="0" applyFill="0" applyAlignment="0" applyProtection="0"/>
    <xf numFmtId="0" fontId="116" fillId="0" borderId="93" applyNumberFormat="0" applyFill="0" applyAlignment="0" applyProtection="0"/>
    <xf numFmtId="0" fontId="117" fillId="0" borderId="94" applyNumberFormat="0" applyFill="0" applyAlignment="0" applyProtection="0"/>
    <xf numFmtId="0" fontId="117" fillId="0" borderId="0" applyNumberFormat="0" applyFill="0" applyBorder="0" applyAlignment="0" applyProtection="0"/>
    <xf numFmtId="0" fontId="118" fillId="7" borderId="0" applyNumberFormat="0" applyBorder="0" applyAlignment="0" applyProtection="0"/>
    <xf numFmtId="0" fontId="119" fillId="8" borderId="0" applyNumberFormat="0" applyBorder="0" applyAlignment="0" applyProtection="0"/>
    <xf numFmtId="0" fontId="120" fillId="9" borderId="0" applyNumberFormat="0" applyBorder="0" applyAlignment="0" applyProtection="0"/>
    <xf numFmtId="0" fontId="121" fillId="10" borderId="95" applyNumberFormat="0" applyAlignment="0" applyProtection="0"/>
    <xf numFmtId="0" fontId="122" fillId="11" borderId="96" applyNumberFormat="0" applyAlignment="0" applyProtection="0"/>
    <xf numFmtId="0" fontId="123" fillId="11" borderId="95" applyNumberFormat="0" applyAlignment="0" applyProtection="0"/>
    <xf numFmtId="0" fontId="124" fillId="0" borderId="97" applyNumberFormat="0" applyFill="0" applyAlignment="0" applyProtection="0"/>
    <xf numFmtId="0" fontId="125" fillId="12" borderId="98" applyNumberFormat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100" applyNumberFormat="0" applyFill="0" applyAlignment="0" applyProtection="0"/>
    <xf numFmtId="0" fontId="12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29" fillId="17" borderId="0" applyNumberFormat="0" applyBorder="0" applyAlignment="0" applyProtection="0"/>
    <xf numFmtId="0" fontId="12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29" fillId="21" borderId="0" applyNumberFormat="0" applyBorder="0" applyAlignment="0" applyProtection="0"/>
    <xf numFmtId="0" fontId="12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29" fillId="25" borderId="0" applyNumberFormat="0" applyBorder="0" applyAlignment="0" applyProtection="0"/>
    <xf numFmtId="0" fontId="12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29" fillId="29" borderId="0" applyNumberFormat="0" applyBorder="0" applyAlignment="0" applyProtection="0"/>
    <xf numFmtId="0" fontId="12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29" fillId="33" borderId="0" applyNumberFormat="0" applyBorder="0" applyAlignment="0" applyProtection="0"/>
    <xf numFmtId="0" fontId="129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29" fillId="37" borderId="0" applyNumberFormat="0" applyBorder="0" applyAlignment="0" applyProtection="0"/>
    <xf numFmtId="0" fontId="2" fillId="0" borderId="0"/>
    <xf numFmtId="0" fontId="2" fillId="13" borderId="99" applyNumberFormat="0" applyFont="0" applyAlignment="0" applyProtection="0"/>
    <xf numFmtId="178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30" fillId="0" borderId="0"/>
    <xf numFmtId="179" fontId="130" fillId="0" borderId="0" applyFont="0" applyFill="0" applyBorder="0" applyAlignment="0" applyProtection="0"/>
    <xf numFmtId="0" fontId="134" fillId="0" borderId="0"/>
    <xf numFmtId="178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0" fillId="0" borderId="0"/>
    <xf numFmtId="178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42" fillId="0" borderId="0"/>
    <xf numFmtId="178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43" fillId="0" borderId="0"/>
    <xf numFmtId="178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0" fontId="144" fillId="0" borderId="0"/>
    <xf numFmtId="178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0" fontId="145" fillId="0" borderId="0"/>
    <xf numFmtId="178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0" fontId="147" fillId="0" borderId="0"/>
    <xf numFmtId="178" fontId="147" fillId="0" borderId="0" applyFont="0" applyFill="0" applyBorder="0" applyAlignment="0" applyProtection="0"/>
    <xf numFmtId="9" fontId="147" fillId="0" borderId="0" applyFont="0" applyFill="0" applyBorder="0" applyAlignment="0" applyProtection="0"/>
  </cellStyleXfs>
  <cellXfs count="1260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19" fillId="0" borderId="0" xfId="0" applyFont="1" applyBorder="1" applyAlignment="1">
      <alignment horizontal="centerContinuous" vertical="top"/>
    </xf>
    <xf numFmtId="0" fontId="19" fillId="0" borderId="0" xfId="0" applyFont="1" applyBorder="1" applyAlignment="1">
      <alignment horizontal="left"/>
    </xf>
    <xf numFmtId="2" fontId="19" fillId="0" borderId="0" xfId="0" applyNumberFormat="1" applyFont="1" applyBorder="1" applyAlignment="1">
      <alignment horizontal="left" vertical="top"/>
    </xf>
    <xf numFmtId="164" fontId="19" fillId="0" borderId="0" xfId="0" applyNumberFormat="1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14" fontId="19" fillId="0" borderId="0" xfId="3" applyNumberFormat="1" applyFont="1" applyFill="1" applyBorder="1" applyAlignment="1">
      <alignment horizontal="right" vertical="top" wrapText="1"/>
    </xf>
    <xf numFmtId="0" fontId="25" fillId="0" borderId="2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7" fillId="0" borderId="16" xfId="0" applyFont="1" applyBorder="1"/>
    <xf numFmtId="0" fontId="27" fillId="0" borderId="17" xfId="0" applyFont="1" applyBorder="1" applyAlignment="1">
      <alignment horizontal="center"/>
    </xf>
    <xf numFmtId="0" fontId="27" fillId="0" borderId="2" xfId="0" applyFont="1" applyFill="1" applyBorder="1"/>
    <xf numFmtId="0" fontId="27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7" fillId="0" borderId="3" xfId="0" applyFont="1" applyFill="1" applyBorder="1"/>
    <xf numFmtId="0" fontId="27" fillId="0" borderId="14" xfId="0" applyFont="1" applyBorder="1"/>
    <xf numFmtId="0" fontId="27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7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7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4" fillId="0" borderId="0" xfId="0" applyFont="1"/>
    <xf numFmtId="0" fontId="36" fillId="0" borderId="0" xfId="0" applyFont="1"/>
    <xf numFmtId="0" fontId="36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28" xfId="0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0" fontId="29" fillId="0" borderId="29" xfId="0" applyFont="1" applyBorder="1" applyAlignment="1">
      <alignment horizontal="left"/>
    </xf>
    <xf numFmtId="0" fontId="29" fillId="0" borderId="22" xfId="0" applyFont="1" applyBorder="1" applyAlignment="1">
      <alignment horizontal="left"/>
    </xf>
    <xf numFmtId="0" fontId="29" fillId="0" borderId="30" xfId="0" applyFont="1" applyBorder="1" applyAlignment="1">
      <alignment horizontal="left"/>
    </xf>
    <xf numFmtId="0" fontId="39" fillId="0" borderId="2" xfId="0" applyFont="1" applyBorder="1"/>
    <xf numFmtId="0" fontId="25" fillId="0" borderId="32" xfId="0" applyFont="1" applyBorder="1" applyAlignment="1">
      <alignment horizontal="centerContinuous"/>
    </xf>
    <xf numFmtId="0" fontId="26" fillId="0" borderId="33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5" fillId="0" borderId="0" xfId="0" applyFont="1"/>
    <xf numFmtId="0" fontId="42" fillId="0" borderId="41" xfId="0" applyFont="1" applyBorder="1"/>
    <xf numFmtId="0" fontId="42" fillId="0" borderId="42" xfId="0" applyFont="1" applyBorder="1"/>
    <xf numFmtId="0" fontId="47" fillId="0" borderId="0" xfId="0" applyFont="1"/>
    <xf numFmtId="0" fontId="41" fillId="0" borderId="0" xfId="0" applyFont="1" applyAlignment="1">
      <alignment vertical="center"/>
    </xf>
    <xf numFmtId="0" fontId="12" fillId="0" borderId="1" xfId="0" applyFont="1" applyFill="1" applyBorder="1" applyAlignment="1">
      <alignment horizontal="centerContinuous" vertical="center"/>
    </xf>
    <xf numFmtId="0" fontId="6" fillId="3" borderId="0" xfId="0" applyFont="1" applyFill="1"/>
    <xf numFmtId="0" fontId="51" fillId="3" borderId="0" xfId="0" applyFont="1" applyFill="1"/>
    <xf numFmtId="0" fontId="7" fillId="3" borderId="0" xfId="0" applyFont="1" applyFill="1"/>
    <xf numFmtId="0" fontId="36" fillId="3" borderId="0" xfId="0" applyFont="1" applyFill="1"/>
    <xf numFmtId="0" fontId="35" fillId="3" borderId="0" xfId="0" applyFont="1" applyFill="1"/>
    <xf numFmtId="0" fontId="8" fillId="3" borderId="0" xfId="0" applyFont="1" applyFill="1"/>
    <xf numFmtId="0" fontId="52" fillId="4" borderId="0" xfId="0" applyFont="1" applyFill="1"/>
    <xf numFmtId="0" fontId="53" fillId="4" borderId="0" xfId="0" applyFont="1" applyFill="1"/>
    <xf numFmtId="0" fontId="54" fillId="4" borderId="0" xfId="0" applyFont="1" applyFill="1"/>
    <xf numFmtId="0" fontId="55" fillId="4" borderId="0" xfId="0" applyFont="1" applyFill="1"/>
    <xf numFmtId="0" fontId="55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6" fillId="5" borderId="0" xfId="0" applyFont="1" applyFill="1"/>
    <xf numFmtId="0" fontId="35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8" fillId="3" borderId="0" xfId="0" applyFont="1" applyFill="1" applyAlignment="1">
      <alignment horizontal="left"/>
    </xf>
    <xf numFmtId="0" fontId="28" fillId="3" borderId="0" xfId="0" applyFont="1" applyFill="1" applyAlignment="1">
      <alignment horizontal="center" wrapText="1"/>
    </xf>
    <xf numFmtId="0" fontId="38" fillId="0" borderId="20" xfId="0" applyFont="1" applyBorder="1"/>
    <xf numFmtId="0" fontId="38" fillId="0" borderId="22" xfId="0" applyFont="1" applyBorder="1"/>
    <xf numFmtId="0" fontId="46" fillId="0" borderId="0" xfId="0" applyFont="1"/>
    <xf numFmtId="0" fontId="57" fillId="0" borderId="51" xfId="0" applyFont="1" applyBorder="1"/>
    <xf numFmtId="0" fontId="46" fillId="0" borderId="41" xfId="0" applyFont="1" applyBorder="1"/>
    <xf numFmtId="0" fontId="61" fillId="0" borderId="0" xfId="0" applyFont="1"/>
    <xf numFmtId="0" fontId="62" fillId="0" borderId="0" xfId="0" applyFont="1" applyAlignment="1">
      <alignment horizontal="left"/>
    </xf>
    <xf numFmtId="0" fontId="63" fillId="0" borderId="0" xfId="0" applyFont="1"/>
    <xf numFmtId="0" fontId="64" fillId="0" borderId="0" xfId="0" applyFont="1"/>
    <xf numFmtId="0" fontId="36" fillId="0" borderId="0" xfId="0" applyFont="1" applyFill="1"/>
    <xf numFmtId="0" fontId="48" fillId="0" borderId="0" xfId="0" applyFont="1"/>
    <xf numFmtId="0" fontId="66" fillId="0" borderId="5" xfId="0" applyFont="1" applyBorder="1"/>
    <xf numFmtId="0" fontId="0" fillId="0" borderId="0" xfId="0" applyFill="1"/>
    <xf numFmtId="2" fontId="67" fillId="0" borderId="47" xfId="2" applyNumberFormat="1" applyFont="1" applyBorder="1" applyAlignment="1">
      <alignment horizontal="center"/>
    </xf>
    <xf numFmtId="3" fontId="41" fillId="0" borderId="47" xfId="2" applyNumberFormat="1" applyFont="1" applyBorder="1"/>
    <xf numFmtId="3" fontId="41" fillId="0" borderId="47" xfId="2" applyNumberFormat="1" applyFont="1" applyFill="1" applyBorder="1"/>
    <xf numFmtId="164" fontId="68" fillId="0" borderId="29" xfId="2" applyNumberFormat="1" applyFont="1" applyFill="1" applyBorder="1" applyAlignment="1">
      <alignment horizontal="right"/>
    </xf>
    <xf numFmtId="164" fontId="41" fillId="0" borderId="29" xfId="2" applyNumberFormat="1" applyFont="1" applyFill="1" applyBorder="1" applyAlignment="1">
      <alignment horizontal="right"/>
    </xf>
    <xf numFmtId="3" fontId="41" fillId="0" borderId="47" xfId="2" quotePrefix="1" applyNumberFormat="1" applyFont="1" applyBorder="1" applyAlignment="1">
      <alignment horizontal="right"/>
    </xf>
    <xf numFmtId="3" fontId="41" fillId="0" borderId="47" xfId="2" applyNumberFormat="1" applyFont="1" applyFill="1" applyBorder="1" applyAlignment="1">
      <alignment horizontal="right"/>
    </xf>
    <xf numFmtId="2" fontId="67" fillId="0" borderId="52" xfId="2" applyNumberFormat="1" applyFont="1" applyBorder="1" applyAlignment="1">
      <alignment horizontal="center"/>
    </xf>
    <xf numFmtId="3" fontId="41" fillId="0" borderId="52" xfId="2" applyNumberFormat="1" applyFont="1" applyBorder="1"/>
    <xf numFmtId="3" fontId="41" fillId="0" borderId="52" xfId="2" applyNumberFormat="1" applyFont="1" applyFill="1" applyBorder="1"/>
    <xf numFmtId="164" fontId="68" fillId="0" borderId="30" xfId="2" applyNumberFormat="1" applyFont="1" applyFill="1" applyBorder="1" applyAlignment="1">
      <alignment horizontal="right"/>
    </xf>
    <xf numFmtId="164" fontId="41" fillId="0" borderId="30" xfId="2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6" fillId="0" borderId="0" xfId="0" applyFont="1" applyFill="1" applyBorder="1"/>
    <xf numFmtId="0" fontId="0" fillId="0" borderId="0" xfId="0" applyAlignment="1">
      <alignment horizontal="right"/>
    </xf>
    <xf numFmtId="0" fontId="0" fillId="0" borderId="47" xfId="0" applyBorder="1" applyAlignment="1">
      <alignment horizontal="center"/>
    </xf>
    <xf numFmtId="0" fontId="0" fillId="0" borderId="20" xfId="0" applyBorder="1"/>
    <xf numFmtId="164" fontId="41" fillId="0" borderId="47" xfId="2" applyNumberFormat="1" applyFont="1" applyFill="1" applyBorder="1" applyAlignment="1">
      <alignment horizontal="right"/>
    </xf>
    <xf numFmtId="0" fontId="70" fillId="0" borderId="18" xfId="0" applyFont="1" applyBorder="1"/>
    <xf numFmtId="164" fontId="41" fillId="0" borderId="52" xfId="2" applyNumberFormat="1" applyFont="1" applyFill="1" applyBorder="1" applyAlignment="1">
      <alignment horizontal="right"/>
    </xf>
    <xf numFmtId="164" fontId="41" fillId="0" borderId="21" xfId="2" applyNumberFormat="1" applyFont="1" applyFill="1" applyBorder="1" applyAlignment="1">
      <alignment horizontal="right"/>
    </xf>
    <xf numFmtId="164" fontId="41" fillId="0" borderId="23" xfId="2" applyNumberFormat="1" applyFont="1" applyFill="1" applyBorder="1" applyAlignment="1">
      <alignment horizontal="right"/>
    </xf>
    <xf numFmtId="0" fontId="71" fillId="0" borderId="34" xfId="0" applyFont="1" applyBorder="1"/>
    <xf numFmtId="0" fontId="29" fillId="0" borderId="18" xfId="0" applyFont="1" applyBorder="1"/>
    <xf numFmtId="0" fontId="29" fillId="0" borderId="20" xfId="0" applyFont="1" applyBorder="1"/>
    <xf numFmtId="0" fontId="29" fillId="0" borderId="22" xfId="0" applyFont="1" applyBorder="1"/>
    <xf numFmtId="0" fontId="29" fillId="0" borderId="51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Continuous" vertical="center"/>
    </xf>
    <xf numFmtId="0" fontId="4" fillId="0" borderId="55" xfId="0" applyFont="1" applyFill="1" applyBorder="1" applyAlignment="1">
      <alignment horizontal="centerContinuous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5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6" xfId="0" applyNumberFormat="1" applyFont="1" applyBorder="1"/>
    <xf numFmtId="3" fontId="4" fillId="2" borderId="44" xfId="0" applyNumberFormat="1" applyFont="1" applyFill="1" applyBorder="1"/>
    <xf numFmtId="3" fontId="4" fillId="2" borderId="56" xfId="0" applyNumberFormat="1" applyFont="1" applyFill="1" applyBorder="1"/>
    <xf numFmtId="2" fontId="4" fillId="0" borderId="4" xfId="0" applyNumberFormat="1" applyFont="1" applyFill="1" applyBorder="1"/>
    <xf numFmtId="164" fontId="4" fillId="0" borderId="57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8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4" xfId="0" applyNumberFormat="1" applyFont="1" applyFill="1" applyBorder="1"/>
    <xf numFmtId="164" fontId="15" fillId="0" borderId="28" xfId="0" applyNumberFormat="1" applyFont="1" applyFill="1" applyBorder="1"/>
    <xf numFmtId="3" fontId="15" fillId="0" borderId="47" xfId="0" applyNumberFormat="1" applyFont="1" applyBorder="1"/>
    <xf numFmtId="3" fontId="15" fillId="2" borderId="47" xfId="0" applyNumberFormat="1" applyFont="1" applyFill="1" applyBorder="1"/>
    <xf numFmtId="2" fontId="15" fillId="0" borderId="59" xfId="0" applyNumberFormat="1" applyFont="1" applyFill="1" applyBorder="1"/>
    <xf numFmtId="164" fontId="15" fillId="0" borderId="48" xfId="0" applyNumberFormat="1" applyFont="1" applyFill="1" applyBorder="1"/>
    <xf numFmtId="164" fontId="15" fillId="0" borderId="29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0" xfId="0" applyNumberFormat="1" applyFont="1" applyFill="1" applyBorder="1"/>
    <xf numFmtId="164" fontId="15" fillId="0" borderId="61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4" xfId="0" applyNumberFormat="1" applyFont="1" applyFill="1" applyBorder="1"/>
    <xf numFmtId="164" fontId="4" fillId="0" borderId="50" xfId="0" applyNumberFormat="1" applyFont="1" applyFill="1" applyBorder="1"/>
    <xf numFmtId="164" fontId="4" fillId="0" borderId="37" xfId="0" applyNumberFormat="1" applyFont="1" applyFill="1" applyBorder="1"/>
    <xf numFmtId="164" fontId="15" fillId="0" borderId="62" xfId="0" applyNumberFormat="1" applyFont="1" applyFill="1" applyBorder="1"/>
    <xf numFmtId="164" fontId="15" fillId="0" borderId="63" xfId="0" applyNumberFormat="1" applyFont="1" applyFill="1" applyBorder="1"/>
    <xf numFmtId="3" fontId="4" fillId="0" borderId="47" xfId="0" applyNumberFormat="1" applyFont="1" applyBorder="1"/>
    <xf numFmtId="3" fontId="4" fillId="2" borderId="47" xfId="0" applyNumberFormat="1" applyFont="1" applyFill="1" applyBorder="1"/>
    <xf numFmtId="2" fontId="4" fillId="0" borderId="59" xfId="0" applyNumberFormat="1" applyFont="1" applyFill="1" applyBorder="1"/>
    <xf numFmtId="164" fontId="4" fillId="0" borderId="48" xfId="0" applyNumberFormat="1" applyFont="1" applyFill="1" applyBorder="1"/>
    <xf numFmtId="164" fontId="4" fillId="0" borderId="62" xfId="0" applyNumberFormat="1" applyFont="1" applyFill="1" applyBorder="1"/>
    <xf numFmtId="164" fontId="4" fillId="0" borderId="63" xfId="0" applyNumberFormat="1" applyFont="1" applyFill="1" applyBorder="1"/>
    <xf numFmtId="3" fontId="15" fillId="0" borderId="49" xfId="0" applyNumberFormat="1" applyFont="1" applyBorder="1"/>
    <xf numFmtId="3" fontId="15" fillId="2" borderId="49" xfId="0" applyNumberFormat="1" applyFont="1" applyFill="1" applyBorder="1"/>
    <xf numFmtId="2" fontId="15" fillId="0" borderId="64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3" xfId="0" applyNumberFormat="1" applyFont="1" applyBorder="1"/>
    <xf numFmtId="3" fontId="15" fillId="2" borderId="53" xfId="0" applyNumberFormat="1" applyFont="1" applyFill="1" applyBorder="1"/>
    <xf numFmtId="2" fontId="15" fillId="0" borderId="65" xfId="0" applyNumberFormat="1" applyFont="1" applyFill="1" applyBorder="1"/>
    <xf numFmtId="164" fontId="15" fillId="0" borderId="50" xfId="0" applyNumberFormat="1" applyFont="1" applyFill="1" applyBorder="1"/>
    <xf numFmtId="164" fontId="15" fillId="0" borderId="37" xfId="0" applyNumberFormat="1" applyFont="1" applyFill="1" applyBorder="1"/>
    <xf numFmtId="3" fontId="65" fillId="0" borderId="47" xfId="0" applyNumberFormat="1" applyFont="1" applyBorder="1"/>
    <xf numFmtId="3" fontId="65" fillId="2" borderId="47" xfId="0" applyNumberFormat="1" applyFont="1" applyFill="1" applyBorder="1"/>
    <xf numFmtId="2" fontId="65" fillId="0" borderId="59" xfId="0" applyNumberFormat="1" applyFont="1" applyFill="1" applyBorder="1"/>
    <xf numFmtId="164" fontId="65" fillId="0" borderId="48" xfId="0" applyNumberFormat="1" applyFont="1" applyFill="1" applyBorder="1"/>
    <xf numFmtId="164" fontId="65" fillId="0" borderId="62" xfId="0" applyNumberFormat="1" applyFont="1" applyFill="1" applyBorder="1"/>
    <xf numFmtId="164" fontId="65" fillId="0" borderId="63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7" fillId="0" borderId="1" xfId="2" applyNumberFormat="1" applyFont="1" applyBorder="1"/>
    <xf numFmtId="3" fontId="67" fillId="0" borderId="1" xfId="2" applyNumberFormat="1" applyFont="1" applyFill="1" applyBorder="1"/>
    <xf numFmtId="164" fontId="67" fillId="0" borderId="1" xfId="2" applyNumberFormat="1" applyFont="1" applyFill="1" applyBorder="1" applyAlignment="1">
      <alignment horizontal="right"/>
    </xf>
    <xf numFmtId="164" fontId="68" fillId="0" borderId="7" xfId="2" applyNumberFormat="1" applyFont="1" applyFill="1" applyBorder="1" applyAlignment="1">
      <alignment horizontal="right"/>
    </xf>
    <xf numFmtId="0" fontId="27" fillId="0" borderId="63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7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7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7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9" xfId="0" applyNumberFormat="1" applyFont="1" applyFill="1" applyBorder="1" applyAlignment="1">
      <alignment horizontal="center"/>
    </xf>
    <xf numFmtId="164" fontId="14" fillId="6" borderId="63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2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3" fontId="19" fillId="0" borderId="47" xfId="0" applyNumberFormat="1" applyFont="1" applyBorder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2" fontId="67" fillId="0" borderId="47" xfId="2" quotePrefix="1" applyNumberFormat="1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3" fillId="3" borderId="0" xfId="0" applyFont="1" applyFill="1"/>
    <xf numFmtId="0" fontId="16" fillId="0" borderId="0" xfId="0" applyFont="1" applyAlignment="1">
      <alignment vertical="top" wrapText="1"/>
    </xf>
    <xf numFmtId="0" fontId="58" fillId="0" borderId="52" xfId="0" applyFont="1" applyBorder="1" applyAlignment="1">
      <alignment horizontal="center" vertical="center" wrapText="1"/>
    </xf>
    <xf numFmtId="171" fontId="30" fillId="2" borderId="52" xfId="0" applyNumberFormat="1" applyFont="1" applyFill="1" applyBorder="1" applyAlignment="1">
      <alignment horizontal="center" vertical="center" wrapText="1"/>
    </xf>
    <xf numFmtId="0" fontId="58" fillId="0" borderId="30" xfId="0" applyFont="1" applyBorder="1" applyAlignment="1">
      <alignment horizontal="center" vertical="center" wrapText="1"/>
    </xf>
    <xf numFmtId="0" fontId="74" fillId="0" borderId="0" xfId="0" applyFont="1" applyFill="1" applyBorder="1" applyAlignment="1">
      <alignment vertical="center" wrapText="1"/>
    </xf>
    <xf numFmtId="0" fontId="75" fillId="0" borderId="0" xfId="0" applyFont="1"/>
    <xf numFmtId="49" fontId="76" fillId="0" borderId="0" xfId="0" applyNumberFormat="1" applyFont="1" applyFill="1" applyBorder="1"/>
    <xf numFmtId="0" fontId="41" fillId="0" borderId="0" xfId="0" applyFont="1" applyAlignment="1">
      <alignment vertical="top" wrapText="1"/>
    </xf>
    <xf numFmtId="0" fontId="77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78" fillId="0" borderId="0" xfId="0" applyFont="1" applyAlignment="1"/>
    <xf numFmtId="0" fontId="79" fillId="0" borderId="0" xfId="0" applyFont="1"/>
    <xf numFmtId="0" fontId="8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2" fillId="0" borderId="0" xfId="0" applyFont="1" applyAlignment="1">
      <alignment vertical="center"/>
    </xf>
    <xf numFmtId="0" fontId="0" fillId="0" borderId="0" xfId="0"/>
    <xf numFmtId="0" fontId="98" fillId="0" borderId="0" xfId="0" applyFont="1"/>
    <xf numFmtId="0" fontId="99" fillId="0" borderId="0" xfId="0" applyFont="1" applyAlignment="1">
      <alignment vertical="center" wrapText="1"/>
    </xf>
    <xf numFmtId="0" fontId="72" fillId="0" borderId="42" xfId="0" applyFont="1" applyBorder="1" applyAlignment="1">
      <alignment horizontal="center" wrapText="1"/>
    </xf>
    <xf numFmtId="0" fontId="72" fillId="0" borderId="40" xfId="0" applyFont="1" applyBorder="1" applyAlignment="1">
      <alignment wrapText="1"/>
    </xf>
    <xf numFmtId="3" fontId="29" fillId="0" borderId="42" xfId="0" applyNumberFormat="1" applyFont="1" applyBorder="1" applyAlignment="1">
      <alignment horizontal="right" wrapText="1"/>
    </xf>
    <xf numFmtId="164" fontId="29" fillId="4" borderId="79" xfId="0" applyNumberFormat="1" applyFont="1" applyFill="1" applyBorder="1"/>
    <xf numFmtId="164" fontId="29" fillId="4" borderId="42" xfId="0" applyNumberFormat="1" applyFont="1" applyFill="1" applyBorder="1" applyAlignment="1">
      <alignment horizontal="right" wrapText="1"/>
    </xf>
    <xf numFmtId="0" fontId="100" fillId="0" borderId="0" xfId="0" applyFont="1"/>
    <xf numFmtId="3" fontId="72" fillId="0" borderId="4" xfId="0" applyNumberFormat="1" applyFont="1" applyBorder="1" applyAlignment="1">
      <alignment horizontal="right" wrapText="1"/>
    </xf>
    <xf numFmtId="164" fontId="72" fillId="4" borderId="79" xfId="0" applyNumberFormat="1" applyFont="1" applyFill="1" applyBorder="1"/>
    <xf numFmtId="164" fontId="72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9" fillId="0" borderId="79" xfId="0" applyFont="1" applyBorder="1"/>
    <xf numFmtId="3" fontId="29" fillId="0" borderId="79" xfId="0" applyNumberFormat="1" applyFont="1" applyBorder="1"/>
    <xf numFmtId="164" fontId="29" fillId="4" borderId="4" xfId="0" applyNumberFormat="1" applyFont="1" applyFill="1" applyBorder="1" applyAlignment="1">
      <alignment horizontal="right" wrapText="1"/>
    </xf>
    <xf numFmtId="3" fontId="29" fillId="0" borderId="79" xfId="0" applyNumberFormat="1" applyFont="1" applyBorder="1" applyAlignment="1">
      <alignment horizontal="right" wrapText="1"/>
    </xf>
    <xf numFmtId="164" fontId="29" fillId="4" borderId="3" xfId="0" applyNumberFormat="1" applyFont="1" applyFill="1" applyBorder="1"/>
    <xf numFmtId="164" fontId="29" fillId="4" borderId="40" xfId="0" applyNumberFormat="1" applyFont="1" applyFill="1" applyBorder="1"/>
    <xf numFmtId="0" fontId="97" fillId="0" borderId="0" xfId="0" applyFont="1" applyFill="1" applyBorder="1" applyAlignment="1">
      <alignment wrapText="1"/>
    </xf>
    <xf numFmtId="168" fontId="29" fillId="0" borderId="41" xfId="0" applyNumberFormat="1" applyFont="1" applyBorder="1" applyAlignment="1">
      <alignment horizontal="right" wrapText="1"/>
    </xf>
    <xf numFmtId="168" fontId="29" fillId="4" borderId="36" xfId="0" applyNumberFormat="1" applyFont="1" applyFill="1" applyBorder="1"/>
    <xf numFmtId="168" fontId="29" fillId="4" borderId="79" xfId="0" applyNumberFormat="1" applyFont="1" applyFill="1" applyBorder="1"/>
    <xf numFmtId="168" fontId="29" fillId="0" borderId="42" xfId="0" applyNumberFormat="1" applyFont="1" applyBorder="1" applyAlignment="1">
      <alignment horizontal="right" wrapText="1"/>
    </xf>
    <xf numFmtId="168" fontId="29" fillId="4" borderId="40" xfId="0" applyNumberFormat="1" applyFont="1" applyFill="1" applyBorder="1"/>
    <xf numFmtId="0" fontId="98" fillId="0" borderId="0" xfId="0" applyFont="1" applyFill="1" applyBorder="1"/>
    <xf numFmtId="0" fontId="101" fillId="0" borderId="0" xfId="0" applyFont="1" applyFill="1" applyBorder="1" applyAlignment="1">
      <alignment vertical="center"/>
    </xf>
    <xf numFmtId="0" fontId="101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02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03" fillId="0" borderId="0" xfId="0" applyFont="1" applyFill="1" applyBorder="1" applyAlignment="1">
      <alignment horizontal="center"/>
    </xf>
    <xf numFmtId="2" fontId="104" fillId="0" borderId="0" xfId="0" applyNumberFormat="1" applyFont="1" applyFill="1" applyBorder="1" applyAlignment="1">
      <alignment horizontal="center"/>
    </xf>
    <xf numFmtId="2" fontId="103" fillId="0" borderId="0" xfId="0" applyNumberFormat="1" applyFont="1" applyFill="1" applyBorder="1" applyAlignment="1">
      <alignment horizontal="center"/>
    </xf>
    <xf numFmtId="0" fontId="105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06" fillId="0" borderId="0" xfId="0" applyFont="1" applyFill="1" applyBorder="1"/>
    <xf numFmtId="0" fontId="106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right"/>
    </xf>
    <xf numFmtId="0" fontId="58" fillId="0" borderId="5" xfId="0" applyFont="1" applyBorder="1" applyAlignment="1">
      <alignment horizontal="center" vertical="center" wrapText="1"/>
    </xf>
    <xf numFmtId="0" fontId="58" fillId="0" borderId="45" xfId="0" applyFont="1" applyBorder="1" applyAlignment="1">
      <alignment horizontal="center" vertical="center" wrapText="1"/>
    </xf>
    <xf numFmtId="0" fontId="58" fillId="0" borderId="46" xfId="0" applyFont="1" applyBorder="1" applyAlignment="1">
      <alignment horizontal="center" vertical="center" wrapText="1"/>
    </xf>
    <xf numFmtId="0" fontId="108" fillId="0" borderId="0" xfId="0" applyFont="1" applyAlignment="1">
      <alignment horizontal="left" vertical="center" wrapText="1"/>
    </xf>
    <xf numFmtId="0" fontId="50" fillId="0" borderId="0" xfId="0" applyFont="1" applyAlignment="1">
      <alignment vertical="center" wrapText="1"/>
    </xf>
    <xf numFmtId="0" fontId="110" fillId="0" borderId="0" xfId="0" applyFont="1" applyAlignment="1">
      <alignment vertical="center" wrapText="1"/>
    </xf>
    <xf numFmtId="0" fontId="111" fillId="0" borderId="0" xfId="0" applyFont="1"/>
    <xf numFmtId="0" fontId="110" fillId="0" borderId="0" xfId="0" applyFont="1" applyAlignment="1">
      <alignment vertical="center"/>
    </xf>
    <xf numFmtId="49" fontId="110" fillId="0" borderId="0" xfId="0" applyNumberFormat="1" applyFont="1" applyAlignment="1">
      <alignment vertical="center"/>
    </xf>
    <xf numFmtId="49" fontId="110" fillId="0" borderId="0" xfId="0" applyNumberFormat="1" applyFont="1"/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45" xfId="0" applyFont="1" applyFill="1" applyBorder="1" applyAlignment="1">
      <alignment horizontal="center" vertical="center" wrapText="1"/>
    </xf>
    <xf numFmtId="0" fontId="30" fillId="0" borderId="46" xfId="0" applyFont="1" applyBorder="1" applyAlignment="1">
      <alignment horizontal="center" vertical="center" wrapText="1"/>
    </xf>
    <xf numFmtId="0" fontId="19" fillId="0" borderId="18" xfId="0" applyFont="1" applyFill="1" applyBorder="1"/>
    <xf numFmtId="3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0" fontId="19" fillId="0" borderId="20" xfId="0" applyFont="1" applyFill="1" applyBorder="1"/>
    <xf numFmtId="3" fontId="19" fillId="0" borderId="47" xfId="0" applyNumberFormat="1" applyFont="1" applyFill="1" applyBorder="1" applyAlignment="1">
      <alignment horizontal="center"/>
    </xf>
    <xf numFmtId="0" fontId="19" fillId="0" borderId="20" xfId="0" applyFont="1" applyBorder="1"/>
    <xf numFmtId="4" fontId="19" fillId="0" borderId="29" xfId="0" applyNumberFormat="1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/>
    </xf>
    <xf numFmtId="3" fontId="19" fillId="0" borderId="47" xfId="0" applyNumberFormat="1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/>
    </xf>
    <xf numFmtId="2" fontId="19" fillId="0" borderId="29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3" fontId="11" fillId="0" borderId="43" xfId="0" applyNumberFormat="1" applyFont="1" applyFill="1" applyBorder="1" applyAlignment="1">
      <alignment horizontal="center"/>
    </xf>
    <xf numFmtId="3" fontId="11" fillId="0" borderId="44" xfId="0" applyNumberFormat="1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168" fontId="19" fillId="0" borderId="47" xfId="0" applyNumberFormat="1" applyFont="1" applyFill="1" applyBorder="1" applyAlignment="1">
      <alignment horizontal="center"/>
    </xf>
    <xf numFmtId="1" fontId="19" fillId="0" borderId="47" xfId="0" applyNumberFormat="1" applyFont="1" applyFill="1" applyBorder="1" applyAlignment="1">
      <alignment horizontal="center"/>
    </xf>
    <xf numFmtId="1" fontId="19" fillId="0" borderId="29" xfId="0" applyNumberFormat="1" applyFont="1" applyFill="1" applyBorder="1" applyAlignment="1">
      <alignment horizontal="center"/>
    </xf>
    <xf numFmtId="168" fontId="19" fillId="0" borderId="47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168" fontId="19" fillId="0" borderId="0" xfId="0" applyNumberFormat="1" applyFont="1" applyFill="1" applyBorder="1" applyAlignment="1">
      <alignment horizontal="center"/>
    </xf>
    <xf numFmtId="171" fontId="69" fillId="0" borderId="52" xfId="2" applyNumberFormat="1" applyFont="1" applyBorder="1" applyAlignment="1">
      <alignment horizontal="center" vertical="center" wrapText="1"/>
    </xf>
    <xf numFmtId="171" fontId="4" fillId="0" borderId="49" xfId="0" applyNumberFormat="1" applyFont="1" applyBorder="1" applyAlignment="1">
      <alignment horizontal="center" vertical="center" wrapText="1"/>
    </xf>
    <xf numFmtId="4" fontId="29" fillId="4" borderId="38" xfId="0" applyNumberFormat="1" applyFont="1" applyFill="1" applyBorder="1"/>
    <xf numFmtId="1" fontId="19" fillId="0" borderId="47" xfId="0" applyNumberFormat="1" applyFont="1" applyFill="1" applyBorder="1" applyAlignment="1">
      <alignment horizontal="center" vertical="center" wrapText="1"/>
    </xf>
    <xf numFmtId="1" fontId="29" fillId="0" borderId="47" xfId="0" applyNumberFormat="1" applyFont="1" applyFill="1" applyBorder="1" applyAlignment="1">
      <alignment horizontal="center"/>
    </xf>
    <xf numFmtId="1" fontId="19" fillId="0" borderId="47" xfId="0" applyNumberFormat="1" applyFont="1" applyBorder="1" applyAlignment="1">
      <alignment horizontal="center" vertical="center" wrapText="1"/>
    </xf>
    <xf numFmtId="0" fontId="112" fillId="3" borderId="0" xfId="0" applyFont="1" applyFill="1"/>
    <xf numFmtId="0" fontId="112" fillId="3" borderId="0" xfId="0" applyFont="1" applyFill="1" applyAlignment="1">
      <alignment horizontal="left"/>
    </xf>
    <xf numFmtId="0" fontId="26" fillId="0" borderId="9" xfId="0" applyFont="1" applyBorder="1" applyAlignment="1">
      <alignment horizontal="centerContinuous"/>
    </xf>
    <xf numFmtId="0" fontId="12" fillId="0" borderId="47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7" fillId="0" borderId="15" xfId="2" applyNumberFormat="1" applyFont="1" applyFill="1" applyBorder="1" applyAlignment="1">
      <alignment horizontal="right"/>
    </xf>
    <xf numFmtId="164" fontId="67" fillId="0" borderId="12" xfId="2" applyNumberFormat="1" applyFont="1" applyFill="1" applyBorder="1" applyAlignment="1">
      <alignment horizontal="right"/>
    </xf>
    <xf numFmtId="164" fontId="67" fillId="0" borderId="28" xfId="2" applyNumberFormat="1" applyFont="1" applyFill="1" applyBorder="1" applyAlignment="1">
      <alignment horizontal="right"/>
    </xf>
    <xf numFmtId="171" fontId="69" fillId="0" borderId="22" xfId="2" applyNumberFormat="1" applyFont="1" applyBorder="1" applyAlignment="1">
      <alignment horizontal="center" vertical="center" wrapText="1"/>
    </xf>
    <xf numFmtId="0" fontId="72" fillId="0" borderId="79" xfId="0" applyFont="1" applyBorder="1" applyAlignment="1">
      <alignment wrapText="1"/>
    </xf>
    <xf numFmtId="3" fontId="29" fillId="0" borderId="3" xfId="0" applyNumberFormat="1" applyFont="1" applyBorder="1"/>
    <xf numFmtId="0" fontId="72" fillId="0" borderId="16" xfId="0" applyFont="1" applyBorder="1" applyAlignment="1">
      <alignment wrapText="1"/>
    </xf>
    <xf numFmtId="3" fontId="29" fillId="0" borderId="57" xfId="0" applyNumberFormat="1" applyFont="1" applyBorder="1" applyAlignment="1">
      <alignment horizontal="right" wrapText="1"/>
    </xf>
    <xf numFmtId="1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9" fillId="0" borderId="47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 applyBorder="1" applyAlignment="1">
      <alignment horizontal="center"/>
    </xf>
    <xf numFmtId="177" fontId="19" fillId="0" borderId="0" xfId="0" applyNumberFormat="1" applyFont="1" applyFill="1" applyBorder="1" applyAlignment="1">
      <alignment horizontal="center" vertical="center" wrapText="1"/>
    </xf>
    <xf numFmtId="171" fontId="30" fillId="0" borderId="52" xfId="0" applyNumberFormat="1" applyFont="1" applyFill="1" applyBorder="1" applyAlignment="1">
      <alignment horizontal="center" vertical="center" wrapText="1"/>
    </xf>
    <xf numFmtId="3" fontId="19" fillId="0" borderId="47" xfId="1" applyNumberFormat="1" applyFont="1" applyFill="1" applyBorder="1" applyAlignment="1">
      <alignment horizontal="center" vertical="center"/>
    </xf>
    <xf numFmtId="0" fontId="19" fillId="0" borderId="22" xfId="0" applyFont="1" applyFill="1" applyBorder="1"/>
    <xf numFmtId="0" fontId="11" fillId="0" borderId="26" xfId="0" applyFont="1" applyFill="1" applyBorder="1" applyAlignment="1">
      <alignment horizontal="left"/>
    </xf>
    <xf numFmtId="4" fontId="11" fillId="0" borderId="39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1" fontId="19" fillId="0" borderId="7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3" fontId="11" fillId="0" borderId="44" xfId="0" applyNumberFormat="1" applyFont="1" applyFill="1" applyBorder="1" applyAlignment="1">
      <alignment horizontal="center" vertical="center" wrapText="1"/>
    </xf>
    <xf numFmtId="14" fontId="13" fillId="0" borderId="48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2" fillId="0" borderId="47" xfId="44" applyBorder="1"/>
    <xf numFmtId="0" fontId="2" fillId="0" borderId="18" xfId="44" applyBorder="1"/>
    <xf numFmtId="0" fontId="2" fillId="0" borderId="1" xfId="44" applyBorder="1"/>
    <xf numFmtId="0" fontId="2" fillId="0" borderId="7" xfId="44" applyBorder="1"/>
    <xf numFmtId="0" fontId="2" fillId="0" borderId="20" xfId="44" applyBorder="1"/>
    <xf numFmtId="0" fontId="2" fillId="0" borderId="29" xfId="44" applyBorder="1"/>
    <xf numFmtId="2" fontId="14" fillId="38" borderId="12" xfId="0" applyNumberFormat="1" applyFont="1" applyFill="1" applyBorder="1" applyAlignment="1">
      <alignment horizontal="center"/>
    </xf>
    <xf numFmtId="2" fontId="14" fillId="38" borderId="47" xfId="0" applyNumberFormat="1" applyFont="1" applyFill="1" applyBorder="1" applyAlignment="1">
      <alignment horizontal="center"/>
    </xf>
    <xf numFmtId="2" fontId="22" fillId="38" borderId="47" xfId="0" applyNumberFormat="1" applyFont="1" applyFill="1" applyBorder="1" applyAlignment="1">
      <alignment horizontal="center"/>
    </xf>
    <xf numFmtId="49" fontId="14" fillId="38" borderId="47" xfId="0" applyNumberFormat="1" applyFont="1" applyFill="1" applyBorder="1" applyAlignment="1">
      <alignment horizontal="center"/>
    </xf>
    <xf numFmtId="2" fontId="14" fillId="38" borderId="49" xfId="0" applyNumberFormat="1" applyFont="1" applyFill="1" applyBorder="1" applyAlignment="1">
      <alignment horizontal="center"/>
    </xf>
    <xf numFmtId="2" fontId="14" fillId="38" borderId="52" xfId="0" applyNumberFormat="1" applyFont="1" applyFill="1" applyBorder="1" applyAlignment="1">
      <alignment horizontal="center"/>
    </xf>
    <xf numFmtId="3" fontId="11" fillId="0" borderId="44" xfId="0" applyNumberFormat="1" applyFont="1" applyFill="1" applyBorder="1" applyAlignment="1">
      <alignment horizontal="centerContinuous" vertical="center"/>
    </xf>
    <xf numFmtId="2" fontId="11" fillId="0" borderId="39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 vertical="center" wrapText="1"/>
    </xf>
    <xf numFmtId="1" fontId="19" fillId="0" borderId="47" xfId="0" applyNumberFormat="1" applyFont="1" applyBorder="1" applyAlignment="1">
      <alignment horizontal="center"/>
    </xf>
    <xf numFmtId="0" fontId="135" fillId="0" borderId="0" xfId="0" applyFont="1" applyBorder="1"/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89" xfId="0" applyBorder="1" applyAlignment="1">
      <alignment horizontal="center"/>
    </xf>
    <xf numFmtId="0" fontId="0" fillId="0" borderId="0" xfId="0" applyBorder="1" applyAlignment="1">
      <alignment horizontal="center"/>
    </xf>
    <xf numFmtId="0" fontId="136" fillId="0" borderId="0" xfId="0" applyFont="1"/>
    <xf numFmtId="0" fontId="30" fillId="0" borderId="0" xfId="0" applyFont="1" applyBorder="1" applyAlignment="1"/>
    <xf numFmtId="0" fontId="29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3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137" fillId="4" borderId="89" xfId="0" applyFont="1" applyFill="1" applyBorder="1" applyAlignment="1">
      <alignment horizontal="center"/>
    </xf>
    <xf numFmtId="180" fontId="50" fillId="4" borderId="47" xfId="0" applyNumberFormat="1" applyFont="1" applyFill="1" applyBorder="1" applyAlignment="1">
      <alignment horizontal="center"/>
    </xf>
    <xf numFmtId="180" fontId="50" fillId="4" borderId="48" xfId="0" applyNumberFormat="1" applyFont="1" applyFill="1" applyBorder="1" applyAlignment="1">
      <alignment horizontal="center"/>
    </xf>
    <xf numFmtId="0" fontId="108" fillId="0" borderId="0" xfId="0" applyFont="1" applyBorder="1" applyAlignment="1">
      <alignment horizontal="left"/>
    </xf>
    <xf numFmtId="0" fontId="29" fillId="0" borderId="54" xfId="0" applyFont="1" applyBorder="1" applyAlignment="1">
      <alignment horizontal="center" vertical="center"/>
    </xf>
    <xf numFmtId="180" fontId="0" fillId="0" borderId="11" xfId="0" applyNumberFormat="1" applyBorder="1"/>
    <xf numFmtId="180" fontId="0" fillId="0" borderId="53" xfId="0" applyNumberFormat="1" applyBorder="1"/>
    <xf numFmtId="180" fontId="0" fillId="0" borderId="0" xfId="0" applyNumberFormat="1" applyBorder="1"/>
    <xf numFmtId="180" fontId="0" fillId="0" borderId="11" xfId="0" applyNumberFormat="1" applyBorder="1" applyAlignment="1">
      <alignment horizontal="right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0" fontId="29" fillId="0" borderId="11" xfId="0" applyFont="1" applyBorder="1" applyAlignment="1">
      <alignment horizontal="left"/>
    </xf>
    <xf numFmtId="3" fontId="50" fillId="4" borderId="47" xfId="0" applyNumberFormat="1" applyFont="1" applyFill="1" applyBorder="1"/>
    <xf numFmtId="3" fontId="50" fillId="4" borderId="48" xfId="0" applyNumberFormat="1" applyFont="1" applyFill="1" applyBorder="1"/>
    <xf numFmtId="180" fontId="50" fillId="4" borderId="47" xfId="0" applyNumberFormat="1" applyFont="1" applyFill="1" applyBorder="1"/>
    <xf numFmtId="180" fontId="50" fillId="4" borderId="48" xfId="0" applyNumberFormat="1" applyFont="1" applyFill="1" applyBorder="1"/>
    <xf numFmtId="180" fontId="50" fillId="0" borderId="0" xfId="0" applyNumberFormat="1" applyFont="1" applyFill="1" applyBorder="1"/>
    <xf numFmtId="0" fontId="19" fillId="0" borderId="0" xfId="0" applyFont="1"/>
    <xf numFmtId="180" fontId="0" fillId="0" borderId="53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64" fontId="19" fillId="0" borderId="0" xfId="0" applyNumberFormat="1" applyFont="1"/>
    <xf numFmtId="0" fontId="108" fillId="0" borderId="32" xfId="0" applyFont="1" applyBorder="1" applyAlignment="1">
      <alignment horizontal="left"/>
    </xf>
    <xf numFmtId="0" fontId="108" fillId="0" borderId="33" xfId="0" applyFont="1" applyBorder="1" applyAlignment="1">
      <alignment horizontal="center"/>
    </xf>
    <xf numFmtId="0" fontId="108" fillId="0" borderId="33" xfId="0" applyFont="1" applyBorder="1" applyAlignment="1">
      <alignment horizontal="left"/>
    </xf>
    <xf numFmtId="0" fontId="136" fillId="0" borderId="33" xfId="0" applyFont="1" applyBorder="1"/>
    <xf numFmtId="0" fontId="108" fillId="0" borderId="9" xfId="0" applyFont="1" applyBorder="1" applyAlignment="1">
      <alignment horizontal="center"/>
    </xf>
    <xf numFmtId="0" fontId="108" fillId="0" borderId="34" xfId="0" applyFont="1" applyBorder="1" applyAlignment="1">
      <alignment horizontal="center"/>
    </xf>
    <xf numFmtId="0" fontId="108" fillId="0" borderId="65" xfId="0" applyFont="1" applyBorder="1" applyAlignment="1">
      <alignment horizontal="center"/>
    </xf>
    <xf numFmtId="0" fontId="29" fillId="0" borderId="25" xfId="0" applyFont="1" applyBorder="1" applyAlignment="1">
      <alignment horizontal="center" vertical="center"/>
    </xf>
    <xf numFmtId="0" fontId="29" fillId="0" borderId="59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3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34" xfId="0" applyBorder="1"/>
    <xf numFmtId="0" fontId="136" fillId="0" borderId="0" xfId="0" applyFont="1" applyBorder="1"/>
    <xf numFmtId="0" fontId="30" fillId="0" borderId="65" xfId="0" applyFont="1" applyBorder="1" applyAlignment="1">
      <alignment horizontal="center"/>
    </xf>
    <xf numFmtId="0" fontId="29" fillId="0" borderId="10" xfId="0" applyFont="1" applyBorder="1"/>
    <xf numFmtId="180" fontId="3" fillId="0" borderId="11" xfId="0" applyNumberFormat="1" applyFont="1" applyBorder="1" applyAlignment="1"/>
    <xf numFmtId="180" fontId="3" fillId="0" borderId="65" xfId="0" applyNumberFormat="1" applyFont="1" applyBorder="1" applyAlignment="1"/>
    <xf numFmtId="180" fontId="3" fillId="0" borderId="50" xfId="0" applyNumberFormat="1" applyFont="1" applyFill="1" applyBorder="1" applyAlignment="1"/>
    <xf numFmtId="180" fontId="3" fillId="0" borderId="53" xfId="0" applyNumberFormat="1" applyFont="1" applyFill="1" applyBorder="1" applyAlignment="1"/>
    <xf numFmtId="180" fontId="3" fillId="0" borderId="37" xfId="0" applyNumberFormat="1" applyFont="1" applyFill="1" applyBorder="1" applyAlignment="1"/>
    <xf numFmtId="180" fontId="3" fillId="0" borderId="53" xfId="0" applyNumberFormat="1" applyFont="1" applyBorder="1" applyAlignment="1"/>
    <xf numFmtId="180" fontId="3" fillId="0" borderId="0" xfId="0" applyNumberFormat="1" applyFont="1" applyFill="1" applyBorder="1" applyAlignment="1"/>
    <xf numFmtId="0" fontId="29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left"/>
    </xf>
    <xf numFmtId="0" fontId="29" fillId="0" borderId="34" xfId="0" applyFont="1" applyBorder="1" applyAlignment="1">
      <alignment horizontal="center"/>
    </xf>
    <xf numFmtId="0" fontId="50" fillId="4" borderId="101" xfId="0" applyFont="1" applyFill="1" applyBorder="1" applyAlignment="1">
      <alignment horizontal="left"/>
    </xf>
    <xf numFmtId="180" fontId="50" fillId="4" borderId="47" xfId="0" applyNumberFormat="1" applyFont="1" applyFill="1" applyBorder="1" applyAlignment="1"/>
    <xf numFmtId="180" fontId="50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5" xfId="0" applyFont="1" applyBorder="1" applyAlignment="1"/>
    <xf numFmtId="0" fontId="0" fillId="0" borderId="10" xfId="0" applyBorder="1"/>
    <xf numFmtId="180" fontId="3" fillId="0" borderId="37" xfId="0" applyNumberFormat="1" applyFont="1" applyBorder="1" applyAlignment="1"/>
    <xf numFmtId="0" fontId="50" fillId="0" borderId="34" xfId="0" applyFont="1" applyFill="1" applyBorder="1"/>
    <xf numFmtId="180" fontId="50" fillId="0" borderId="0" xfId="0" applyNumberFormat="1" applyFont="1" applyFill="1" applyBorder="1" applyAlignment="1"/>
    <xf numFmtId="180" fontId="50" fillId="0" borderId="65" xfId="0" applyNumberFormat="1" applyFont="1" applyFill="1" applyBorder="1" applyAlignment="1"/>
    <xf numFmtId="0" fontId="3" fillId="0" borderId="21" xfId="0" applyFont="1" applyBorder="1" applyAlignment="1"/>
    <xf numFmtId="0" fontId="3" fillId="0" borderId="47" xfId="0" applyFont="1" applyBorder="1" applyAlignment="1"/>
    <xf numFmtId="0" fontId="3" fillId="0" borderId="59" xfId="0" applyFont="1" applyBorder="1" applyAlignment="1"/>
    <xf numFmtId="0" fontId="50" fillId="0" borderId="0" xfId="0" applyFont="1" applyBorder="1" applyAlignment="1"/>
    <xf numFmtId="0" fontId="50" fillId="0" borderId="65" xfId="0" applyFont="1" applyBorder="1" applyAlignment="1"/>
    <xf numFmtId="180" fontId="3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3" fillId="0" borderId="53" xfId="0" applyNumberFormat="1" applyFont="1" applyBorder="1" applyAlignment="1">
      <alignment horizontal="right"/>
    </xf>
    <xf numFmtId="180" fontId="3" fillId="0" borderId="37" xfId="0" applyNumberFormat="1" applyFont="1" applyBorder="1" applyAlignment="1">
      <alignment horizontal="right"/>
    </xf>
    <xf numFmtId="180" fontId="50" fillId="4" borderId="47" xfId="0" applyNumberFormat="1" applyFont="1" applyFill="1" applyBorder="1" applyAlignment="1">
      <alignment horizontal="right"/>
    </xf>
    <xf numFmtId="180" fontId="50" fillId="4" borderId="29" xfId="0" applyNumberFormat="1" applyFont="1" applyFill="1" applyBorder="1" applyAlignment="1">
      <alignment horizontal="right"/>
    </xf>
    <xf numFmtId="0" fontId="136" fillId="0" borderId="34" xfId="0" applyFont="1" applyBorder="1"/>
    <xf numFmtId="0" fontId="136" fillId="0" borderId="65" xfId="0" applyFont="1" applyBorder="1"/>
    <xf numFmtId="0" fontId="138" fillId="0" borderId="34" xfId="0" applyFont="1" applyBorder="1"/>
    <xf numFmtId="0" fontId="138" fillId="0" borderId="0" xfId="0" applyFont="1" applyBorder="1"/>
    <xf numFmtId="0" fontId="139" fillId="0" borderId="0" xfId="0" applyFont="1" applyBorder="1"/>
    <xf numFmtId="0" fontId="138" fillId="0" borderId="65" xfId="0" applyFont="1" applyBorder="1"/>
    <xf numFmtId="0" fontId="138" fillId="0" borderId="32" xfId="0" applyFont="1" applyBorder="1"/>
    <xf numFmtId="164" fontId="138" fillId="0" borderId="33" xfId="0" applyNumberFormat="1" applyFont="1" applyBorder="1"/>
    <xf numFmtId="164" fontId="138" fillId="0" borderId="9" xfId="0" applyNumberFormat="1" applyFont="1" applyBorder="1"/>
    <xf numFmtId="164" fontId="138" fillId="0" borderId="0" xfId="0" applyNumberFormat="1" applyFont="1" applyBorder="1"/>
    <xf numFmtId="164" fontId="138" fillId="0" borderId="65" xfId="0" applyNumberFormat="1" applyFont="1" applyBorder="1"/>
    <xf numFmtId="0" fontId="138" fillId="0" borderId="51" xfId="0" applyFont="1" applyBorder="1"/>
    <xf numFmtId="164" fontId="138" fillId="0" borderId="41" xfId="0" applyNumberFormat="1" applyFont="1" applyBorder="1"/>
    <xf numFmtId="164" fontId="138" fillId="0" borderId="42" xfId="0" applyNumberFormat="1" applyFont="1" applyBorder="1"/>
    <xf numFmtId="0" fontId="50" fillId="4" borderId="89" xfId="0" applyFont="1" applyFill="1" applyBorder="1" applyAlignment="1">
      <alignment horizontal="left"/>
    </xf>
    <xf numFmtId="0" fontId="0" fillId="0" borderId="11" xfId="0" applyBorder="1"/>
    <xf numFmtId="0" fontId="50" fillId="0" borderId="0" xfId="0" applyFont="1" applyFill="1" applyBorder="1"/>
    <xf numFmtId="0" fontId="138" fillId="0" borderId="0" xfId="0" applyFont="1"/>
    <xf numFmtId="0" fontId="139" fillId="0" borderId="0" xfId="0" applyFont="1"/>
    <xf numFmtId="0" fontId="12" fillId="0" borderId="20" xfId="0" applyFont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164" fontId="67" fillId="0" borderId="26" xfId="2" applyNumberFormat="1" applyFont="1" applyFill="1" applyBorder="1" applyAlignment="1">
      <alignment horizontal="right"/>
    </xf>
    <xf numFmtId="164" fontId="67" fillId="0" borderId="44" xfId="2" applyNumberFormat="1" applyFont="1" applyFill="1" applyBorder="1" applyAlignment="1">
      <alignment horizontal="right"/>
    </xf>
    <xf numFmtId="164" fontId="67" fillId="0" borderId="39" xfId="2" applyNumberFormat="1" applyFont="1" applyFill="1" applyBorder="1" applyAlignment="1">
      <alignment horizontal="right"/>
    </xf>
    <xf numFmtId="0" fontId="12" fillId="0" borderId="52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171" fontId="69" fillId="0" borderId="23" xfId="2" applyNumberFormat="1" applyFont="1" applyBorder="1" applyAlignment="1">
      <alignment horizontal="center" vertical="center" wrapText="1"/>
    </xf>
    <xf numFmtId="2" fontId="43" fillId="0" borderId="53" xfId="2" applyNumberFormat="1" applyFont="1" applyBorder="1" applyAlignment="1">
      <alignment horizontal="center"/>
    </xf>
    <xf numFmtId="3" fontId="67" fillId="0" borderId="53" xfId="2" applyNumberFormat="1" applyFont="1" applyBorder="1"/>
    <xf numFmtId="3" fontId="67" fillId="0" borderId="44" xfId="2" applyNumberFormat="1" applyFont="1" applyFill="1" applyBorder="1"/>
    <xf numFmtId="164" fontId="67" fillId="0" borderId="0" xfId="2" applyNumberFormat="1" applyFont="1" applyFill="1" applyBorder="1" applyAlignment="1">
      <alignment horizontal="right"/>
    </xf>
    <xf numFmtId="164" fontId="68" fillId="0" borderId="50" xfId="2" applyNumberFormat="1" applyFont="1" applyFill="1" applyBorder="1" applyAlignment="1">
      <alignment horizontal="right"/>
    </xf>
    <xf numFmtId="0" fontId="12" fillId="0" borderId="47" xfId="0" applyFont="1" applyFill="1" applyBorder="1" applyAlignment="1">
      <alignment horizontal="centerContinuous" vertical="center" wrapText="1"/>
    </xf>
    <xf numFmtId="0" fontId="12" fillId="0" borderId="47" xfId="0" applyFont="1" applyFill="1" applyBorder="1" applyAlignment="1">
      <alignment horizontal="right" vertical="center" wrapText="1"/>
    </xf>
    <xf numFmtId="0" fontId="12" fillId="0" borderId="18" xfId="0" applyFont="1" applyFill="1" applyBorder="1" applyAlignment="1">
      <alignment horizontal="centerContinuous" vertical="center"/>
    </xf>
    <xf numFmtId="0" fontId="12" fillId="0" borderId="7" xfId="0" applyFont="1" applyFill="1" applyBorder="1" applyAlignment="1">
      <alignment horizontal="centerContinuous" vertical="center" wrapText="1"/>
    </xf>
    <xf numFmtId="0" fontId="12" fillId="0" borderId="29" xfId="0" applyFont="1" applyFill="1" applyBorder="1" applyAlignment="1">
      <alignment horizontal="left" vertical="center" wrapText="1"/>
    </xf>
    <xf numFmtId="14" fontId="12" fillId="0" borderId="52" xfId="0" applyNumberFormat="1" applyFont="1" applyBorder="1" applyAlignment="1">
      <alignment horizontal="center" vertical="center" wrapText="1"/>
    </xf>
    <xf numFmtId="0" fontId="44" fillId="0" borderId="47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left" vertical="center" wrapText="1"/>
    </xf>
    <xf numFmtId="0" fontId="44" fillId="0" borderId="29" xfId="0" applyFont="1" applyFill="1" applyBorder="1" applyAlignment="1">
      <alignment horizontal="center" vertical="center" wrapText="1"/>
    </xf>
    <xf numFmtId="0" fontId="44" fillId="0" borderId="52" xfId="0" applyFont="1" applyFill="1" applyBorder="1" applyAlignment="1">
      <alignment horizontal="center" vertical="center" wrapText="1"/>
    </xf>
    <xf numFmtId="14" fontId="44" fillId="0" borderId="30" xfId="0" applyNumberFormat="1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right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47" xfId="0" applyFont="1" applyFill="1" applyBorder="1" applyAlignment="1">
      <alignment horizontal="centerContinuous" vertical="center" wrapText="1"/>
    </xf>
    <xf numFmtId="0" fontId="45" fillId="0" borderId="18" xfId="0" applyFont="1" applyBorder="1"/>
    <xf numFmtId="0" fontId="44" fillId="0" borderId="1" xfId="0" applyFont="1" applyFill="1" applyBorder="1" applyAlignment="1">
      <alignment horizontal="left" vertical="center"/>
    </xf>
    <xf numFmtId="0" fontId="45" fillId="0" borderId="1" xfId="0" applyFont="1" applyBorder="1"/>
    <xf numFmtId="0" fontId="44" fillId="0" borderId="7" xfId="0" applyFont="1" applyFill="1" applyBorder="1" applyAlignment="1">
      <alignment horizontal="centerContinuous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" fillId="0" borderId="47" xfId="0" applyFont="1" applyBorder="1" applyAlignment="1">
      <alignment horizontal="centerContinuous" vertical="center"/>
    </xf>
    <xf numFmtId="0" fontId="4" fillId="2" borderId="47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4" fillId="0" borderId="31" xfId="0" applyFont="1" applyBorder="1"/>
    <xf numFmtId="0" fontId="14" fillId="0" borderId="90" xfId="0" applyFont="1" applyBorder="1"/>
    <xf numFmtId="0" fontId="14" fillId="0" borderId="101" xfId="0" applyFont="1" applyBorder="1"/>
    <xf numFmtId="0" fontId="14" fillId="0" borderId="102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7" fillId="0" borderId="90" xfId="0" applyFont="1" applyBorder="1"/>
    <xf numFmtId="0" fontId="14" fillId="0" borderId="34" xfId="0" applyFont="1" applyBorder="1"/>
    <xf numFmtId="0" fontId="27" fillId="0" borderId="18" xfId="0" applyFont="1" applyBorder="1"/>
    <xf numFmtId="0" fontId="14" fillId="0" borderId="5" xfId="0" applyFont="1" applyBorder="1"/>
    <xf numFmtId="0" fontId="27" fillId="0" borderId="101" xfId="0" applyFont="1" applyBorder="1"/>
    <xf numFmtId="0" fontId="14" fillId="0" borderId="103" xfId="0" applyFont="1" applyBorder="1"/>
    <xf numFmtId="0" fontId="14" fillId="0" borderId="51" xfId="0" applyFont="1" applyBorder="1"/>
    <xf numFmtId="2" fontId="71" fillId="0" borderId="56" xfId="0" applyNumberFormat="1" applyFont="1" applyBorder="1" applyAlignment="1">
      <alignment horizontal="center"/>
    </xf>
    <xf numFmtId="3" fontId="71" fillId="0" borderId="56" xfId="0" applyNumberFormat="1" applyFont="1" applyBorder="1" applyAlignment="1">
      <alignment horizontal="center"/>
    </xf>
    <xf numFmtId="3" fontId="71" fillId="4" borderId="56" xfId="0" applyNumberFormat="1" applyFont="1" applyFill="1" applyBorder="1" applyAlignment="1">
      <alignment horizontal="center"/>
    </xf>
    <xf numFmtId="164" fontId="71" fillId="0" borderId="56" xfId="0" applyNumberFormat="1" applyFont="1" applyBorder="1" applyAlignment="1">
      <alignment horizontal="center"/>
    </xf>
    <xf numFmtId="164" fontId="71" fillId="0" borderId="27" xfId="0" applyNumberFormat="1" applyFont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3" fontId="29" fillId="0" borderId="12" xfId="0" applyNumberFormat="1" applyFont="1" applyBorder="1" applyAlignment="1">
      <alignment horizontal="center"/>
    </xf>
    <xf numFmtId="3" fontId="29" fillId="4" borderId="12" xfId="0" applyNumberFormat="1" applyFont="1" applyFill="1" applyBorder="1" applyAlignment="1">
      <alignment horizontal="center"/>
    </xf>
    <xf numFmtId="164" fontId="29" fillId="0" borderId="54" xfId="0" applyNumberFormat="1" applyFont="1" applyBorder="1" applyAlignment="1">
      <alignment horizontal="center"/>
    </xf>
    <xf numFmtId="164" fontId="29" fillId="0" borderId="14" xfId="0" applyNumberFormat="1" applyFont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29" fillId="0" borderId="28" xfId="0" applyNumberFormat="1" applyFont="1" applyBorder="1" applyAlignment="1">
      <alignment horizontal="center"/>
    </xf>
    <xf numFmtId="2" fontId="29" fillId="0" borderId="47" xfId="0" applyNumberFormat="1" applyFont="1" applyBorder="1" applyAlignment="1">
      <alignment horizontal="center"/>
    </xf>
    <xf numFmtId="3" fontId="29" fillId="0" borderId="47" xfId="0" applyNumberFormat="1" applyFont="1" applyBorder="1" applyAlignment="1">
      <alignment horizontal="center"/>
    </xf>
    <xf numFmtId="3" fontId="29" fillId="4" borderId="47" xfId="0" applyNumberFormat="1" applyFont="1" applyFill="1" applyBorder="1" applyAlignment="1">
      <alignment horizontal="center"/>
    </xf>
    <xf numFmtId="164" fontId="29" fillId="0" borderId="48" xfId="0" applyNumberFormat="1" applyFont="1" applyBorder="1" applyAlignment="1">
      <alignment horizontal="center"/>
    </xf>
    <xf numFmtId="164" fontId="29" fillId="0" borderId="20" xfId="0" applyNumberFormat="1" applyFont="1" applyBorder="1" applyAlignment="1">
      <alignment horizontal="center"/>
    </xf>
    <xf numFmtId="164" fontId="29" fillId="0" borderId="47" xfId="0" applyNumberFormat="1" applyFont="1" applyBorder="1" applyAlignment="1">
      <alignment horizontal="center"/>
    </xf>
    <xf numFmtId="164" fontId="29" fillId="0" borderId="29" xfId="0" applyNumberFormat="1" applyFont="1" applyBorder="1" applyAlignment="1">
      <alignment horizontal="center"/>
    </xf>
    <xf numFmtId="2" fontId="29" fillId="0" borderId="52" xfId="0" applyNumberFormat="1" applyFont="1" applyBorder="1" applyAlignment="1">
      <alignment horizontal="center"/>
    </xf>
    <xf numFmtId="3" fontId="29" fillId="0" borderId="52" xfId="0" applyNumberFormat="1" applyFont="1" applyBorder="1" applyAlignment="1">
      <alignment horizontal="center"/>
    </xf>
    <xf numFmtId="3" fontId="29" fillId="4" borderId="52" xfId="0" applyNumberFormat="1" applyFont="1" applyFill="1" applyBorder="1" applyAlignment="1">
      <alignment horizontal="center"/>
    </xf>
    <xf numFmtId="164" fontId="29" fillId="0" borderId="61" xfId="0" applyNumberFormat="1" applyFont="1" applyBorder="1" applyAlignment="1">
      <alignment horizontal="center"/>
    </xf>
    <xf numFmtId="164" fontId="29" fillId="0" borderId="22" xfId="0" applyNumberFormat="1" applyFont="1" applyBorder="1" applyAlignment="1">
      <alignment horizontal="center"/>
    </xf>
    <xf numFmtId="164" fontId="29" fillId="0" borderId="52" xfId="0" applyNumberFormat="1" applyFont="1" applyBorder="1" applyAlignment="1">
      <alignment horizontal="center"/>
    </xf>
    <xf numFmtId="164" fontId="29" fillId="0" borderId="30" xfId="0" applyNumberFormat="1" applyFont="1" applyBorder="1" applyAlignment="1">
      <alignment horizontal="center"/>
    </xf>
    <xf numFmtId="0" fontId="48" fillId="0" borderId="11" xfId="0" applyFont="1" applyBorder="1"/>
    <xf numFmtId="0" fontId="29" fillId="0" borderId="0" xfId="0" applyFont="1" applyBorder="1"/>
    <xf numFmtId="0" fontId="29" fillId="4" borderId="0" xfId="0" applyFont="1" applyFill="1" applyBorder="1"/>
    <xf numFmtId="164" fontId="29" fillId="0" borderId="0" xfId="0" applyNumberFormat="1" applyFont="1" applyBorder="1"/>
    <xf numFmtId="0" fontId="30" fillId="0" borderId="0" xfId="0" applyFont="1" applyBorder="1"/>
    <xf numFmtId="0" fontId="29" fillId="0" borderId="65" xfId="0" applyFont="1" applyBorder="1"/>
    <xf numFmtId="2" fontId="29" fillId="0" borderId="47" xfId="0" quotePrefix="1" applyNumberFormat="1" applyFont="1" applyBorder="1" applyAlignment="1">
      <alignment horizontal="center"/>
    </xf>
    <xf numFmtId="0" fontId="89" fillId="0" borderId="0" xfId="0" applyFont="1"/>
    <xf numFmtId="0" fontId="108" fillId="0" borderId="0" xfId="0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89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2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0" fontId="29" fillId="0" borderId="53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29" fillId="0" borderId="20" xfId="0" applyFont="1" applyFill="1" applyBorder="1"/>
    <xf numFmtId="2" fontId="29" fillId="0" borderId="30" xfId="0" applyNumberFormat="1" applyFont="1" applyFill="1" applyBorder="1" applyAlignment="1">
      <alignment horizontal="center"/>
    </xf>
    <xf numFmtId="0" fontId="141" fillId="0" borderId="0" xfId="0" applyFont="1" applyBorder="1" applyAlignment="1">
      <alignment horizontal="left"/>
    </xf>
    <xf numFmtId="1" fontId="29" fillId="0" borderId="1" xfId="0" applyNumberFormat="1" applyFont="1" applyFill="1" applyBorder="1" applyAlignment="1">
      <alignment horizontal="center"/>
    </xf>
    <xf numFmtId="1" fontId="11" fillId="0" borderId="43" xfId="0" applyNumberFormat="1" applyFont="1" applyFill="1" applyBorder="1" applyAlignment="1">
      <alignment horizontal="center"/>
    </xf>
    <xf numFmtId="0" fontId="11" fillId="0" borderId="44" xfId="0" applyFont="1" applyFill="1" applyBorder="1" applyAlignment="1">
      <alignment horizontal="center"/>
    </xf>
    <xf numFmtId="2" fontId="19" fillId="0" borderId="47" xfId="0" applyNumberFormat="1" applyFont="1" applyFill="1" applyBorder="1" applyAlignment="1">
      <alignment horizontal="center"/>
    </xf>
    <xf numFmtId="3" fontId="19" fillId="0" borderId="47" xfId="1" applyNumberFormat="1" applyFont="1" applyFill="1" applyBorder="1" applyAlignment="1">
      <alignment horizontal="center"/>
    </xf>
    <xf numFmtId="2" fontId="19" fillId="0" borderId="52" xfId="0" applyNumberFormat="1" applyFont="1" applyFill="1" applyBorder="1" applyAlignment="1">
      <alignment horizontal="center"/>
    </xf>
    <xf numFmtId="0" fontId="19" fillId="0" borderId="18" xfId="0" applyFont="1" applyBorder="1"/>
    <xf numFmtId="1" fontId="29" fillId="0" borderId="47" xfId="0" applyNumberFormat="1" applyFont="1" applyFill="1" applyBorder="1" applyAlignment="1">
      <alignment horizontal="center" vertical="center"/>
    </xf>
    <xf numFmtId="1" fontId="29" fillId="0" borderId="52" xfId="0" applyNumberFormat="1" applyFont="1" applyFill="1" applyBorder="1" applyAlignment="1">
      <alignment horizontal="center"/>
    </xf>
    <xf numFmtId="0" fontId="82" fillId="0" borderId="0" xfId="0" applyFont="1"/>
    <xf numFmtId="3" fontId="29" fillId="0" borderId="47" xfId="0" applyNumberFormat="1" applyFont="1" applyFill="1" applyBorder="1" applyAlignment="1">
      <alignment horizontal="center"/>
    </xf>
    <xf numFmtId="168" fontId="29" fillId="0" borderId="47" xfId="0" applyNumberFormat="1" applyFont="1" applyFill="1" applyBorder="1" applyAlignment="1">
      <alignment horizontal="center"/>
    </xf>
    <xf numFmtId="0" fontId="19" fillId="0" borderId="18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59" fillId="0" borderId="0" xfId="0" applyFont="1"/>
    <xf numFmtId="0" fontId="3" fillId="0" borderId="0" xfId="54" applyFont="1"/>
    <xf numFmtId="0" fontId="3" fillId="0" borderId="0" xfId="54"/>
    <xf numFmtId="0" fontId="156" fillId="0" borderId="32" xfId="54" applyFont="1" applyBorder="1" applyAlignment="1">
      <alignment horizontal="center" vertical="center"/>
    </xf>
    <xf numFmtId="0" fontId="27" fillId="0" borderId="18" xfId="54" applyFont="1" applyBorder="1" applyAlignment="1">
      <alignment horizontal="centerContinuous" vertical="center"/>
    </xf>
    <xf numFmtId="0" fontId="27" fillId="0" borderId="1" xfId="54" applyFont="1" applyBorder="1" applyAlignment="1">
      <alignment horizontal="centerContinuous" vertical="center"/>
    </xf>
    <xf numFmtId="0" fontId="27" fillId="4" borderId="58" xfId="54" applyFont="1" applyFill="1" applyBorder="1" applyAlignment="1">
      <alignment horizontal="center" vertical="center" wrapText="1"/>
    </xf>
    <xf numFmtId="0" fontId="27" fillId="0" borderId="7" xfId="54" applyFont="1" applyBorder="1" applyAlignment="1">
      <alignment horizontal="centerContinuous" vertical="center" wrapText="1"/>
    </xf>
    <xf numFmtId="0" fontId="38" fillId="0" borderId="90" xfId="54" applyFont="1" applyBorder="1" applyAlignment="1">
      <alignment horizontal="center" vertical="center"/>
    </xf>
    <xf numFmtId="0" fontId="4" fillId="4" borderId="61" xfId="54" applyFont="1" applyFill="1" applyBorder="1" applyAlignment="1">
      <alignment horizontal="center" vertical="center" wrapText="1"/>
    </xf>
    <xf numFmtId="0" fontId="4" fillId="0" borderId="52" xfId="54" applyFont="1" applyFill="1" applyBorder="1" applyAlignment="1">
      <alignment horizontal="center" vertical="center" wrapText="1"/>
    </xf>
    <xf numFmtId="0" fontId="4" fillId="0" borderId="30" xfId="54" applyFont="1" applyFill="1" applyBorder="1" applyAlignment="1">
      <alignment horizontal="center" vertical="center" wrapText="1"/>
    </xf>
    <xf numFmtId="49" fontId="12" fillId="0" borderId="32" xfId="54" applyNumberFormat="1" applyFont="1" applyBorder="1" applyAlignment="1">
      <alignment horizontal="centerContinuous" vertical="center"/>
    </xf>
    <xf numFmtId="49" fontId="157" fillId="0" borderId="0" xfId="54" applyNumberFormat="1" applyFont="1" applyBorder="1" applyAlignment="1">
      <alignment horizontal="centerContinuous" vertical="center" wrapText="1"/>
    </xf>
    <xf numFmtId="49" fontId="157" fillId="0" borderId="11" xfId="54" applyNumberFormat="1" applyFont="1" applyFill="1" applyBorder="1" applyAlignment="1">
      <alignment horizontal="centerContinuous" vertical="center" wrapText="1"/>
    </xf>
    <xf numFmtId="49" fontId="157" fillId="0" borderId="37" xfId="54" applyNumberFormat="1" applyFont="1" applyFill="1" applyBorder="1" applyAlignment="1">
      <alignment horizontal="centerContinuous" vertical="center" wrapText="1"/>
    </xf>
    <xf numFmtId="0" fontId="12" fillId="0" borderId="104" xfId="54" applyFont="1" applyBorder="1"/>
    <xf numFmtId="3" fontId="158" fillId="0" borderId="18" xfId="54" applyNumberFormat="1" applyFont="1" applyBorder="1"/>
    <xf numFmtId="3" fontId="158" fillId="0" borderId="1" xfId="54" applyNumberFormat="1" applyFont="1" applyBorder="1"/>
    <xf numFmtId="164" fontId="158" fillId="4" borderId="7" xfId="54" applyNumberFormat="1" applyFont="1" applyFill="1" applyBorder="1"/>
    <xf numFmtId="2" fontId="158" fillId="0" borderId="18" xfId="54" applyNumberFormat="1" applyFont="1" applyFill="1" applyBorder="1"/>
    <xf numFmtId="2" fontId="158" fillId="0" borderId="19" xfId="54" applyNumberFormat="1" applyFont="1" applyFill="1" applyBorder="1"/>
    <xf numFmtId="2" fontId="158" fillId="0" borderId="19" xfId="54" quotePrefix="1" applyNumberFormat="1" applyFont="1" applyFill="1" applyBorder="1" applyAlignment="1">
      <alignment horizontal="center"/>
    </xf>
    <xf numFmtId="2" fontId="158" fillId="0" borderId="7" xfId="54" applyNumberFormat="1" applyFont="1" applyFill="1" applyBorder="1"/>
    <xf numFmtId="0" fontId="41" fillId="0" borderId="105" xfId="54" applyFont="1" applyBorder="1"/>
    <xf numFmtId="3" fontId="15" fillId="0" borderId="20" xfId="54" applyNumberFormat="1" applyFont="1" applyBorder="1"/>
    <xf numFmtId="3" fontId="15" fillId="0" borderId="47" xfId="54" applyNumberFormat="1" applyFont="1" applyBorder="1"/>
    <xf numFmtId="164" fontId="15" fillId="4" borderId="29" xfId="54" applyNumberFormat="1" applyFont="1" applyFill="1" applyBorder="1"/>
    <xf numFmtId="2" fontId="15" fillId="0" borderId="20" xfId="54" applyNumberFormat="1" applyFont="1" applyFill="1" applyBorder="1"/>
    <xf numFmtId="2" fontId="15" fillId="0" borderId="21" xfId="54" applyNumberFormat="1" applyFont="1" applyFill="1" applyBorder="1"/>
    <xf numFmtId="2" fontId="15" fillId="0" borderId="29" xfId="54" applyNumberFormat="1" applyFont="1" applyFill="1" applyBorder="1"/>
    <xf numFmtId="0" fontId="41" fillId="0" borderId="106" xfId="54" applyFont="1" applyBorder="1" applyAlignment="1">
      <alignment wrapText="1"/>
    </xf>
    <xf numFmtId="3" fontId="15" fillId="0" borderId="22" xfId="54" applyNumberFormat="1" applyFont="1" applyBorder="1"/>
    <xf numFmtId="3" fontId="15" fillId="0" borderId="52" xfId="54" applyNumberFormat="1" applyFont="1" applyBorder="1"/>
    <xf numFmtId="164" fontId="15" fillId="4" borderId="30" xfId="54" applyNumberFormat="1" applyFont="1" applyFill="1" applyBorder="1"/>
    <xf numFmtId="2" fontId="15" fillId="0" borderId="22" xfId="54" applyNumberFormat="1" applyFont="1" applyFill="1" applyBorder="1"/>
    <xf numFmtId="2" fontId="15" fillId="0" borderId="23" xfId="54" applyNumberFormat="1" applyFont="1" applyFill="1" applyBorder="1"/>
    <xf numFmtId="2" fontId="15" fillId="0" borderId="30" xfId="54" applyNumberFormat="1" applyFont="1" applyFill="1" applyBorder="1"/>
    <xf numFmtId="0" fontId="12" fillId="0" borderId="107" xfId="54" applyFont="1" applyBorder="1"/>
    <xf numFmtId="3" fontId="158" fillId="0" borderId="14" xfId="54" applyNumberFormat="1" applyFont="1" applyBorder="1"/>
    <xf numFmtId="3" fontId="158" fillId="0" borderId="12" xfId="54" applyNumberFormat="1" applyFont="1" applyBorder="1"/>
    <xf numFmtId="164" fontId="158" fillId="4" borderId="28" xfId="54" applyNumberFormat="1" applyFont="1" applyFill="1" applyBorder="1"/>
    <xf numFmtId="2" fontId="158" fillId="0" borderId="14" xfId="54" applyNumberFormat="1" applyFont="1" applyFill="1" applyBorder="1"/>
    <xf numFmtId="2" fontId="158" fillId="0" borderId="15" xfId="54" applyNumberFormat="1" applyFont="1" applyFill="1" applyBorder="1"/>
    <xf numFmtId="2" fontId="158" fillId="0" borderId="15" xfId="54" quotePrefix="1" applyNumberFormat="1" applyFont="1" applyFill="1" applyBorder="1" applyAlignment="1">
      <alignment horizontal="center"/>
    </xf>
    <xf numFmtId="2" fontId="158" fillId="0" borderId="28" xfId="54" applyNumberFormat="1" applyFont="1" applyFill="1" applyBorder="1"/>
    <xf numFmtId="3" fontId="15" fillId="0" borderId="20" xfId="54" applyNumberFormat="1" applyFont="1" applyBorder="1" applyAlignment="1">
      <alignment horizontal="right"/>
    </xf>
    <xf numFmtId="164" fontId="15" fillId="4" borderId="29" xfId="54" applyNumberFormat="1" applyFont="1" applyFill="1" applyBorder="1" applyAlignment="1">
      <alignment horizontal="right"/>
    </xf>
    <xf numFmtId="0" fontId="41" fillId="0" borderId="105" xfId="54" applyFont="1" applyBorder="1" applyAlignment="1">
      <alignment wrapText="1"/>
    </xf>
    <xf numFmtId="49" fontId="12" fillId="0" borderId="104" xfId="54" applyNumberFormat="1" applyFont="1" applyBorder="1" applyAlignment="1">
      <alignment horizontal="center" vertical="center"/>
    </xf>
    <xf numFmtId="168" fontId="157" fillId="0" borderId="31" xfId="54" applyNumberFormat="1" applyFont="1" applyBorder="1" applyAlignment="1">
      <alignment horizontal="centerContinuous" vertical="center" wrapText="1"/>
    </xf>
    <xf numFmtId="168" fontId="157" fillId="0" borderId="108" xfId="54" applyNumberFormat="1" applyFont="1" applyBorder="1" applyAlignment="1">
      <alignment horizontal="centerContinuous" vertical="center" wrapText="1"/>
    </xf>
    <xf numFmtId="2" fontId="157" fillId="0" borderId="35" xfId="54" applyNumberFormat="1" applyFont="1" applyBorder="1" applyAlignment="1">
      <alignment horizontal="centerContinuous" vertical="center" wrapText="1"/>
    </xf>
    <xf numFmtId="2" fontId="157" fillId="0" borderId="18" xfId="54" applyNumberFormat="1" applyFont="1" applyFill="1" applyBorder="1" applyAlignment="1">
      <alignment horizontal="centerContinuous" vertical="center" wrapText="1"/>
    </xf>
    <xf numFmtId="2" fontId="157" fillId="0" borderId="19" xfId="54" applyNumberFormat="1" applyFont="1" applyFill="1" applyBorder="1" applyAlignment="1">
      <alignment horizontal="centerContinuous" vertical="center" wrapText="1"/>
    </xf>
    <xf numFmtId="2" fontId="157" fillId="0" borderId="7" xfId="54" applyNumberFormat="1" applyFont="1" applyFill="1" applyBorder="1" applyAlignment="1">
      <alignment horizontal="centerContinuous" vertical="center" wrapText="1"/>
    </xf>
    <xf numFmtId="0" fontId="12" fillId="0" borderId="105" xfId="54" applyFont="1" applyBorder="1"/>
    <xf numFmtId="3" fontId="158" fillId="0" borderId="20" xfId="54" applyNumberFormat="1" applyFont="1" applyBorder="1"/>
    <xf numFmtId="3" fontId="158" fillId="0" borderId="47" xfId="54" applyNumberFormat="1" applyFont="1" applyBorder="1"/>
    <xf numFmtId="164" fontId="158" fillId="4" borderId="29" xfId="54" applyNumberFormat="1" applyFont="1" applyFill="1" applyBorder="1"/>
    <xf numFmtId="2" fontId="158" fillId="0" borderId="20" xfId="54" applyNumberFormat="1" applyFont="1" applyFill="1" applyBorder="1"/>
    <xf numFmtId="2" fontId="158" fillId="0" borderId="21" xfId="54" applyNumberFormat="1" applyFont="1" applyFill="1" applyBorder="1"/>
    <xf numFmtId="2" fontId="158" fillId="0" borderId="21" xfId="54" quotePrefix="1" applyNumberFormat="1" applyFont="1" applyFill="1" applyBorder="1" applyAlignment="1">
      <alignment horizontal="center"/>
    </xf>
    <xf numFmtId="2" fontId="158" fillId="0" borderId="29" xfId="54" applyNumberFormat="1" applyFont="1" applyFill="1" applyBorder="1"/>
    <xf numFmtId="168" fontId="158" fillId="0" borderId="47" xfId="54" applyNumberFormat="1" applyFont="1" applyBorder="1"/>
    <xf numFmtId="3" fontId="159" fillId="0" borderId="47" xfId="54" applyNumberFormat="1" applyFont="1" applyBorder="1" applyAlignment="1">
      <alignment horizontal="center"/>
    </xf>
    <xf numFmtId="3" fontId="15" fillId="0" borderId="47" xfId="54" applyNumberFormat="1" applyFont="1" applyBorder="1" applyAlignment="1">
      <alignment horizontal="center"/>
    </xf>
    <xf numFmtId="3" fontId="15" fillId="0" borderId="52" xfId="54" applyNumberFormat="1" applyFont="1" applyBorder="1" applyAlignment="1">
      <alignment horizontal="center"/>
    </xf>
    <xf numFmtId="0" fontId="41" fillId="0" borderId="0" xfId="54" applyFont="1"/>
    <xf numFmtId="0" fontId="30" fillId="0" borderId="0" xfId="54" applyFont="1"/>
    <xf numFmtId="0" fontId="29" fillId="0" borderId="0" xfId="54" applyFont="1"/>
    <xf numFmtId="0" fontId="30" fillId="0" borderId="47" xfId="54" applyFont="1" applyBorder="1" applyAlignment="1">
      <alignment horizontal="center"/>
    </xf>
    <xf numFmtId="0" fontId="30" fillId="0" borderId="47" xfId="54" applyFont="1" applyBorder="1" applyAlignment="1">
      <alignment horizontal="centerContinuous"/>
    </xf>
    <xf numFmtId="0" fontId="50" fillId="0" borderId="47" xfId="54" applyFont="1" applyBorder="1" applyAlignment="1">
      <alignment horizontal="centerContinuous"/>
    </xf>
    <xf numFmtId="0" fontId="29" fillId="0" borderId="47" xfId="54" applyFont="1" applyBorder="1" applyAlignment="1">
      <alignment horizontal="left"/>
    </xf>
    <xf numFmtId="0" fontId="29" fillId="0" borderId="47" xfId="54" applyFont="1" applyBorder="1" applyAlignment="1">
      <alignment horizontal="centerContinuous"/>
    </xf>
    <xf numFmtId="0" fontId="3" fillId="0" borderId="47" xfId="54" applyBorder="1" applyAlignment="1">
      <alignment horizontal="centerContinuous"/>
    </xf>
    <xf numFmtId="0" fontId="161" fillId="0" borderId="0" xfId="54" applyFont="1"/>
    <xf numFmtId="49" fontId="162" fillId="0" borderId="0" xfId="54" applyNumberFormat="1" applyFont="1" applyFill="1" applyBorder="1"/>
    <xf numFmtId="0" fontId="6" fillId="0" borderId="0" xfId="54" applyFont="1"/>
    <xf numFmtId="0" fontId="163" fillId="0" borderId="0" xfId="54" applyFont="1"/>
    <xf numFmtId="0" fontId="29" fillId="0" borderId="30" xfId="54" applyFont="1" applyBorder="1" applyAlignment="1">
      <alignment horizontal="left"/>
    </xf>
    <xf numFmtId="0" fontId="29" fillId="0" borderId="22" xfId="54" applyFont="1" applyBorder="1" applyAlignment="1">
      <alignment horizontal="left"/>
    </xf>
    <xf numFmtId="164" fontId="14" fillId="0" borderId="30" xfId="54" applyNumberFormat="1" applyFont="1" applyBorder="1" applyAlignment="1">
      <alignment horizontal="center"/>
    </xf>
    <xf numFmtId="164" fontId="14" fillId="0" borderId="52" xfId="54" applyNumberFormat="1" applyFont="1" applyBorder="1" applyAlignment="1">
      <alignment horizontal="center"/>
    </xf>
    <xf numFmtId="1" fontId="14" fillId="0" borderId="52" xfId="54" applyNumberFormat="1" applyFont="1" applyBorder="1" applyAlignment="1">
      <alignment horizontal="center"/>
    </xf>
    <xf numFmtId="0" fontId="14" fillId="0" borderId="22" xfId="54" applyFont="1" applyBorder="1"/>
    <xf numFmtId="0" fontId="29" fillId="0" borderId="29" xfId="54" applyFont="1" applyBorder="1" applyAlignment="1">
      <alignment horizontal="left"/>
    </xf>
    <xf numFmtId="0" fontId="29" fillId="0" borderId="20" xfId="54" applyFont="1" applyBorder="1" applyAlignment="1">
      <alignment horizontal="left"/>
    </xf>
    <xf numFmtId="164" fontId="14" fillId="0" borderId="29" xfId="54" applyNumberFormat="1" applyFont="1" applyBorder="1" applyAlignment="1">
      <alignment horizontal="center"/>
    </xf>
    <xf numFmtId="164" fontId="14" fillId="0" borderId="47" xfId="54" applyNumberFormat="1" applyFont="1" applyBorder="1" applyAlignment="1">
      <alignment horizontal="center"/>
    </xf>
    <xf numFmtId="1" fontId="14" fillId="0" borderId="47" xfId="54" applyNumberFormat="1" applyFont="1" applyBorder="1" applyAlignment="1">
      <alignment horizontal="center"/>
    </xf>
    <xf numFmtId="0" fontId="14" fillId="0" borderId="20" xfId="54" applyFont="1" applyBorder="1"/>
    <xf numFmtId="164" fontId="29" fillId="0" borderId="47" xfId="54" quotePrefix="1" applyNumberFormat="1" applyFont="1" applyBorder="1" applyAlignment="1">
      <alignment horizontal="center"/>
    </xf>
    <xf numFmtId="1" fontId="29" fillId="0" borderId="47" xfId="54" applyNumberFormat="1" applyFont="1" applyBorder="1" applyAlignment="1">
      <alignment horizontal="center"/>
    </xf>
    <xf numFmtId="1" fontId="29" fillId="0" borderId="47" xfId="54" quotePrefix="1" applyNumberFormat="1" applyFont="1" applyBorder="1" applyAlignment="1">
      <alignment horizontal="center"/>
    </xf>
    <xf numFmtId="164" fontId="14" fillId="0" borderId="12" xfId="54" applyNumberFormat="1" applyFont="1" applyBorder="1" applyAlignment="1">
      <alignment horizontal="center"/>
    </xf>
    <xf numFmtId="1" fontId="14" fillId="0" borderId="12" xfId="54" applyNumberFormat="1" applyFont="1" applyBorder="1" applyAlignment="1">
      <alignment horizontal="center"/>
    </xf>
    <xf numFmtId="0" fontId="29" fillId="0" borderId="28" xfId="54" applyFont="1" applyBorder="1" applyAlignment="1">
      <alignment horizontal="left"/>
    </xf>
    <xf numFmtId="0" fontId="29" fillId="0" borderId="14" xfId="54" applyFont="1" applyBorder="1" applyAlignment="1">
      <alignment horizontal="left"/>
    </xf>
    <xf numFmtId="164" fontId="14" fillId="0" borderId="28" xfId="54" applyNumberFormat="1" applyFont="1" applyBorder="1" applyAlignment="1">
      <alignment horizontal="center"/>
    </xf>
    <xf numFmtId="0" fontId="14" fillId="0" borderId="14" xfId="54" applyFont="1" applyBorder="1"/>
    <xf numFmtId="0" fontId="30" fillId="0" borderId="27" xfId="54" applyFont="1" applyBorder="1" applyAlignment="1">
      <alignment horizontal="left"/>
    </xf>
    <xf numFmtId="0" fontId="30" fillId="0" borderId="16" xfId="54" applyFont="1" applyBorder="1" applyAlignment="1">
      <alignment horizontal="left"/>
    </xf>
    <xf numFmtId="164" fontId="22" fillId="0" borderId="27" xfId="54" applyNumberFormat="1" applyFont="1" applyBorder="1" applyAlignment="1">
      <alignment horizontal="center"/>
    </xf>
    <xf numFmtId="164" fontId="22" fillId="0" borderId="56" xfId="54" applyNumberFormat="1" applyFont="1" applyBorder="1" applyAlignment="1">
      <alignment horizontal="center"/>
    </xf>
    <xf numFmtId="1" fontId="22" fillId="0" borderId="56" xfId="54" applyNumberFormat="1" applyFont="1" applyBorder="1" applyAlignment="1">
      <alignment horizontal="center"/>
    </xf>
    <xf numFmtId="0" fontId="22" fillId="0" borderId="16" xfId="54" applyFont="1" applyBorder="1"/>
    <xf numFmtId="0" fontId="29" fillId="0" borderId="0" xfId="54" applyFont="1" applyAlignment="1">
      <alignment horizontal="left"/>
    </xf>
    <xf numFmtId="0" fontId="30" fillId="0" borderId="0" xfId="54" applyFont="1" applyAlignment="1">
      <alignment horizontal="left"/>
    </xf>
    <xf numFmtId="0" fontId="27" fillId="0" borderId="39" xfId="54" applyFont="1" applyBorder="1" applyAlignment="1">
      <alignment horizontal="center" vertical="center"/>
    </xf>
    <xf numFmtId="0" fontId="27" fillId="0" borderId="44" xfId="54" applyFont="1" applyBorder="1" applyAlignment="1">
      <alignment horizontal="center" vertical="center"/>
    </xf>
    <xf numFmtId="0" fontId="27" fillId="0" borderId="43" xfId="54" applyFont="1" applyBorder="1" applyAlignment="1">
      <alignment horizontal="center" vertical="center"/>
    </xf>
    <xf numFmtId="0" fontId="26" fillId="0" borderId="3" xfId="0" applyFont="1" applyFill="1" applyBorder="1" applyAlignment="1">
      <alignment horizontal="centerContinuous"/>
    </xf>
    <xf numFmtId="0" fontId="26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3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29" fillId="0" borderId="22" xfId="0" applyFont="1" applyFill="1" applyBorder="1"/>
    <xf numFmtId="0" fontId="29" fillId="0" borderId="52" xfId="0" applyFont="1" applyFill="1" applyBorder="1" applyAlignment="1">
      <alignment horizontal="center"/>
    </xf>
    <xf numFmtId="2" fontId="29" fillId="0" borderId="7" xfId="0" applyNumberFormat="1" applyFont="1" applyFill="1" applyBorder="1" applyAlignment="1">
      <alignment horizontal="center"/>
    </xf>
    <xf numFmtId="2" fontId="29" fillId="0" borderId="52" xfId="0" applyNumberFormat="1" applyFont="1" applyFill="1" applyBorder="1" applyAlignment="1">
      <alignment horizontal="center"/>
    </xf>
    <xf numFmtId="4" fontId="19" fillId="0" borderId="47" xfId="0" applyNumberFormat="1" applyFont="1" applyFill="1" applyBorder="1" applyAlignment="1">
      <alignment horizontal="center"/>
    </xf>
    <xf numFmtId="4" fontId="29" fillId="0" borderId="47" xfId="0" applyNumberFormat="1" applyFont="1" applyFill="1" applyBorder="1" applyAlignment="1">
      <alignment horizontal="center"/>
    </xf>
    <xf numFmtId="177" fontId="19" fillId="0" borderId="52" xfId="0" applyNumberFormat="1" applyFont="1" applyFill="1" applyBorder="1" applyAlignment="1">
      <alignment horizontal="center"/>
    </xf>
    <xf numFmtId="3" fontId="19" fillId="0" borderId="47" xfId="1" applyNumberFormat="1" applyFont="1" applyFill="1" applyBorder="1" applyAlignment="1">
      <alignment horizontal="center" vertical="center" wrapText="1"/>
    </xf>
    <xf numFmtId="0" fontId="42" fillId="0" borderId="18" xfId="0" applyFont="1" applyBorder="1" applyAlignment="1">
      <alignment vertical="center" wrapText="1"/>
    </xf>
    <xf numFmtId="0" fontId="167" fillId="0" borderId="1" xfId="0" applyFont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2" fontId="42" fillId="0" borderId="1" xfId="0" applyNumberFormat="1" applyFont="1" applyBorder="1" applyAlignment="1">
      <alignment horizontal="center" vertical="center" wrapText="1"/>
    </xf>
    <xf numFmtId="164" fontId="138" fillId="0" borderId="1" xfId="0" applyNumberFormat="1" applyFont="1" applyBorder="1" applyAlignment="1">
      <alignment horizontal="center" vertical="center" wrapText="1"/>
    </xf>
    <xf numFmtId="164" fontId="138" fillId="0" borderId="7" xfId="0" applyNumberFormat="1" applyFont="1" applyBorder="1" applyAlignment="1">
      <alignment horizontal="center" vertical="center" wrapText="1"/>
    </xf>
    <xf numFmtId="0" fontId="42" fillId="0" borderId="22" xfId="0" applyFont="1" applyBorder="1" applyAlignment="1">
      <alignment vertical="center" wrapText="1"/>
    </xf>
    <xf numFmtId="0" fontId="167" fillId="0" borderId="52" xfId="0" applyFont="1" applyBorder="1" applyAlignment="1">
      <alignment horizontal="center" vertical="center" wrapText="1"/>
    </xf>
    <xf numFmtId="2" fontId="42" fillId="2" borderId="52" xfId="0" applyNumberFormat="1" applyFont="1" applyFill="1" applyBorder="1" applyAlignment="1">
      <alignment horizontal="center" vertical="center" wrapText="1"/>
    </xf>
    <xf numFmtId="2" fontId="42" fillId="0" borderId="52" xfId="0" applyNumberFormat="1" applyFont="1" applyBorder="1" applyAlignment="1">
      <alignment horizontal="center" vertical="center" wrapText="1"/>
    </xf>
    <xf numFmtId="164" fontId="42" fillId="0" borderId="52" xfId="0" applyNumberFormat="1" applyFont="1" applyBorder="1" applyAlignment="1">
      <alignment horizontal="center" vertical="center" wrapText="1"/>
    </xf>
    <xf numFmtId="164" fontId="138" fillId="0" borderId="30" xfId="0" applyNumberFormat="1" applyFont="1" applyBorder="1" applyAlignment="1">
      <alignment horizontal="center" vertical="center" wrapText="1"/>
    </xf>
    <xf numFmtId="0" fontId="42" fillId="0" borderId="26" xfId="0" applyFont="1" applyBorder="1" applyAlignment="1">
      <alignment vertical="center" wrapText="1"/>
    </xf>
    <xf numFmtId="0" fontId="42" fillId="0" borderId="44" xfId="0" applyFont="1" applyBorder="1" applyAlignment="1">
      <alignment horizontal="center" vertical="center" wrapText="1"/>
    </xf>
    <xf numFmtId="2" fontId="42" fillId="2" borderId="44" xfId="0" applyNumberFormat="1" applyFont="1" applyFill="1" applyBorder="1" applyAlignment="1">
      <alignment horizontal="center" vertical="center" wrapText="1"/>
    </xf>
    <xf numFmtId="4" fontId="42" fillId="0" borderId="44" xfId="0" applyNumberFormat="1" applyFont="1" applyBorder="1" applyAlignment="1">
      <alignment horizontal="center" vertical="center" wrapText="1"/>
    </xf>
    <xf numFmtId="164" fontId="42" fillId="0" borderId="44" xfId="0" applyNumberFormat="1" applyFont="1" applyBorder="1" applyAlignment="1">
      <alignment horizontal="center" vertical="center" wrapText="1"/>
    </xf>
    <xf numFmtId="164" fontId="138" fillId="0" borderId="39" xfId="0" applyNumberFormat="1" applyFont="1" applyBorder="1" applyAlignment="1">
      <alignment horizontal="center" vertical="center" wrapText="1"/>
    </xf>
    <xf numFmtId="180" fontId="0" fillId="0" borderId="11" xfId="0" applyNumberFormat="1" applyBorder="1" applyAlignment="1">
      <alignment horizontal="right"/>
    </xf>
    <xf numFmtId="180" fontId="3" fillId="0" borderId="53" xfId="0" applyNumberFormat="1" applyFont="1" applyBorder="1" applyAlignment="1">
      <alignment horizontal="right"/>
    </xf>
    <xf numFmtId="180" fontId="3" fillId="0" borderId="50" xfId="0" applyNumberFormat="1" applyFont="1" applyBorder="1" applyAlignment="1">
      <alignment horizontal="right"/>
    </xf>
    <xf numFmtId="180" fontId="50" fillId="4" borderId="47" xfId="0" applyNumberFormat="1" applyFont="1" applyFill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50" fillId="4" borderId="48" xfId="0" applyNumberFormat="1" applyFont="1" applyFill="1" applyBorder="1" applyAlignment="1">
      <alignment horizontal="right"/>
    </xf>
    <xf numFmtId="180" fontId="3" fillId="0" borderId="11" xfId="0" applyNumberFormat="1" applyFont="1" applyBorder="1" applyAlignment="1"/>
    <xf numFmtId="180" fontId="3" fillId="0" borderId="53" xfId="0" applyNumberFormat="1" applyFont="1" applyBorder="1" applyAlignment="1"/>
    <xf numFmtId="180" fontId="3" fillId="0" borderId="0" xfId="0" applyNumberFormat="1" applyFont="1" applyBorder="1" applyAlignment="1"/>
    <xf numFmtId="180" fontId="50" fillId="4" borderId="47" xfId="0" applyNumberFormat="1" applyFont="1" applyFill="1" applyBorder="1" applyAlignment="1"/>
    <xf numFmtId="180" fontId="50" fillId="4" borderId="48" xfId="0" applyNumberFormat="1" applyFont="1" applyFill="1" applyBorder="1" applyAlignment="1"/>
    <xf numFmtId="0" fontId="3" fillId="0" borderId="0" xfId="0" applyFont="1" applyBorder="1" applyAlignment="1"/>
    <xf numFmtId="180" fontId="3" fillId="0" borderId="50" xfId="0" applyNumberFormat="1" applyFont="1" applyBorder="1" applyAlignment="1"/>
    <xf numFmtId="180" fontId="50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7" xfId="0" applyFont="1" applyBorder="1" applyAlignment="1"/>
    <xf numFmtId="0" fontId="3" fillId="0" borderId="89" xfId="0" applyFont="1" applyBorder="1" applyAlignment="1"/>
    <xf numFmtId="0" fontId="50" fillId="0" borderId="0" xfId="0" applyFont="1" applyBorder="1" applyAlignment="1"/>
    <xf numFmtId="180" fontId="3" fillId="0" borderId="0" xfId="0" applyNumberFormat="1" applyFont="1" applyFill="1" applyAlignment="1"/>
    <xf numFmtId="180" fontId="3" fillId="0" borderId="50" xfId="0" applyNumberFormat="1" applyFont="1" applyFill="1" applyBorder="1" applyAlignment="1"/>
    <xf numFmtId="180" fontId="3" fillId="0" borderId="53" xfId="0" applyNumberFormat="1" applyFont="1" applyFill="1" applyBorder="1" applyAlignment="1"/>
    <xf numFmtId="180" fontId="3" fillId="0" borderId="11" xfId="0" applyNumberFormat="1" applyFont="1" applyBorder="1" applyAlignment="1">
      <alignment horizontal="right"/>
    </xf>
    <xf numFmtId="0" fontId="109" fillId="0" borderId="0" xfId="0" applyFont="1" applyAlignment="1">
      <alignment horizontal="left" vertical="center" wrapText="1"/>
    </xf>
    <xf numFmtId="0" fontId="48" fillId="0" borderId="18" xfId="0" applyFont="1" applyBorder="1"/>
    <xf numFmtId="2" fontId="29" fillId="0" borderId="7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 vertical="center"/>
    </xf>
    <xf numFmtId="0" fontId="29" fillId="0" borderId="47" xfId="0" applyFont="1" applyFill="1" applyBorder="1" applyAlignment="1">
      <alignment horizontal="center"/>
    </xf>
    <xf numFmtId="0" fontId="48" fillId="0" borderId="20" xfId="0" applyFont="1" applyBorder="1"/>
    <xf numFmtId="0" fontId="48" fillId="0" borderId="22" xfId="0" applyFont="1" applyBorder="1"/>
    <xf numFmtId="2" fontId="29" fillId="0" borderId="30" xfId="0" applyNumberFormat="1" applyFont="1" applyFill="1" applyBorder="1" applyAlignment="1">
      <alignment horizontal="center" vertical="center"/>
    </xf>
    <xf numFmtId="1" fontId="29" fillId="0" borderId="52" xfId="0" applyNumberFormat="1" applyFont="1" applyFill="1" applyBorder="1" applyAlignment="1">
      <alignment horizontal="center" vertical="center"/>
    </xf>
    <xf numFmtId="164" fontId="19" fillId="0" borderId="47" xfId="0" applyNumberFormat="1" applyFont="1" applyFill="1" applyBorder="1" applyAlignment="1">
      <alignment horizontal="center" vertical="center" wrapText="1"/>
    </xf>
    <xf numFmtId="2" fontId="29" fillId="0" borderId="47" xfId="0" applyNumberFormat="1" applyFont="1" applyFill="1" applyBorder="1" applyAlignment="1">
      <alignment horizontal="center"/>
    </xf>
    <xf numFmtId="0" fontId="29" fillId="0" borderId="30" xfId="0" applyFont="1" applyFill="1" applyBorder="1" applyAlignment="1">
      <alignment horizontal="center"/>
    </xf>
    <xf numFmtId="177" fontId="19" fillId="0" borderId="47" xfId="0" applyNumberFormat="1" applyFont="1" applyFill="1" applyBorder="1" applyAlignment="1">
      <alignment horizontal="center"/>
    </xf>
    <xf numFmtId="3" fontId="11" fillId="0" borderId="44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164" fontId="159" fillId="4" borderId="29" xfId="54" applyNumberFormat="1" applyFont="1" applyFill="1" applyBorder="1" applyAlignment="1">
      <alignment horizontal="right"/>
    </xf>
    <xf numFmtId="164" fontId="15" fillId="4" borderId="30" xfId="54" applyNumberFormat="1" applyFont="1" applyFill="1" applyBorder="1" applyAlignment="1">
      <alignment horizontal="right"/>
    </xf>
    <xf numFmtId="0" fontId="27" fillId="0" borderId="26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27" fillId="0" borderId="5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Continuous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14" fontId="13" fillId="0" borderId="44" xfId="0" applyNumberFormat="1" applyFont="1" applyFill="1" applyBorder="1" applyAlignment="1">
      <alignment horizontal="center" vertical="center" wrapText="1"/>
    </xf>
    <xf numFmtId="14" fontId="13" fillId="0" borderId="30" xfId="0" applyNumberFormat="1" applyFont="1" applyFill="1" applyBorder="1" applyAlignment="1">
      <alignment horizontal="center" vertical="center" wrapText="1"/>
    </xf>
    <xf numFmtId="0" fontId="108" fillId="0" borderId="0" xfId="0" applyFont="1"/>
    <xf numFmtId="0" fontId="166" fillId="41" borderId="47" xfId="44" applyFont="1" applyFill="1" applyBorder="1" applyAlignment="1">
      <alignment horizontal="center"/>
    </xf>
    <xf numFmtId="0" fontId="58" fillId="41" borderId="45" xfId="0" applyFont="1" applyFill="1" applyBorder="1" applyAlignment="1">
      <alignment horizontal="center" vertical="center" wrapText="1"/>
    </xf>
    <xf numFmtId="0" fontId="166" fillId="41" borderId="1" xfId="44" applyFont="1" applyFill="1" applyBorder="1" applyAlignment="1">
      <alignment horizontal="center"/>
    </xf>
    <xf numFmtId="0" fontId="52" fillId="0" borderId="0" xfId="0" applyFont="1"/>
    <xf numFmtId="10" fontId="89" fillId="0" borderId="0" xfId="56" applyNumberFormat="1" applyFont="1" applyFill="1" applyBorder="1" applyAlignment="1">
      <alignment horizontal="center" vertical="center"/>
    </xf>
    <xf numFmtId="169" fontId="89" fillId="0" borderId="3" xfId="56" applyNumberFormat="1" applyFont="1" applyFill="1" applyBorder="1" applyAlignment="1" applyProtection="1">
      <alignment horizontal="center" vertical="center"/>
      <protection locked="0"/>
    </xf>
    <xf numFmtId="169" fontId="89" fillId="0" borderId="67" xfId="56" applyNumberFormat="1" applyFont="1" applyFill="1" applyBorder="1" applyAlignment="1">
      <alignment horizontal="center" vertical="center"/>
    </xf>
    <xf numFmtId="169" fontId="89" fillId="0" borderId="71" xfId="56" applyNumberFormat="1" applyFont="1" applyFill="1" applyBorder="1" applyAlignment="1">
      <alignment horizontal="center" vertical="center"/>
    </xf>
    <xf numFmtId="169" fontId="89" fillId="0" borderId="76" xfId="56" applyNumberFormat="1" applyFont="1" applyFill="1" applyBorder="1" applyAlignment="1">
      <alignment horizontal="center" vertical="center"/>
    </xf>
    <xf numFmtId="172" fontId="91" fillId="0" borderId="4" xfId="56" applyNumberFormat="1" applyFont="1" applyFill="1" applyBorder="1" applyAlignment="1" applyProtection="1">
      <alignment horizontal="center" vertical="center"/>
      <protection locked="0"/>
    </xf>
    <xf numFmtId="172" fontId="89" fillId="0" borderId="4" xfId="56" applyNumberFormat="1" applyFont="1" applyFill="1" applyBorder="1" applyAlignment="1" applyProtection="1">
      <alignment horizontal="center" vertical="center"/>
      <protection locked="0"/>
    </xf>
    <xf numFmtId="172" fontId="83" fillId="0" borderId="0" xfId="56" applyNumberFormat="1" applyFont="1" applyAlignment="1">
      <alignment vertical="center"/>
    </xf>
    <xf numFmtId="172" fontId="91" fillId="0" borderId="0" xfId="56" applyNumberFormat="1" applyFont="1" applyFill="1" applyBorder="1" applyAlignment="1">
      <alignment horizontal="center" vertical="center"/>
    </xf>
    <xf numFmtId="172" fontId="91" fillId="39" borderId="0" xfId="56" applyNumberFormat="1" applyFont="1" applyFill="1" applyBorder="1" applyAlignment="1" applyProtection="1">
      <alignment horizontal="center" vertical="center"/>
      <protection locked="0"/>
    </xf>
    <xf numFmtId="172" fontId="89" fillId="0" borderId="68" xfId="56" applyNumberFormat="1" applyFont="1" applyFill="1" applyBorder="1" applyAlignment="1">
      <alignment horizontal="center" vertical="center"/>
    </xf>
    <xf numFmtId="172" fontId="91" fillId="0" borderId="72" xfId="56" applyNumberFormat="1" applyFont="1" applyFill="1" applyBorder="1" applyAlignment="1">
      <alignment horizontal="center" vertical="center"/>
    </xf>
    <xf numFmtId="172" fontId="91" fillId="0" borderId="77" xfId="56" applyNumberFormat="1" applyFont="1" applyFill="1" applyBorder="1" applyAlignment="1">
      <alignment horizontal="center" vertical="center"/>
    </xf>
    <xf numFmtId="178" fontId="89" fillId="0" borderId="3" xfId="55" applyFont="1" applyFill="1" applyBorder="1" applyAlignment="1">
      <alignment horizontal="center" vertical="center"/>
    </xf>
    <xf numFmtId="169" fontId="89" fillId="0" borderId="66" xfId="56" applyNumberFormat="1" applyFont="1" applyFill="1" applyBorder="1" applyAlignment="1">
      <alignment horizontal="center" vertical="center"/>
    </xf>
    <xf numFmtId="169" fontId="89" fillId="0" borderId="70" xfId="56" applyNumberFormat="1" applyFont="1" applyFill="1" applyBorder="1" applyAlignment="1">
      <alignment horizontal="center" vertical="center"/>
    </xf>
    <xf numFmtId="169" fontId="89" fillId="0" borderId="75" xfId="56" applyNumberFormat="1" applyFont="1" applyFill="1" applyBorder="1" applyAlignment="1">
      <alignment horizontal="center" vertical="center"/>
    </xf>
    <xf numFmtId="172" fontId="89" fillId="0" borderId="0" xfId="56" applyNumberFormat="1" applyFont="1" applyFill="1" applyBorder="1" applyAlignment="1">
      <alignment horizontal="center" vertical="center"/>
    </xf>
    <xf numFmtId="172" fontId="3" fillId="39" borderId="0" xfId="56" applyNumberFormat="1" applyFont="1" applyFill="1" applyBorder="1" applyAlignment="1">
      <alignment horizontal="center" vertical="center"/>
    </xf>
    <xf numFmtId="173" fontId="95" fillId="0" borderId="0" xfId="55" applyNumberFormat="1" applyFont="1" applyFill="1" applyBorder="1" applyAlignment="1" applyProtection="1">
      <alignment horizontal="right" vertical="center"/>
      <protection locked="0"/>
    </xf>
    <xf numFmtId="173" fontId="95" fillId="0" borderId="0" xfId="55" applyNumberFormat="1" applyFont="1" applyFill="1" applyBorder="1" applyAlignment="1">
      <alignment horizontal="right" vertical="center"/>
    </xf>
    <xf numFmtId="173" fontId="95" fillId="39" borderId="38" xfId="55" applyNumberFormat="1" applyFont="1" applyFill="1" applyBorder="1" applyAlignment="1">
      <alignment horizontal="right" vertical="center"/>
    </xf>
    <xf numFmtId="2" fontId="95" fillId="0" borderId="0" xfId="55" applyNumberFormat="1" applyFont="1" applyFill="1" applyBorder="1" applyAlignment="1">
      <alignment horizontal="right"/>
    </xf>
    <xf numFmtId="173" fontId="95" fillId="0" borderId="71" xfId="55" applyNumberFormat="1" applyFont="1" applyFill="1" applyBorder="1" applyAlignment="1">
      <alignment horizontal="right" vertical="center"/>
    </xf>
    <xf numFmtId="173" fontId="95" fillId="39" borderId="74" xfId="55" applyNumberFormat="1" applyFont="1" applyFill="1" applyBorder="1" applyAlignment="1">
      <alignment horizontal="right" vertical="center"/>
    </xf>
    <xf numFmtId="2" fontId="95" fillId="0" borderId="71" xfId="55" applyNumberFormat="1" applyFont="1" applyFill="1" applyBorder="1" applyAlignment="1">
      <alignment horizontal="right"/>
    </xf>
    <xf numFmtId="173" fontId="95" fillId="39" borderId="3" xfId="55" applyNumberFormat="1" applyFont="1" applyFill="1" applyBorder="1" applyAlignment="1">
      <alignment horizontal="right" vertical="center"/>
    </xf>
    <xf numFmtId="173" fontId="95" fillId="39" borderId="79" xfId="55" applyNumberFormat="1" applyFont="1" applyFill="1" applyBorder="1" applyAlignment="1">
      <alignment horizontal="right" vertical="center"/>
    </xf>
    <xf numFmtId="2" fontId="95" fillId="39" borderId="3" xfId="55" applyNumberFormat="1" applyFont="1" applyFill="1" applyBorder="1" applyAlignment="1">
      <alignment horizontal="right"/>
    </xf>
    <xf numFmtId="10" fontId="95" fillId="0" borderId="0" xfId="56" applyNumberFormat="1" applyFont="1" applyFill="1" applyBorder="1"/>
    <xf numFmtId="10" fontId="95" fillId="0" borderId="71" xfId="56" applyNumberFormat="1" applyFont="1" applyFill="1" applyBorder="1"/>
    <xf numFmtId="10" fontId="95" fillId="39" borderId="4" xfId="56" applyNumberFormat="1" applyFont="1" applyFill="1" applyBorder="1"/>
    <xf numFmtId="2" fontId="95" fillId="0" borderId="0" xfId="55" applyNumberFormat="1" applyFont="1" applyFill="1" applyBorder="1" applyAlignment="1">
      <alignment horizontal="right" vertical="center"/>
    </xf>
    <xf numFmtId="2" fontId="95" fillId="39" borderId="38" xfId="55" applyNumberFormat="1" applyFont="1" applyFill="1" applyBorder="1" applyAlignment="1">
      <alignment horizontal="right" vertical="center"/>
    </xf>
    <xf numFmtId="0" fontId="130" fillId="0" borderId="0" xfId="49"/>
    <xf numFmtId="0" fontId="130" fillId="0" borderId="34" xfId="49" applyBorder="1" applyAlignment="1">
      <alignment horizontal="right"/>
    </xf>
    <xf numFmtId="0" fontId="130" fillId="0" borderId="53" xfId="49" applyBorder="1"/>
    <xf numFmtId="0" fontId="130" fillId="0" borderId="34" xfId="49" applyFont="1" applyBorder="1" applyAlignment="1">
      <alignment horizontal="right"/>
    </xf>
    <xf numFmtId="0" fontId="150" fillId="0" borderId="34" xfId="49" applyFont="1" applyBorder="1" applyAlignment="1">
      <alignment horizontal="right"/>
    </xf>
    <xf numFmtId="0" fontId="150" fillId="0" borderId="51" xfId="49" applyFont="1" applyBorder="1" applyAlignment="1">
      <alignment horizontal="right"/>
    </xf>
    <xf numFmtId="2" fontId="150" fillId="0" borderId="10" xfId="49" applyNumberFormat="1" applyFont="1" applyBorder="1"/>
    <xf numFmtId="2" fontId="150" fillId="0" borderId="53" xfId="49" applyNumberFormat="1" applyFont="1" applyBorder="1"/>
    <xf numFmtId="2" fontId="150" fillId="0" borderId="37" xfId="49" applyNumberFormat="1" applyFont="1" applyBorder="1"/>
    <xf numFmtId="2" fontId="150" fillId="0" borderId="26" xfId="49" applyNumberFormat="1" applyFont="1" applyBorder="1"/>
    <xf numFmtId="2" fontId="150" fillId="0" borderId="44" xfId="49" applyNumberFormat="1" applyFont="1" applyBorder="1"/>
    <xf numFmtId="2" fontId="150" fillId="0" borderId="39" xfId="49" applyNumberFormat="1" applyFont="1" applyBorder="1"/>
    <xf numFmtId="2" fontId="150" fillId="0" borderId="65" xfId="49" applyNumberFormat="1" applyFont="1" applyBorder="1"/>
    <xf numFmtId="2" fontId="150" fillId="0" borderId="40" xfId="49" applyNumberFormat="1" applyFont="1" applyBorder="1"/>
    <xf numFmtId="175" fontId="130" fillId="0" borderId="0" xfId="49" applyNumberFormat="1"/>
    <xf numFmtId="0" fontId="148" fillId="0" borderId="0" xfId="49" applyFont="1"/>
    <xf numFmtId="0" fontId="148" fillId="0" borderId="0" xfId="49" applyFont="1" applyAlignment="1">
      <alignment horizontal="right"/>
    </xf>
    <xf numFmtId="174" fontId="151" fillId="0" borderId="0" xfId="49" applyNumberFormat="1" applyFont="1"/>
    <xf numFmtId="2" fontId="130" fillId="0" borderId="10" xfId="50" applyNumberFormat="1" applyFont="1" applyBorder="1"/>
    <xf numFmtId="2" fontId="130" fillId="0" borderId="53" xfId="50" applyNumberFormat="1" applyFont="1" applyBorder="1"/>
    <xf numFmtId="2" fontId="130" fillId="0" borderId="65" xfId="50" applyNumberFormat="1" applyFont="1" applyBorder="1"/>
    <xf numFmtId="0" fontId="149" fillId="0" borderId="34" xfId="49" applyFont="1" applyBorder="1" applyAlignment="1">
      <alignment horizontal="right"/>
    </xf>
    <xf numFmtId="176" fontId="149" fillId="0" borderId="10" xfId="50" applyNumberFormat="1" applyFont="1" applyBorder="1"/>
    <xf numFmtId="176" fontId="149" fillId="0" borderId="53" xfId="50" applyNumberFormat="1" applyFont="1" applyBorder="1"/>
    <xf numFmtId="176" fontId="149" fillId="0" borderId="37" xfId="50" applyNumberFormat="1" applyFont="1" applyBorder="1"/>
    <xf numFmtId="176" fontId="149" fillId="0" borderId="65" xfId="50" applyNumberFormat="1" applyFont="1" applyBorder="1"/>
    <xf numFmtId="2" fontId="149" fillId="0" borderId="53" xfId="49" applyNumberFormat="1" applyFont="1" applyBorder="1"/>
    <xf numFmtId="0" fontId="149" fillId="0" borderId="65" xfId="49" applyFont="1" applyBorder="1"/>
    <xf numFmtId="0" fontId="148" fillId="43" borderId="70" xfId="49" applyFont="1" applyFill="1" applyBorder="1" applyAlignment="1">
      <alignment horizontal="right"/>
    </xf>
    <xf numFmtId="2" fontId="148" fillId="0" borderId="80" xfId="50" applyNumberFormat="1" applyFont="1" applyBorder="1"/>
    <xf numFmtId="2" fontId="148" fillId="0" borderId="81" xfId="50" applyNumberFormat="1" applyFont="1" applyBorder="1"/>
    <xf numFmtId="2" fontId="148" fillId="0" borderId="82" xfId="50" applyNumberFormat="1" applyFont="1" applyBorder="1"/>
    <xf numFmtId="2" fontId="148" fillId="0" borderId="72" xfId="50" applyNumberFormat="1" applyFont="1" applyBorder="1"/>
    <xf numFmtId="0" fontId="148" fillId="44" borderId="70" xfId="49" applyFont="1" applyFill="1" applyBorder="1" applyAlignment="1">
      <alignment horizontal="right"/>
    </xf>
    <xf numFmtId="0" fontId="148" fillId="45" borderId="66" xfId="49" applyFont="1" applyFill="1" applyBorder="1" applyAlignment="1">
      <alignment horizontal="right"/>
    </xf>
    <xf numFmtId="0" fontId="148" fillId="0" borderId="83" xfId="49" applyFont="1" applyBorder="1"/>
    <xf numFmtId="0" fontId="148" fillId="0" borderId="84" xfId="49" applyFont="1" applyBorder="1"/>
    <xf numFmtId="2" fontId="148" fillId="0" borderId="84" xfId="49" applyNumberFormat="1" applyFont="1" applyBorder="1"/>
    <xf numFmtId="0" fontId="148" fillId="0" borderId="85" xfId="49" applyFont="1" applyBorder="1"/>
    <xf numFmtId="2" fontId="148" fillId="0" borderId="69" xfId="49" applyNumberFormat="1" applyFont="1" applyBorder="1"/>
    <xf numFmtId="0" fontId="152" fillId="0" borderId="34" xfId="49" applyFont="1" applyBorder="1"/>
    <xf numFmtId="0" fontId="130" fillId="0" borderId="66" xfId="49" applyBorder="1"/>
    <xf numFmtId="0" fontId="130" fillId="0" borderId="67" xfId="49" applyBorder="1"/>
    <xf numFmtId="0" fontId="130" fillId="0" borderId="68" xfId="49" applyBorder="1"/>
    <xf numFmtId="0" fontId="130" fillId="0" borderId="86" xfId="49" applyBorder="1"/>
    <xf numFmtId="0" fontId="130" fillId="0" borderId="87" xfId="49" applyBorder="1"/>
    <xf numFmtId="0" fontId="130" fillId="0" borderId="88" xfId="49" applyBorder="1"/>
    <xf numFmtId="2" fontId="150" fillId="0" borderId="42" xfId="49" applyNumberFormat="1" applyFont="1" applyBorder="1"/>
    <xf numFmtId="0" fontId="153" fillId="0" borderId="0" xfId="49" applyFont="1"/>
    <xf numFmtId="0" fontId="130" fillId="0" borderId="2" xfId="49" applyBorder="1" applyAlignment="1">
      <alignment vertical="center"/>
    </xf>
    <xf numFmtId="0" fontId="148" fillId="0" borderId="16" xfId="49" applyFont="1" applyBorder="1" applyAlignment="1">
      <alignment horizontal="center" vertical="center"/>
    </xf>
    <xf numFmtId="0" fontId="148" fillId="0" borderId="56" xfId="49" applyFont="1" applyBorder="1" applyAlignment="1">
      <alignment horizontal="center" vertical="center"/>
    </xf>
    <xf numFmtId="0" fontId="148" fillId="0" borderId="27" xfId="49" applyFont="1" applyBorder="1" applyAlignment="1">
      <alignment horizontal="center" vertical="center"/>
    </xf>
    <xf numFmtId="0" fontId="148" fillId="0" borderId="4" xfId="49" applyFont="1" applyBorder="1" applyAlignment="1">
      <alignment horizontal="center" vertical="center"/>
    </xf>
    <xf numFmtId="4" fontId="130" fillId="0" borderId="53" xfId="49" applyNumberFormat="1" applyBorder="1"/>
    <xf numFmtId="4" fontId="130" fillId="0" borderId="37" xfId="49" applyNumberFormat="1" applyBorder="1"/>
    <xf numFmtId="4" fontId="130" fillId="0" borderId="65" xfId="50" applyNumberFormat="1" applyFont="1" applyBorder="1"/>
    <xf numFmtId="4" fontId="130" fillId="0" borderId="53" xfId="50" applyNumberFormat="1" applyFont="1" applyBorder="1"/>
    <xf numFmtId="4" fontId="130" fillId="0" borderId="37" xfId="50" applyNumberFormat="1" applyFont="1" applyBorder="1"/>
    <xf numFmtId="4" fontId="130" fillId="0" borderId="10" xfId="49" applyNumberFormat="1" applyFont="1" applyBorder="1"/>
    <xf numFmtId="4" fontId="130" fillId="0" borderId="53" xfId="49" applyNumberFormat="1" applyFont="1" applyBorder="1"/>
    <xf numFmtId="4" fontId="130" fillId="0" borderId="37" xfId="49" applyNumberFormat="1" applyFont="1" applyBorder="1"/>
    <xf numFmtId="4" fontId="130" fillId="0" borderId="38" xfId="49" applyNumberFormat="1" applyFont="1" applyBorder="1"/>
    <xf numFmtId="1" fontId="149" fillId="0" borderId="53" xfId="49" applyNumberFormat="1" applyFont="1" applyBorder="1"/>
    <xf numFmtId="1" fontId="149" fillId="0" borderId="37" xfId="49" applyNumberFormat="1" applyFont="1" applyBorder="1"/>
    <xf numFmtId="1" fontId="149" fillId="0" borderId="65" xfId="49" applyNumberFormat="1" applyFont="1" applyBorder="1"/>
    <xf numFmtId="1" fontId="149" fillId="0" borderId="10" xfId="49" applyNumberFormat="1" applyFont="1" applyBorder="1"/>
    <xf numFmtId="1" fontId="149" fillId="0" borderId="38" xfId="49" applyNumberFormat="1" applyFont="1" applyBorder="1"/>
    <xf numFmtId="176" fontId="146" fillId="0" borderId="53" xfId="50" applyNumberFormat="1" applyFont="1" applyBorder="1"/>
    <xf numFmtId="176" fontId="146" fillId="0" borderId="37" xfId="50" applyNumberFormat="1" applyFont="1" applyBorder="1"/>
    <xf numFmtId="0" fontId="154" fillId="42" borderId="33" xfId="49" applyFont="1" applyFill="1" applyBorder="1" applyAlignment="1">
      <alignment horizontal="center" vertical="center"/>
    </xf>
    <xf numFmtId="0" fontId="154" fillId="42" borderId="9" xfId="49" applyFont="1" applyFill="1" applyBorder="1" applyAlignment="1">
      <alignment horizontal="center" vertical="center"/>
    </xf>
    <xf numFmtId="0" fontId="154" fillId="44" borderId="32" xfId="49" applyFont="1" applyFill="1" applyBorder="1" applyAlignment="1">
      <alignment horizontal="center" vertical="center"/>
    </xf>
    <xf numFmtId="0" fontId="154" fillId="44" borderId="33" xfId="49" applyFont="1" applyFill="1" applyBorder="1" applyAlignment="1">
      <alignment horizontal="center" vertical="center"/>
    </xf>
    <xf numFmtId="0" fontId="154" fillId="44" borderId="9" xfId="49" applyFont="1" applyFill="1" applyBorder="1" applyAlignment="1">
      <alignment horizontal="center" vertical="center"/>
    </xf>
    <xf numFmtId="0" fontId="154" fillId="45" borderId="33" xfId="49" applyFont="1" applyFill="1" applyBorder="1" applyAlignment="1">
      <alignment horizontal="center" vertical="center"/>
    </xf>
    <xf numFmtId="0" fontId="154" fillId="45" borderId="9" xfId="49" applyFont="1" applyFill="1" applyBorder="1" applyAlignment="1">
      <alignment horizontal="center" vertical="center"/>
    </xf>
    <xf numFmtId="0" fontId="154" fillId="42" borderId="32" xfId="49" applyFont="1" applyFill="1" applyBorder="1" applyAlignment="1">
      <alignment horizontal="left" vertical="center"/>
    </xf>
    <xf numFmtId="0" fontId="154" fillId="45" borderId="32" xfId="49" applyFont="1" applyFill="1" applyBorder="1" applyAlignment="1">
      <alignment horizontal="left" vertical="center"/>
    </xf>
    <xf numFmtId="181" fontId="148" fillId="0" borderId="81" xfId="50" applyNumberFormat="1" applyFont="1" applyBorder="1"/>
    <xf numFmtId="4" fontId="164" fillId="0" borderId="37" xfId="49" applyNumberFormat="1" applyFont="1" applyBorder="1"/>
    <xf numFmtId="1" fontId="146" fillId="0" borderId="37" xfId="49" applyNumberFormat="1" applyFont="1" applyBorder="1"/>
    <xf numFmtId="2" fontId="165" fillId="0" borderId="37" xfId="49" applyNumberFormat="1" applyFont="1" applyBorder="1"/>
    <xf numFmtId="181" fontId="130" fillId="0" borderId="87" xfId="49" applyNumberFormat="1" applyBorder="1"/>
    <xf numFmtId="4" fontId="164" fillId="0" borderId="37" xfId="50" applyNumberFormat="1" applyFont="1" applyBorder="1"/>
    <xf numFmtId="2" fontId="165" fillId="0" borderId="39" xfId="49" applyNumberFormat="1" applyFont="1" applyBorder="1"/>
    <xf numFmtId="0" fontId="155" fillId="41" borderId="0" xfId="49" applyFont="1" applyFill="1" applyAlignment="1">
      <alignment horizontal="center"/>
    </xf>
    <xf numFmtId="0" fontId="11" fillId="41" borderId="45" xfId="0" applyFont="1" applyFill="1" applyBorder="1" applyAlignment="1">
      <alignment horizontal="center" vertical="center" wrapText="1"/>
    </xf>
    <xf numFmtId="4" fontId="29" fillId="0" borderId="41" xfId="0" applyNumberFormat="1" applyFont="1" applyBorder="1" applyAlignment="1">
      <alignment horizontal="right" wrapText="1"/>
    </xf>
    <xf numFmtId="3" fontId="29" fillId="0" borderId="41" xfId="0" applyNumberFormat="1" applyFont="1" applyBorder="1" applyAlignment="1">
      <alignment horizontal="right" wrapText="1"/>
    </xf>
    <xf numFmtId="1" fontId="19" fillId="0" borderId="47" xfId="0" applyNumberFormat="1" applyFont="1" applyFill="1" applyBorder="1" applyAlignment="1">
      <alignment horizontal="center" vertical="center"/>
    </xf>
    <xf numFmtId="164" fontId="29" fillId="0" borderId="47" xfId="0" applyNumberFormat="1" applyFont="1" applyFill="1" applyBorder="1" applyAlignment="1">
      <alignment horizontal="center"/>
    </xf>
    <xf numFmtId="164" fontId="29" fillId="0" borderId="52" xfId="0" applyNumberFormat="1" applyFont="1" applyFill="1" applyBorder="1" applyAlignment="1">
      <alignment horizontal="center"/>
    </xf>
    <xf numFmtId="164" fontId="19" fillId="0" borderId="47" xfId="0" applyNumberFormat="1" applyFont="1" applyBorder="1" applyAlignment="1">
      <alignment horizontal="center" vertical="center" wrapText="1"/>
    </xf>
    <xf numFmtId="164" fontId="19" fillId="0" borderId="47" xfId="1" applyNumberFormat="1" applyFont="1" applyFill="1" applyBorder="1" applyAlignment="1">
      <alignment horizontal="center" vertical="center" wrapText="1"/>
    </xf>
    <xf numFmtId="2" fontId="19" fillId="0" borderId="47" xfId="0" applyNumberFormat="1" applyFont="1" applyFill="1" applyBorder="1" applyAlignment="1">
      <alignment horizontal="center" vertical="center" wrapText="1"/>
    </xf>
    <xf numFmtId="2" fontId="19" fillId="0" borderId="47" xfId="0" applyNumberFormat="1" applyFont="1" applyBorder="1" applyAlignment="1">
      <alignment horizontal="center" vertical="center" wrapText="1"/>
    </xf>
    <xf numFmtId="168" fontId="19" fillId="0" borderId="47" xfId="1" applyNumberFormat="1" applyFont="1" applyFill="1" applyBorder="1" applyAlignment="1">
      <alignment horizontal="center" vertical="center"/>
    </xf>
    <xf numFmtId="0" fontId="19" fillId="0" borderId="22" xfId="0" applyFont="1" applyBorder="1"/>
    <xf numFmtId="167" fontId="19" fillId="0" borderId="52" xfId="0" applyNumberFormat="1" applyFont="1" applyFill="1" applyBorder="1" applyAlignment="1">
      <alignment horizontal="center"/>
    </xf>
    <xf numFmtId="1" fontId="19" fillId="0" borderId="52" xfId="0" applyNumberFormat="1" applyFont="1" applyFill="1" applyBorder="1" applyAlignment="1">
      <alignment horizontal="center"/>
    </xf>
    <xf numFmtId="4" fontId="19" fillId="0" borderId="47" xfId="0" applyNumberFormat="1" applyFont="1" applyBorder="1" applyAlignment="1">
      <alignment horizontal="center"/>
    </xf>
    <xf numFmtId="4" fontId="19" fillId="0" borderId="47" xfId="0" applyNumberFormat="1" applyFont="1" applyFill="1" applyBorder="1" applyAlignment="1">
      <alignment horizontal="center" vertical="center" wrapText="1"/>
    </xf>
    <xf numFmtId="4" fontId="19" fillId="0" borderId="52" xfId="0" applyNumberFormat="1" applyFont="1" applyFill="1" applyBorder="1" applyAlignment="1">
      <alignment horizontal="center"/>
    </xf>
    <xf numFmtId="1" fontId="19" fillId="0" borderId="47" xfId="1" applyNumberFormat="1" applyFont="1" applyFill="1" applyBorder="1" applyAlignment="1">
      <alignment horizontal="center"/>
    </xf>
    <xf numFmtId="0" fontId="11" fillId="0" borderId="16" xfId="0" applyFont="1" applyFill="1" applyBorder="1"/>
    <xf numFmtId="3" fontId="11" fillId="0" borderId="17" xfId="0" applyNumberFormat="1" applyFont="1" applyFill="1" applyBorder="1" applyAlignment="1">
      <alignment horizontal="center"/>
    </xf>
    <xf numFmtId="3" fontId="11" fillId="0" borderId="56" xfId="0" applyNumberFormat="1" applyFont="1" applyFill="1" applyBorder="1" applyAlignment="1">
      <alignment horizontal="center"/>
    </xf>
    <xf numFmtId="2" fontId="11" fillId="0" borderId="27" xfId="0" applyNumberFormat="1" applyFont="1" applyFill="1" applyBorder="1" applyAlignment="1">
      <alignment horizontal="center"/>
    </xf>
    <xf numFmtId="2" fontId="42" fillId="0" borderId="1" xfId="2" applyNumberFormat="1" applyFont="1" applyBorder="1" applyAlignment="1">
      <alignment horizontal="center"/>
    </xf>
    <xf numFmtId="0" fontId="19" fillId="0" borderId="22" xfId="0" applyFont="1" applyBorder="1" applyAlignment="1">
      <alignment horizontal="left"/>
    </xf>
    <xf numFmtId="14" fontId="4" fillId="0" borderId="52" xfId="0" applyNumberFormat="1" applyFont="1" applyFill="1" applyBorder="1" applyAlignment="1">
      <alignment horizontal="center" vertical="center" wrapText="1"/>
    </xf>
    <xf numFmtId="14" fontId="4" fillId="0" borderId="52" xfId="0" applyNumberFormat="1" applyFont="1" applyBorder="1" applyAlignment="1">
      <alignment horizontal="center" vertical="center" wrapText="1"/>
    </xf>
    <xf numFmtId="14" fontId="4" fillId="2" borderId="52" xfId="0" applyNumberFormat="1" applyFont="1" applyFill="1" applyBorder="1" applyAlignment="1">
      <alignment horizontal="center" vertical="center" wrapText="1"/>
    </xf>
    <xf numFmtId="0" fontId="168" fillId="0" borderId="0" xfId="49" applyFont="1"/>
    <xf numFmtId="0" fontId="2" fillId="0" borderId="0" xfId="44" applyFill="1" applyBorder="1"/>
    <xf numFmtId="0" fontId="29" fillId="0" borderId="0" xfId="0" applyNumberFormat="1" applyFont="1" applyFill="1" applyBorder="1" applyAlignment="1" applyProtection="1"/>
    <xf numFmtId="0" fontId="0" fillId="0" borderId="47" xfId="0" applyBorder="1"/>
    <xf numFmtId="0" fontId="0" fillId="0" borderId="18" xfId="0" applyBorder="1"/>
    <xf numFmtId="0" fontId="0" fillId="0" borderId="1" xfId="0" applyBorder="1"/>
    <xf numFmtId="0" fontId="0" fillId="0" borderId="7" xfId="0" applyBorder="1"/>
    <xf numFmtId="0" fontId="0" fillId="0" borderId="29" xfId="0" applyBorder="1"/>
    <xf numFmtId="0" fontId="0" fillId="41" borderId="1" xfId="0" applyFill="1" applyBorder="1"/>
    <xf numFmtId="0" fontId="0" fillId="41" borderId="47" xfId="0" applyFill="1" applyBorder="1"/>
    <xf numFmtId="0" fontId="81" fillId="0" borderId="0" xfId="0" applyFont="1" applyFill="1" applyAlignment="1">
      <alignment horizontal="left"/>
    </xf>
    <xf numFmtId="0" fontId="82" fillId="0" borderId="0" xfId="0" applyFont="1" applyFill="1" applyAlignment="1">
      <alignment horizontal="left"/>
    </xf>
    <xf numFmtId="0" fontId="0" fillId="0" borderId="0" xfId="0" applyFill="1" applyAlignment="1"/>
    <xf numFmtId="0" fontId="133" fillId="0" borderId="0" xfId="0" applyFont="1"/>
    <xf numFmtId="0" fontId="0" fillId="0" borderId="0" xfId="0" applyFill="1" applyAlignment="1">
      <alignment vertical="center"/>
    </xf>
    <xf numFmtId="0" fontId="83" fillId="0" borderId="0" xfId="0" applyFont="1" applyFill="1" applyAlignment="1">
      <alignment vertical="center"/>
    </xf>
    <xf numFmtId="165" fontId="0" fillId="0" borderId="0" xfId="0" applyNumberFormat="1" applyFill="1" applyAlignment="1">
      <alignment horizontal="right" vertical="center"/>
    </xf>
    <xf numFmtId="170" fontId="84" fillId="0" borderId="0" xfId="0" applyNumberFormat="1" applyFont="1" applyFill="1" applyAlignment="1">
      <alignment horizontal="right" vertical="center"/>
    </xf>
    <xf numFmtId="0" fontId="81" fillId="0" borderId="0" xfId="0" applyFont="1" applyFill="1" applyAlignment="1">
      <alignment horizontal="left" vertical="center"/>
    </xf>
    <xf numFmtId="0" fontId="82" fillId="0" borderId="0" xfId="0" applyFont="1" applyFill="1" applyAlignment="1">
      <alignment horizontal="left" vertical="center"/>
    </xf>
    <xf numFmtId="0" fontId="133" fillId="0" borderId="0" xfId="0" applyFont="1" applyFill="1" applyAlignment="1">
      <alignment vertical="center"/>
    </xf>
    <xf numFmtId="0" fontId="85" fillId="0" borderId="0" xfId="0" applyFont="1" applyFill="1" applyAlignment="1">
      <alignment horizontal="right"/>
    </xf>
    <xf numFmtId="166" fontId="84" fillId="0" borderId="0" xfId="0" applyNumberFormat="1" applyFont="1" applyFill="1" applyAlignment="1">
      <alignment horizontal="right"/>
    </xf>
    <xf numFmtId="0" fontId="81" fillId="0" borderId="0" xfId="0" applyFont="1" applyFill="1" applyAlignment="1">
      <alignment horizontal="left" vertical="top"/>
    </xf>
    <xf numFmtId="0" fontId="82" fillId="0" borderId="0" xfId="0" applyFont="1" applyFill="1" applyAlignment="1">
      <alignment horizontal="left" vertical="top"/>
    </xf>
    <xf numFmtId="0" fontId="86" fillId="0" borderId="0" xfId="0" quotePrefix="1" applyFont="1" applyFill="1" applyAlignment="1">
      <alignment vertical="top"/>
    </xf>
    <xf numFmtId="0" fontId="0" fillId="0" borderId="0" xfId="0" applyFill="1" applyAlignment="1">
      <alignment vertical="top"/>
    </xf>
    <xf numFmtId="0" fontId="85" fillId="0" borderId="0" xfId="0" applyFont="1" applyFill="1" applyAlignment="1">
      <alignment horizontal="right" vertical="top"/>
    </xf>
    <xf numFmtId="166" fontId="84" fillId="0" borderId="0" xfId="0" applyNumberFormat="1" applyFont="1" applyFill="1" applyAlignment="1">
      <alignment horizontal="right" vertical="top"/>
    </xf>
    <xf numFmtId="0" fontId="0" fillId="0" borderId="0" xfId="0" applyFill="1" applyAlignment="1">
      <alignment horizontal="left" vertical="center"/>
    </xf>
    <xf numFmtId="0" fontId="87" fillId="39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83" fillId="0" borderId="0" xfId="0" applyFont="1" applyFill="1" applyBorder="1" applyAlignment="1">
      <alignment vertical="center"/>
    </xf>
    <xf numFmtId="0" fontId="89" fillId="39" borderId="0" xfId="0" quotePrefix="1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horizontal="center" vertical="center"/>
    </xf>
    <xf numFmtId="0" fontId="89" fillId="39" borderId="0" xfId="0" applyFont="1" applyFill="1" applyBorder="1" applyAlignment="1" applyProtection="1">
      <alignment horizontal="center"/>
      <protection locked="0"/>
    </xf>
    <xf numFmtId="0" fontId="91" fillId="39" borderId="0" xfId="0" applyFont="1" applyFill="1" applyBorder="1" applyAlignment="1" applyProtection="1">
      <alignment horizontal="center"/>
      <protection locked="0"/>
    </xf>
    <xf numFmtId="0" fontId="89" fillId="39" borderId="0" xfId="0" applyFont="1" applyFill="1" applyBorder="1" applyAlignment="1">
      <alignment horizontal="center"/>
    </xf>
    <xf numFmtId="0" fontId="81" fillId="39" borderId="0" xfId="0" applyFont="1" applyFill="1" applyBorder="1" applyAlignment="1" applyProtection="1">
      <alignment horizontal="center"/>
      <protection locked="0"/>
    </xf>
    <xf numFmtId="0" fontId="89" fillId="39" borderId="0" xfId="0" applyFont="1" applyFill="1" applyBorder="1" applyAlignment="1" applyProtection="1">
      <alignment horizontal="center" vertical="top"/>
      <protection locked="0"/>
    </xf>
    <xf numFmtId="0" fontId="91" fillId="39" borderId="0" xfId="0" applyFont="1" applyFill="1" applyBorder="1" applyAlignment="1" applyProtection="1">
      <alignment horizontal="center" vertical="top"/>
      <protection locked="0"/>
    </xf>
    <xf numFmtId="0" fontId="89" fillId="0" borderId="0" xfId="0" applyFont="1" applyFill="1" applyBorder="1" applyAlignment="1" applyProtection="1">
      <alignment horizontal="center" vertical="center"/>
      <protection locked="0"/>
    </xf>
    <xf numFmtId="0" fontId="89" fillId="39" borderId="0" xfId="0" applyFont="1" applyFill="1" applyBorder="1" applyAlignment="1">
      <alignment horizontal="center" vertical="top"/>
    </xf>
    <xf numFmtId="0" fontId="81" fillId="39" borderId="0" xfId="0" applyFont="1" applyFill="1" applyBorder="1" applyAlignment="1" applyProtection="1">
      <alignment horizontal="center" vertical="top"/>
      <protection locked="0"/>
    </xf>
    <xf numFmtId="2" fontId="89" fillId="0" borderId="2" xfId="0" applyNumberFormat="1" applyFont="1" applyFill="1" applyBorder="1" applyAlignment="1" applyProtection="1">
      <alignment horizontal="center" vertical="center"/>
      <protection locked="0"/>
    </xf>
    <xf numFmtId="2" fontId="89" fillId="0" borderId="3" xfId="0" applyNumberFormat="1" applyFont="1" applyFill="1" applyBorder="1" applyAlignment="1" applyProtection="1">
      <alignment horizontal="center" vertical="center"/>
      <protection locked="0"/>
    </xf>
    <xf numFmtId="2" fontId="89" fillId="0" borderId="3" xfId="0" applyNumberFormat="1" applyFont="1" applyFill="1" applyBorder="1" applyAlignment="1">
      <alignment horizontal="center" vertical="center"/>
    </xf>
    <xf numFmtId="2" fontId="89" fillId="39" borderId="3" xfId="0" applyNumberFormat="1" applyFont="1" applyFill="1" applyBorder="1" applyAlignment="1" applyProtection="1">
      <alignment horizontal="center" vertical="center"/>
      <protection locked="0"/>
    </xf>
    <xf numFmtId="2" fontId="81" fillId="39" borderId="2" xfId="0" applyNumberFormat="1" applyFont="1" applyFill="1" applyBorder="1" applyAlignment="1">
      <alignment horizontal="center" vertical="center"/>
    </xf>
    <xf numFmtId="169" fontId="89" fillId="0" borderId="3" xfId="0" applyNumberFormat="1" applyFont="1" applyFill="1" applyBorder="1" applyAlignment="1" applyProtection="1">
      <alignment horizontal="center" vertical="center"/>
      <protection locked="0"/>
    </xf>
    <xf numFmtId="2" fontId="89" fillId="0" borderId="0" xfId="0" applyNumberFormat="1" applyFont="1" applyFill="1" applyBorder="1" applyAlignment="1" applyProtection="1">
      <alignment horizontal="center" vertical="center"/>
      <protection locked="0"/>
    </xf>
    <xf numFmtId="172" fontId="0" fillId="0" borderId="0" xfId="56" applyNumberFormat="1" applyFont="1" applyAlignment="1">
      <alignment vertical="center"/>
    </xf>
    <xf numFmtId="2" fontId="81" fillId="0" borderId="0" xfId="0" applyNumberFormat="1" applyFont="1" applyFill="1" applyBorder="1" applyAlignment="1">
      <alignment horizontal="center" vertical="center"/>
    </xf>
    <xf numFmtId="10" fontId="92" fillId="0" borderId="33" xfId="0" applyNumberFormat="1" applyFont="1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center" vertical="center"/>
    </xf>
    <xf numFmtId="0" fontId="89" fillId="39" borderId="0" xfId="0" applyFont="1" applyFill="1" applyBorder="1" applyAlignment="1" applyProtection="1">
      <alignment horizontal="center" vertical="center"/>
      <protection locked="0"/>
    </xf>
    <xf numFmtId="0" fontId="0" fillId="39" borderId="0" xfId="0" applyFill="1" applyBorder="1" applyAlignment="1">
      <alignment horizontal="center" vertical="center"/>
    </xf>
    <xf numFmtId="0" fontId="89" fillId="39" borderId="0" xfId="0" applyFont="1" applyFill="1" applyBorder="1" applyAlignment="1">
      <alignment horizontal="center" vertical="center"/>
    </xf>
    <xf numFmtId="0" fontId="81" fillId="39" borderId="36" xfId="0" applyFont="1" applyFill="1" applyBorder="1" applyAlignment="1" applyProtection="1">
      <alignment horizontal="center" vertical="center"/>
      <protection locked="0"/>
    </xf>
    <xf numFmtId="2" fontId="89" fillId="0" borderId="66" xfId="0" applyNumberFormat="1" applyFont="1" applyFill="1" applyBorder="1" applyAlignment="1">
      <alignment horizontal="center" vertical="center"/>
    </xf>
    <xf numFmtId="2" fontId="89" fillId="0" borderId="67" xfId="0" applyNumberFormat="1" applyFont="1" applyFill="1" applyBorder="1" applyAlignment="1">
      <alignment horizontal="center" vertical="center"/>
    </xf>
    <xf numFmtId="2" fontId="89" fillId="39" borderId="67" xfId="0" applyNumberFormat="1" applyFont="1" applyFill="1" applyBorder="1" applyAlignment="1">
      <alignment horizontal="center" vertical="center"/>
    </xf>
    <xf numFmtId="167" fontId="89" fillId="0" borderId="0" xfId="0" applyNumberFormat="1" applyFont="1" applyFill="1" applyBorder="1" applyAlignment="1" applyProtection="1">
      <alignment horizontal="center" vertical="center"/>
      <protection locked="0"/>
    </xf>
    <xf numFmtId="2" fontId="89" fillId="39" borderId="69" xfId="0" applyNumberFormat="1" applyFont="1" applyFill="1" applyBorder="1" applyAlignment="1">
      <alignment horizontal="center" vertical="center"/>
    </xf>
    <xf numFmtId="0" fontId="81" fillId="39" borderId="38" xfId="0" applyFont="1" applyFill="1" applyBorder="1" applyAlignment="1" applyProtection="1">
      <alignment horizontal="center" vertical="center"/>
      <protection locked="0"/>
    </xf>
    <xf numFmtId="2" fontId="89" fillId="0" borderId="70" xfId="0" applyNumberFormat="1" applyFont="1" applyFill="1" applyBorder="1" applyAlignment="1">
      <alignment horizontal="center" vertical="center"/>
    </xf>
    <xf numFmtId="2" fontId="89" fillId="0" borderId="71" xfId="0" applyNumberFormat="1" applyFont="1" applyFill="1" applyBorder="1" applyAlignment="1">
      <alignment horizontal="center" vertical="center"/>
    </xf>
    <xf numFmtId="2" fontId="89" fillId="39" borderId="71" xfId="0" applyNumberFormat="1" applyFont="1" applyFill="1" applyBorder="1" applyAlignment="1">
      <alignment horizontal="center" vertical="center"/>
    </xf>
    <xf numFmtId="2" fontId="89" fillId="39" borderId="73" xfId="0" applyNumberFormat="1" applyFont="1" applyFill="1" applyBorder="1" applyAlignment="1">
      <alignment horizontal="center" vertical="center"/>
    </xf>
    <xf numFmtId="2" fontId="89" fillId="39" borderId="74" xfId="0" applyNumberFormat="1" applyFont="1" applyFill="1" applyBorder="1" applyAlignment="1">
      <alignment horizontal="center" vertical="center"/>
    </xf>
    <xf numFmtId="2" fontId="89" fillId="0" borderId="70" xfId="0" applyNumberFormat="1" applyFont="1" applyFill="1" applyBorder="1" applyAlignment="1" applyProtection="1">
      <alignment horizontal="center" vertical="center"/>
      <protection locked="0"/>
    </xf>
    <xf numFmtId="2" fontId="89" fillId="0" borderId="71" xfId="0" applyNumberFormat="1" applyFont="1" applyFill="1" applyBorder="1" applyAlignment="1" applyProtection="1">
      <alignment horizontal="center" vertical="center"/>
      <protection locked="0"/>
    </xf>
    <xf numFmtId="2" fontId="89" fillId="39" borderId="71" xfId="0" applyNumberFormat="1" applyFont="1" applyFill="1" applyBorder="1" applyAlignment="1" applyProtection="1">
      <alignment horizontal="center" vertical="center"/>
      <protection locked="0"/>
    </xf>
    <xf numFmtId="167" fontId="89" fillId="0" borderId="0" xfId="0" applyNumberFormat="1" applyFont="1" applyFill="1" applyBorder="1" applyAlignment="1">
      <alignment horizontal="center" vertical="center"/>
    </xf>
    <xf numFmtId="0" fontId="90" fillId="6" borderId="0" xfId="0" applyFont="1" applyFill="1" applyBorder="1" applyAlignment="1" applyProtection="1">
      <alignment horizontal="left" vertical="center"/>
      <protection locked="0"/>
    </xf>
    <xf numFmtId="0" fontId="0" fillId="6" borderId="0" xfId="0" applyFill="1" applyAlignment="1">
      <alignment horizontal="center" vertical="center"/>
    </xf>
    <xf numFmtId="0" fontId="0" fillId="40" borderId="0" xfId="0" applyFill="1" applyAlignment="1">
      <alignment vertical="center"/>
    </xf>
    <xf numFmtId="0" fontId="81" fillId="39" borderId="40" xfId="0" applyFont="1" applyFill="1" applyBorder="1" applyAlignment="1" applyProtection="1">
      <alignment horizontal="center" vertical="center"/>
      <protection locked="0"/>
    </xf>
    <xf numFmtId="2" fontId="89" fillId="0" borderId="75" xfId="0" applyNumberFormat="1" applyFont="1" applyFill="1" applyBorder="1" applyAlignment="1" applyProtection="1">
      <alignment horizontal="center" vertical="center"/>
      <protection locked="0"/>
    </xf>
    <xf numFmtId="2" fontId="89" fillId="0" borderId="76" xfId="0" applyNumberFormat="1" applyFont="1" applyFill="1" applyBorder="1" applyAlignment="1" applyProtection="1">
      <alignment horizontal="center" vertical="center"/>
      <protection locked="0"/>
    </xf>
    <xf numFmtId="2" fontId="89" fillId="39" borderId="76" xfId="0" applyNumberFormat="1" applyFont="1" applyFill="1" applyBorder="1" applyAlignment="1" applyProtection="1">
      <alignment horizontal="center" vertical="center"/>
      <protection locked="0"/>
    </xf>
    <xf numFmtId="2" fontId="89" fillId="39" borderId="78" xfId="0" applyNumberFormat="1" applyFon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83" fillId="0" borderId="0" xfId="0" applyFont="1" applyAlignment="1">
      <alignment vertical="center"/>
    </xf>
    <xf numFmtId="0" fontId="8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94" fillId="0" borderId="0" xfId="0" applyFont="1" applyFill="1" applyAlignment="1">
      <alignment horizontal="right"/>
    </xf>
    <xf numFmtId="0" fontId="94" fillId="0" borderId="0" xfId="0" applyFont="1" applyFill="1" applyAlignment="1">
      <alignment horizontal="right" vertical="top"/>
    </xf>
    <xf numFmtId="0" fontId="0" fillId="39" borderId="0" xfId="0" applyFill="1"/>
    <xf numFmtId="0" fontId="90" fillId="39" borderId="32" xfId="0" applyFont="1" applyFill="1" applyBorder="1" applyAlignment="1">
      <alignment horizontal="center"/>
    </xf>
    <xf numFmtId="0" fontId="84" fillId="39" borderId="9" xfId="0" applyFont="1" applyFill="1" applyBorder="1"/>
    <xf numFmtId="0" fontId="90" fillId="39" borderId="51" xfId="0" applyFont="1" applyFill="1" applyBorder="1" applyAlignment="1">
      <alignment horizontal="center"/>
    </xf>
    <xf numFmtId="0" fontId="84" fillId="39" borderId="42" xfId="0" applyFont="1" applyFill="1" applyBorder="1" applyAlignment="1">
      <alignment horizontal="center" vertical="top"/>
    </xf>
    <xf numFmtId="0" fontId="89" fillId="39" borderId="0" xfId="0" applyFont="1" applyFill="1" applyBorder="1" applyAlignment="1">
      <alignment horizontal="center" vertical="center" wrapText="1"/>
    </xf>
    <xf numFmtId="0" fontId="89" fillId="0" borderId="2" xfId="0" applyFont="1" applyFill="1" applyBorder="1" applyAlignment="1">
      <alignment horizontal="center" vertical="center" wrapText="1"/>
    </xf>
    <xf numFmtId="0" fontId="132" fillId="40" borderId="0" xfId="0" applyFont="1" applyFill="1" applyBorder="1" applyAlignment="1" applyProtection="1">
      <alignment horizontal="center" vertical="center"/>
      <protection locked="0"/>
    </xf>
    <xf numFmtId="164" fontId="132" fillId="40" borderId="0" xfId="0" applyNumberFormat="1" applyFont="1" applyFill="1" applyBorder="1" applyAlignment="1" applyProtection="1">
      <alignment horizontal="center" vertical="center"/>
      <protection locked="0"/>
    </xf>
    <xf numFmtId="164" fontId="132" fillId="39" borderId="36" xfId="0" applyNumberFormat="1" applyFont="1" applyFill="1" applyBorder="1" applyAlignment="1" applyProtection="1">
      <alignment horizontal="center" vertical="center"/>
      <protection locked="0"/>
    </xf>
    <xf numFmtId="172" fontId="0" fillId="0" borderId="0" xfId="56" applyNumberFormat="1" applyFont="1"/>
    <xf numFmtId="0" fontId="0" fillId="0" borderId="25" xfId="0" applyBorder="1"/>
    <xf numFmtId="0" fontId="0" fillId="41" borderId="49" xfId="0" applyFill="1" applyBorder="1"/>
    <xf numFmtId="0" fontId="0" fillId="0" borderId="49" xfId="0" applyBorder="1"/>
    <xf numFmtId="0" fontId="0" fillId="0" borderId="63" xfId="0" applyBorder="1"/>
    <xf numFmtId="0" fontId="2" fillId="0" borderId="47" xfId="44" applyFill="1" applyBorder="1"/>
    <xf numFmtId="0" fontId="2" fillId="41" borderId="47" xfId="44" applyFill="1" applyBorder="1"/>
    <xf numFmtId="0" fontId="2" fillId="0" borderId="20" xfId="44" applyFill="1" applyBorder="1"/>
    <xf numFmtId="0" fontId="2" fillId="0" borderId="29" xfId="44" applyFill="1" applyBorder="1"/>
    <xf numFmtId="0" fontId="2" fillId="0" borderId="22" xfId="44" applyFill="1" applyBorder="1"/>
    <xf numFmtId="0" fontId="2" fillId="41" borderId="52" xfId="44" applyFill="1" applyBorder="1"/>
    <xf numFmtId="0" fontId="2" fillId="0" borderId="52" xfId="44" applyFill="1" applyBorder="1"/>
    <xf numFmtId="0" fontId="2" fillId="0" borderId="30" xfId="44" applyFill="1" applyBorder="1"/>
    <xf numFmtId="0" fontId="2" fillId="0" borderId="25" xfId="44" applyBorder="1"/>
    <xf numFmtId="0" fontId="166" fillId="41" borderId="49" xfId="44" applyFont="1" applyFill="1" applyBorder="1" applyAlignment="1">
      <alignment horizontal="center"/>
    </xf>
    <xf numFmtId="0" fontId="2" fillId="0" borderId="49" xfId="44" applyBorder="1"/>
    <xf numFmtId="0" fontId="2" fillId="0" borderId="63" xfId="44" applyBorder="1"/>
    <xf numFmtId="0" fontId="0" fillId="0" borderId="47" xfId="0" applyFill="1" applyBorder="1" applyAlignment="1">
      <alignment horizontal="center"/>
    </xf>
    <xf numFmtId="0" fontId="3" fillId="41" borderId="47" xfId="0" applyFont="1" applyFill="1" applyBorder="1" applyAlignment="1">
      <alignment horizontal="center"/>
    </xf>
    <xf numFmtId="0" fontId="0" fillId="41" borderId="47" xfId="0" applyFill="1" applyBorder="1" applyAlignment="1">
      <alignment horizontal="center"/>
    </xf>
    <xf numFmtId="0" fontId="3" fillId="0" borderId="20" xfId="0" applyFont="1" applyFill="1" applyBorder="1"/>
    <xf numFmtId="0" fontId="0" fillId="0" borderId="29" xfId="0" applyFill="1" applyBorder="1" applyAlignment="1">
      <alignment horizontal="center"/>
    </xf>
    <xf numFmtId="0" fontId="0" fillId="0" borderId="20" xfId="0" applyFill="1" applyBorder="1"/>
    <xf numFmtId="0" fontId="0" fillId="0" borderId="22" xfId="0" applyFill="1" applyBorder="1"/>
    <xf numFmtId="0" fontId="0" fillId="41" borderId="52" xfId="0" applyFill="1" applyBorder="1" applyAlignment="1">
      <alignment horizontal="center"/>
    </xf>
    <xf numFmtId="0" fontId="0" fillId="0" borderId="52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" fillId="0" borderId="20" xfId="44" applyFont="1" applyFill="1" applyBorder="1"/>
    <xf numFmtId="0" fontId="1" fillId="0" borderId="20" xfId="44" applyFont="1" applyBorder="1"/>
    <xf numFmtId="0" fontId="59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47" xfId="0" applyFont="1" applyFill="1" applyBorder="1" applyAlignment="1">
      <alignment horizontal="center" vertical="center" wrapText="1"/>
    </xf>
    <xf numFmtId="0" fontId="49" fillId="0" borderId="5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/>
    </xf>
    <xf numFmtId="0" fontId="46" fillId="0" borderId="33" xfId="0" applyFont="1" applyBorder="1" applyAlignment="1">
      <alignment horizontal="center"/>
    </xf>
    <xf numFmtId="0" fontId="46" fillId="0" borderId="9" xfId="0" applyFont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0" fontId="4" fillId="0" borderId="90" xfId="0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90" fillId="39" borderId="33" xfId="0" applyFont="1" applyFill="1" applyBorder="1" applyAlignment="1">
      <alignment horizontal="center" vertical="center"/>
    </xf>
    <xf numFmtId="0" fontId="90" fillId="39" borderId="41" xfId="0" applyFont="1" applyFill="1" applyBorder="1" applyAlignment="1">
      <alignment horizontal="center" vertical="center"/>
    </xf>
    <xf numFmtId="0" fontId="87" fillId="39" borderId="0" xfId="0" applyFont="1" applyFill="1" applyAlignment="1">
      <alignment horizontal="center" vertical="center"/>
    </xf>
    <xf numFmtId="0" fontId="95" fillId="0" borderId="65" xfId="0" quotePrefix="1" applyFont="1" applyFill="1" applyBorder="1" applyAlignment="1">
      <alignment horizontal="center" vertical="center" wrapText="1"/>
    </xf>
    <xf numFmtId="0" fontId="90" fillId="39" borderId="32" xfId="0" applyFont="1" applyFill="1" applyBorder="1" applyAlignment="1">
      <alignment horizontal="center" vertical="center"/>
    </xf>
    <xf numFmtId="0" fontId="90" fillId="39" borderId="51" xfId="0" applyFont="1" applyFill="1" applyBorder="1" applyAlignment="1">
      <alignment horizontal="center" vertical="center"/>
    </xf>
    <xf numFmtId="166" fontId="93" fillId="0" borderId="0" xfId="0" applyNumberFormat="1" applyFont="1" applyFill="1" applyAlignment="1">
      <alignment horizontal="right"/>
    </xf>
    <xf numFmtId="166" fontId="93" fillId="0" borderId="0" xfId="0" applyNumberFormat="1" applyFont="1" applyFill="1" applyAlignment="1">
      <alignment horizontal="right" vertical="top"/>
    </xf>
    <xf numFmtId="0" fontId="90" fillId="39" borderId="36" xfId="0" applyFont="1" applyFill="1" applyBorder="1" applyAlignment="1">
      <alignment horizontal="center" vertical="center"/>
    </xf>
    <xf numFmtId="0" fontId="90" fillId="39" borderId="40" xfId="0" applyFont="1" applyFill="1" applyBorder="1" applyAlignment="1">
      <alignment horizontal="center" vertical="center"/>
    </xf>
    <xf numFmtId="0" fontId="89" fillId="39" borderId="33" xfId="0" applyFont="1" applyFill="1" applyBorder="1" applyAlignment="1" applyProtection="1">
      <alignment horizontal="center" vertical="center"/>
      <protection locked="0"/>
    </xf>
    <xf numFmtId="0" fontId="89" fillId="39" borderId="41" xfId="0" applyFont="1" applyFill="1" applyBorder="1" applyAlignment="1" applyProtection="1">
      <alignment horizontal="center" vertical="center"/>
      <protection locked="0"/>
    </xf>
    <xf numFmtId="0" fontId="89" fillId="39" borderId="0" xfId="0" applyFont="1" applyFill="1" applyBorder="1" applyAlignment="1" applyProtection="1">
      <alignment horizontal="center" vertical="center"/>
      <protection locked="0"/>
    </xf>
    <xf numFmtId="170" fontId="93" fillId="0" borderId="0" xfId="0" applyNumberFormat="1" applyFont="1" applyFill="1" applyAlignment="1">
      <alignment horizontal="right" vertical="center"/>
    </xf>
    <xf numFmtId="170" fontId="84" fillId="0" borderId="0" xfId="0" applyNumberFormat="1" applyFont="1" applyFill="1" applyAlignment="1">
      <alignment horizontal="right" vertical="center"/>
    </xf>
    <xf numFmtId="0" fontId="81" fillId="0" borderId="2" xfId="0" applyFont="1" applyFill="1" applyBorder="1" applyAlignment="1" applyProtection="1">
      <alignment horizontal="center" vertical="center"/>
      <protection locked="0"/>
    </xf>
    <xf numFmtId="0" fontId="81" fillId="0" borderId="3" xfId="0" applyFont="1" applyFill="1" applyBorder="1" applyAlignment="1" applyProtection="1">
      <alignment horizontal="center" vertical="center"/>
      <protection locked="0"/>
    </xf>
    <xf numFmtId="0" fontId="81" fillId="0" borderId="4" xfId="0" applyFont="1" applyFill="1" applyBorder="1" applyAlignment="1" applyProtection="1">
      <alignment horizontal="center" vertical="center"/>
      <protection locked="0"/>
    </xf>
    <xf numFmtId="0" fontId="81" fillId="0" borderId="2" xfId="0" applyFont="1" applyFill="1" applyBorder="1" applyAlignment="1">
      <alignment horizontal="center" vertical="center"/>
    </xf>
    <xf numFmtId="0" fontId="81" fillId="0" borderId="3" xfId="0" applyFont="1" applyFill="1" applyBorder="1" applyAlignment="1">
      <alignment horizontal="center" vertical="center"/>
    </xf>
    <xf numFmtId="0" fontId="81" fillId="0" borderId="4" xfId="0" applyFont="1" applyFill="1" applyBorder="1" applyAlignment="1">
      <alignment horizontal="center" vertical="center"/>
    </xf>
    <xf numFmtId="0" fontId="89" fillId="39" borderId="0" xfId="0" applyFont="1" applyFill="1" applyBorder="1" applyAlignment="1">
      <alignment horizontal="center" vertical="center"/>
    </xf>
    <xf numFmtId="0" fontId="89" fillId="39" borderId="41" xfId="0" applyFont="1" applyFill="1" applyBorder="1" applyAlignment="1">
      <alignment horizontal="center" vertical="center"/>
    </xf>
    <xf numFmtId="0" fontId="44" fillId="0" borderId="41" xfId="54" applyFont="1" applyFill="1" applyBorder="1" applyAlignment="1">
      <alignment horizontal="center" vertical="center" wrapText="1"/>
    </xf>
    <xf numFmtId="0" fontId="44" fillId="0" borderId="0" xfId="54" applyFont="1" applyFill="1" applyBorder="1" applyAlignment="1">
      <alignment horizontal="center" vertical="center" wrapText="1"/>
    </xf>
    <xf numFmtId="0" fontId="27" fillId="0" borderId="18" xfId="54" applyFont="1" applyFill="1" applyBorder="1" applyAlignment="1">
      <alignment horizontal="center" vertical="center" wrapText="1"/>
    </xf>
    <xf numFmtId="0" fontId="48" fillId="0" borderId="1" xfId="54" applyFont="1" applyFill="1" applyBorder="1" applyAlignment="1">
      <alignment horizontal="center" vertical="center" wrapText="1"/>
    </xf>
    <xf numFmtId="0" fontId="20" fillId="0" borderId="0" xfId="54" applyFont="1" applyAlignment="1">
      <alignment horizontal="left" wrapText="1"/>
    </xf>
    <xf numFmtId="0" fontId="160" fillId="0" borderId="0" xfId="54" applyFont="1" applyAlignment="1">
      <alignment horizontal="left"/>
    </xf>
    <xf numFmtId="0" fontId="12" fillId="0" borderId="41" xfId="54" applyFont="1" applyBorder="1" applyAlignment="1">
      <alignment horizontal="left" vertical="center"/>
    </xf>
    <xf numFmtId="0" fontId="27" fillId="0" borderId="5" xfId="54" applyFont="1" applyBorder="1" applyAlignment="1">
      <alignment horizontal="center" vertical="center"/>
    </xf>
    <xf numFmtId="0" fontId="27" fillId="0" borderId="26" xfId="54" applyFont="1" applyBorder="1" applyAlignment="1">
      <alignment horizontal="center" vertical="center"/>
    </xf>
    <xf numFmtId="0" fontId="27" fillId="0" borderId="58" xfId="54" applyFont="1" applyBorder="1" applyAlignment="1">
      <alignment horizontal="center" vertical="center" wrapText="1"/>
    </xf>
    <xf numFmtId="0" fontId="27" fillId="0" borderId="19" xfId="54" applyFont="1" applyBorder="1" applyAlignment="1">
      <alignment horizontal="center" vertical="center" wrapText="1"/>
    </xf>
    <xf numFmtId="0" fontId="27" fillId="0" borderId="35" xfId="54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58" fillId="0" borderId="18" xfId="0" applyFont="1" applyBorder="1" applyAlignment="1">
      <alignment horizontal="center" vertical="center" wrapText="1"/>
    </xf>
    <xf numFmtId="0" fontId="58" fillId="0" borderId="22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8" fillId="0" borderId="52" xfId="0" applyFont="1" applyBorder="1" applyAlignment="1">
      <alignment horizontal="center" vertical="center" wrapText="1"/>
    </xf>
    <xf numFmtId="0" fontId="58" fillId="0" borderId="58" xfId="0" applyFont="1" applyBorder="1" applyAlignment="1">
      <alignment horizontal="center" vertical="center" wrapText="1"/>
    </xf>
    <xf numFmtId="0" fontId="58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31" fillId="0" borderId="0" xfId="0" applyFont="1" applyBorder="1" applyAlignment="1">
      <alignment horizontal="left" vertical="center" wrapText="1"/>
    </xf>
    <xf numFmtId="0" fontId="44" fillId="0" borderId="0" xfId="0" applyFont="1" applyFill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44" fillId="0" borderId="0" xfId="0" applyFont="1" applyBorder="1" applyAlignment="1">
      <alignment horizontal="left" vertical="center" wrapText="1"/>
    </xf>
    <xf numFmtId="0" fontId="20" fillId="0" borderId="0" xfId="3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44" fillId="0" borderId="41" xfId="0" applyFont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50" fillId="0" borderId="0" xfId="0" applyFont="1" applyBorder="1" applyAlignment="1">
      <alignment horizontal="center"/>
    </xf>
    <xf numFmtId="0" fontId="3" fillId="0" borderId="49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8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/>
    </xf>
    <xf numFmtId="0" fontId="3" fillId="0" borderId="109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/>
    </xf>
    <xf numFmtId="0" fontId="108" fillId="0" borderId="0" xfId="0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89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48" fillId="0" borderId="25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50" fillId="0" borderId="65" xfId="0" applyFont="1" applyBorder="1" applyAlignment="1">
      <alignment horizontal="center"/>
    </xf>
    <xf numFmtId="0" fontId="3" fillId="0" borderId="59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8" fillId="0" borderId="24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107" fillId="0" borderId="0" xfId="0" applyFont="1" applyFill="1" applyBorder="1" applyAlignment="1">
      <alignment horizontal="center"/>
    </xf>
    <xf numFmtId="0" fontId="29" fillId="0" borderId="41" xfId="0" applyFont="1" applyBorder="1" applyAlignment="1">
      <alignment horizontal="justify" wrapText="1"/>
    </xf>
    <xf numFmtId="0" fontId="72" fillId="0" borderId="36" xfId="0" applyFont="1" applyBorder="1" applyAlignment="1">
      <alignment horizontal="center" wrapText="1"/>
    </xf>
    <xf numFmtId="0" fontId="72" fillId="0" borderId="40" xfId="0" applyFont="1" applyBorder="1" applyAlignment="1">
      <alignment horizontal="center" wrapText="1"/>
    </xf>
    <xf numFmtId="0" fontId="72" fillId="0" borderId="2" xfId="0" applyFont="1" applyBorder="1" applyAlignment="1">
      <alignment horizontal="center" wrapText="1"/>
    </xf>
    <xf numFmtId="0" fontId="72" fillId="0" borderId="3" xfId="0" applyFont="1" applyBorder="1" applyAlignment="1">
      <alignment horizontal="center" wrapText="1"/>
    </xf>
    <xf numFmtId="0" fontId="72" fillId="0" borderId="4" xfId="0" applyFont="1" applyBorder="1" applyAlignment="1">
      <alignment horizontal="center" wrapText="1"/>
    </xf>
    <xf numFmtId="0" fontId="72" fillId="0" borderId="36" xfId="0" applyFont="1" applyBorder="1" applyAlignment="1">
      <alignment horizontal="center" vertical="center" wrapText="1"/>
    </xf>
    <xf numFmtId="0" fontId="72" fillId="0" borderId="40" xfId="0" applyFont="1" applyBorder="1" applyAlignment="1">
      <alignment horizontal="center" vertical="center" wrapText="1"/>
    </xf>
    <xf numFmtId="0" fontId="72" fillId="0" borderId="91" xfId="0" applyFont="1" applyBorder="1" applyAlignment="1">
      <alignment horizontal="center" wrapText="1"/>
    </xf>
    <xf numFmtId="0" fontId="113" fillId="0" borderId="0" xfId="0" applyFont="1" applyAlignment="1">
      <alignment horizontal="left" vertical="center" wrapText="1"/>
    </xf>
    <xf numFmtId="0" fontId="109" fillId="0" borderId="0" xfId="0" applyFont="1" applyAlignment="1">
      <alignment horizontal="left" vertical="center" wrapText="1"/>
    </xf>
  </cellXfs>
  <cellStyles count="78">
    <cellStyle name="20% - akcent 1" xfId="21" builtinId="30" customBuiltin="1"/>
    <cellStyle name="20% - akcent 2" xfId="25" builtinId="34" customBuiltin="1"/>
    <cellStyle name="20% - akcent 3" xfId="29" builtinId="38" customBuiltin="1"/>
    <cellStyle name="20% - akcent 4" xfId="33" builtinId="42" customBuiltin="1"/>
    <cellStyle name="20% - akcent 5" xfId="37" builtinId="46" customBuiltin="1"/>
    <cellStyle name="20% - akcent 6" xfId="41" builtinId="50" customBuiltin="1"/>
    <cellStyle name="40% - akcent 1" xfId="22" builtinId="31" customBuiltin="1"/>
    <cellStyle name="40% - akcent 2" xfId="26" builtinId="35" customBuiltin="1"/>
    <cellStyle name="40% - akcent 3" xfId="30" builtinId="39" customBuiltin="1"/>
    <cellStyle name="40% - akcent 4" xfId="34" builtinId="43" customBuiltin="1"/>
    <cellStyle name="40% - akcent 5" xfId="38" builtinId="47" customBuiltin="1"/>
    <cellStyle name="40% - akcent 6" xfId="42" builtinId="51" customBuiltin="1"/>
    <cellStyle name="60% - akcent 1" xfId="23" builtinId="32" customBuiltin="1"/>
    <cellStyle name="60% - akcent 2" xfId="27" builtinId="36" customBuiltin="1"/>
    <cellStyle name="60% - akcent 3" xfId="31" builtinId="40" customBuiltin="1"/>
    <cellStyle name="60% - akcent 4" xfId="35" builtinId="44" customBuiltin="1"/>
    <cellStyle name="60% - akcent 5" xfId="39" builtinId="48" customBuiltin="1"/>
    <cellStyle name="60% - akcent 6" xfId="43" builtinId="52" customBuiltin="1"/>
    <cellStyle name="Akcent 1" xfId="20" builtinId="29" customBuiltin="1"/>
    <cellStyle name="Akcent 2" xfId="24" builtinId="33" customBuiltin="1"/>
    <cellStyle name="Akcent 3" xfId="28" builtinId="37" customBuiltin="1"/>
    <cellStyle name="Akcent 4" xfId="32" builtinId="41" customBuiltin="1"/>
    <cellStyle name="Akcent 5" xfId="36" builtinId="45" customBuiltin="1"/>
    <cellStyle name="Akcent 6" xfId="40" builtinId="49" customBuiltin="1"/>
    <cellStyle name="Dane wejściowe" xfId="12" builtinId="20" customBuiltin="1"/>
    <cellStyle name="Dane wyjściowe" xfId="13" builtinId="21" customBuiltin="1"/>
    <cellStyle name="Dobre" xfId="9" builtinId="26" customBuiltin="1"/>
    <cellStyle name="Dziesiętny" xfId="1" builtinId="3"/>
    <cellStyle name="Dziesiętny 10" xfId="70"/>
    <cellStyle name="Dziesiętny 11" xfId="73"/>
    <cellStyle name="Dziesiętny 12" xfId="76"/>
    <cellStyle name="Dziesiętny 2" xfId="46"/>
    <cellStyle name="Dziesiętny 3" xfId="50"/>
    <cellStyle name="Dziesiętny 4" xfId="52"/>
    <cellStyle name="Dziesiętny 5" xfId="55"/>
    <cellStyle name="Dziesiętny 6" xfId="58"/>
    <cellStyle name="Dziesiętny 7" xfId="60"/>
    <cellStyle name="Dziesiętny 8" xfId="64"/>
    <cellStyle name="Dziesiętny 9" xfId="67"/>
    <cellStyle name="Komórka połączona" xfId="15" builtinId="24" customBuiltin="1"/>
    <cellStyle name="Komórka zaznaczona" xfId="16" builtinId="23" customBuiltin="1"/>
    <cellStyle name="Nagłówek 1" xfId="5" builtinId="16" customBuiltin="1"/>
    <cellStyle name="Nagłówek 2" xfId="6" builtinId="17" customBuiltin="1"/>
    <cellStyle name="Nagłówek 3" xfId="7" builtinId="18" customBuiltin="1"/>
    <cellStyle name="Nagłówek 4" xfId="8" builtinId="19" customBuiltin="1"/>
    <cellStyle name="Neutralne" xfId="11" builtinId="28" customBuiltin="1"/>
    <cellStyle name="Normalny" xfId="0" builtinId="0"/>
    <cellStyle name="Normalny 10" xfId="66"/>
    <cellStyle name="Normalny 11" xfId="69"/>
    <cellStyle name="Normalny 12" xfId="72"/>
    <cellStyle name="Normalny 13" xfId="75"/>
    <cellStyle name="Normalny 2" xfId="44"/>
    <cellStyle name="Normalny 3" xfId="48"/>
    <cellStyle name="Normalny 4" xfId="49"/>
    <cellStyle name="Normalny 5" xfId="51"/>
    <cellStyle name="Normalny 6" xfId="54"/>
    <cellStyle name="Normalny 7" xfId="57"/>
    <cellStyle name="Normalny 8" xfId="61"/>
    <cellStyle name="Normalny 9" xfId="63"/>
    <cellStyle name="Normalny_Ceny zakupu_PL" xfId="2"/>
    <cellStyle name="Normalny_Prezentacja" xfId="3"/>
    <cellStyle name="Obliczenia" xfId="14" builtinId="22" customBuiltin="1"/>
    <cellStyle name="Procentowy 10" xfId="74"/>
    <cellStyle name="Procentowy 11" xfId="77"/>
    <cellStyle name="Procentowy 2" xfId="47"/>
    <cellStyle name="Procentowy 3" xfId="53"/>
    <cellStyle name="Procentowy 4" xfId="56"/>
    <cellStyle name="Procentowy 5" xfId="59"/>
    <cellStyle name="Procentowy 6" xfId="62"/>
    <cellStyle name="Procentowy 7" xfId="65"/>
    <cellStyle name="Procentowy 8" xfId="68"/>
    <cellStyle name="Procentowy 9" xfId="71"/>
    <cellStyle name="Suma" xfId="19" builtinId="25" customBuiltin="1"/>
    <cellStyle name="Tekst objaśnienia" xfId="18" builtinId="53" customBuiltin="1"/>
    <cellStyle name="Tekst ostrzeżenia" xfId="17" builtinId="11" customBuiltin="1"/>
    <cellStyle name="Tytuł" xfId="4" builtinId="15" customBuiltin="1"/>
    <cellStyle name="Uwaga 2" xfId="45"/>
    <cellStyle name="Złe" xfId="10" builtinId="27" customBuiltin="1"/>
  </cellStyles>
  <dxfs count="3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S1" sqref="S1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2.75" x14ac:dyDescent="0.2">
      <c r="A2" s="100"/>
      <c r="B2" s="101" t="s">
        <v>0</v>
      </c>
      <c r="C2" s="100"/>
      <c r="D2" s="100"/>
      <c r="E2" s="100"/>
      <c r="F2" s="100"/>
      <c r="G2" s="100"/>
      <c r="H2" s="100"/>
      <c r="I2" s="102"/>
      <c r="J2" s="100"/>
      <c r="K2" s="100"/>
      <c r="L2" s="100"/>
      <c r="M2" s="100"/>
      <c r="N2" s="100"/>
      <c r="O2" s="100"/>
    </row>
    <row r="3" spans="1:15" ht="12.75" x14ac:dyDescent="0.2">
      <c r="A3" s="100"/>
      <c r="B3" s="101" t="s">
        <v>81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">
      <c r="A6" s="100"/>
      <c r="B6" s="103" t="s">
        <v>1</v>
      </c>
      <c r="C6" s="104"/>
      <c r="D6" s="105"/>
      <c r="E6" s="105"/>
      <c r="F6" s="105"/>
      <c r="G6" s="105"/>
      <c r="H6" s="105"/>
      <c r="I6" s="105"/>
      <c r="J6" s="105"/>
      <c r="K6" s="100"/>
      <c r="L6" s="100"/>
      <c r="M6" s="100"/>
      <c r="N6" s="100"/>
      <c r="O6" s="100"/>
    </row>
    <row r="7" spans="1:15" x14ac:dyDescent="0.2">
      <c r="A7" s="100"/>
      <c r="B7" s="103" t="s">
        <v>2</v>
      </c>
      <c r="C7" s="104"/>
      <c r="D7" s="105"/>
      <c r="E7" s="105"/>
      <c r="F7" s="105"/>
      <c r="G7" s="105"/>
      <c r="H7" s="105"/>
      <c r="I7" s="105"/>
      <c r="J7" s="105"/>
      <c r="K7" s="100"/>
      <c r="L7" s="100"/>
      <c r="M7" s="100"/>
      <c r="N7" s="100"/>
      <c r="O7" s="100"/>
    </row>
    <row r="8" spans="1:15" x14ac:dyDescent="0.2">
      <c r="A8" s="100"/>
      <c r="B8" s="104"/>
      <c r="C8" s="104"/>
      <c r="D8" s="105"/>
      <c r="E8" s="105"/>
      <c r="F8" s="105"/>
      <c r="G8" s="105"/>
      <c r="H8" s="105"/>
      <c r="I8" s="105"/>
      <c r="J8" s="105"/>
      <c r="K8" s="100"/>
      <c r="L8" s="100"/>
      <c r="M8" s="100"/>
      <c r="N8" s="100"/>
      <c r="O8" s="100"/>
    </row>
    <row r="9" spans="1:15" ht="23.25" x14ac:dyDescent="0.35">
      <c r="A9" s="100"/>
      <c r="B9" s="106" t="s">
        <v>546</v>
      </c>
      <c r="C9" s="107"/>
      <c r="D9" s="108" t="s">
        <v>95</v>
      </c>
      <c r="E9" s="109"/>
      <c r="F9" s="109"/>
      <c r="G9" s="109"/>
      <c r="H9" s="109"/>
      <c r="I9" s="109"/>
      <c r="J9" s="110"/>
      <c r="K9" s="100"/>
      <c r="L9" s="100"/>
      <c r="M9" s="100"/>
      <c r="N9" s="100"/>
      <c r="O9" s="100"/>
    </row>
    <row r="10" spans="1:15" ht="15" customHeight="1" x14ac:dyDescent="0.2">
      <c r="A10" s="100"/>
      <c r="B10" s="104"/>
      <c r="C10" s="104"/>
      <c r="D10" s="100"/>
      <c r="E10" s="105"/>
      <c r="F10" s="272" t="s">
        <v>395</v>
      </c>
      <c r="G10" s="105"/>
      <c r="H10" s="105"/>
      <c r="I10" s="105"/>
      <c r="J10" s="105"/>
      <c r="K10" s="100"/>
      <c r="L10" s="100"/>
      <c r="M10" s="100"/>
      <c r="N10" s="100"/>
      <c r="O10" s="100"/>
    </row>
    <row r="11" spans="1:15" x14ac:dyDescent="0.2">
      <c r="A11" s="100"/>
      <c r="B11" s="104"/>
      <c r="C11" s="104"/>
      <c r="D11" s="105"/>
      <c r="E11" s="105"/>
      <c r="F11" s="105"/>
      <c r="G11" s="111"/>
      <c r="H11" s="112"/>
      <c r="I11" s="105"/>
      <c r="J11" s="105"/>
      <c r="K11" s="100"/>
      <c r="L11" s="100"/>
      <c r="M11" s="100"/>
      <c r="N11" s="100"/>
      <c r="O11" s="100"/>
    </row>
    <row r="12" spans="1:15" ht="15.75" x14ac:dyDescent="0.25">
      <c r="A12" s="100"/>
      <c r="B12" s="113" t="s">
        <v>557</v>
      </c>
      <c r="C12" s="114"/>
      <c r="D12" s="115"/>
      <c r="E12" s="115"/>
      <c r="F12" s="105"/>
      <c r="G12" s="105"/>
      <c r="H12" s="116"/>
      <c r="I12" s="105"/>
      <c r="J12" s="105"/>
      <c r="K12" s="100"/>
      <c r="L12" s="100"/>
      <c r="M12" s="100"/>
      <c r="N12" s="100"/>
      <c r="O12" s="100"/>
    </row>
    <row r="13" spans="1:15" x14ac:dyDescent="0.2">
      <c r="A13" s="100"/>
      <c r="B13" s="104"/>
      <c r="C13" s="104"/>
      <c r="D13" s="105"/>
      <c r="E13" s="105"/>
      <c r="F13" s="105"/>
      <c r="G13" s="105"/>
      <c r="H13" s="105"/>
      <c r="I13" s="105"/>
      <c r="J13" s="105"/>
      <c r="K13" s="100"/>
      <c r="L13" s="100"/>
      <c r="M13" s="100"/>
      <c r="N13" s="100"/>
      <c r="O13" s="100"/>
    </row>
    <row r="14" spans="1:15" x14ac:dyDescent="0.2">
      <c r="A14" s="100"/>
      <c r="B14" s="104"/>
      <c r="C14" s="104"/>
      <c r="D14" s="105"/>
      <c r="E14" s="105"/>
      <c r="F14" s="105"/>
      <c r="G14" s="105"/>
      <c r="H14" s="105"/>
      <c r="I14" s="105"/>
      <c r="J14" s="105"/>
      <c r="K14" s="100"/>
      <c r="L14" s="100"/>
      <c r="M14" s="100"/>
      <c r="N14" s="100"/>
      <c r="O14" s="100"/>
    </row>
    <row r="15" spans="1:15" x14ac:dyDescent="0.2">
      <c r="A15" s="100"/>
      <c r="B15" s="104"/>
      <c r="C15" s="104"/>
      <c r="D15" s="105"/>
      <c r="E15" s="105"/>
      <c r="F15" s="105"/>
      <c r="G15" s="105"/>
      <c r="H15" s="105"/>
      <c r="I15" s="105"/>
      <c r="J15" s="105"/>
      <c r="K15" s="100"/>
      <c r="L15" s="100"/>
      <c r="M15" s="100"/>
      <c r="N15" s="100"/>
      <c r="O15" s="100"/>
    </row>
    <row r="16" spans="1:15" x14ac:dyDescent="0.2">
      <c r="A16" s="100"/>
      <c r="B16" s="104"/>
      <c r="C16" s="104"/>
      <c r="D16" s="105"/>
      <c r="E16" s="105"/>
      <c r="F16" s="105"/>
      <c r="G16" s="105"/>
      <c r="H16" s="105"/>
      <c r="I16" s="105"/>
      <c r="J16" s="105"/>
      <c r="K16" s="100"/>
      <c r="L16" s="100"/>
      <c r="M16" s="100"/>
      <c r="N16" s="100"/>
      <c r="O16" s="100"/>
    </row>
    <row r="17" spans="1:15" x14ac:dyDescent="0.2">
      <c r="A17" s="100"/>
      <c r="B17" s="103" t="s">
        <v>82</v>
      </c>
      <c r="C17" s="104"/>
      <c r="D17" s="105"/>
      <c r="E17" s="105"/>
      <c r="F17" s="105"/>
      <c r="G17" s="105"/>
      <c r="H17" s="105"/>
      <c r="I17" s="105"/>
      <c r="J17" s="105"/>
      <c r="K17" s="100"/>
      <c r="L17" s="100"/>
      <c r="M17" s="100"/>
      <c r="N17" s="100"/>
      <c r="O17" s="100"/>
    </row>
    <row r="18" spans="1:15" x14ac:dyDescent="0.2">
      <c r="A18" s="100"/>
      <c r="B18" s="105" t="s">
        <v>3</v>
      </c>
      <c r="C18" s="105"/>
      <c r="D18" s="105"/>
      <c r="E18" s="105"/>
      <c r="F18" s="105"/>
      <c r="G18" s="105"/>
      <c r="H18" s="105"/>
      <c r="I18" s="105"/>
      <c r="J18" s="105"/>
      <c r="K18" s="100"/>
      <c r="L18" s="100"/>
      <c r="M18" s="100"/>
      <c r="N18" s="100"/>
      <c r="O18" s="100"/>
    </row>
    <row r="19" spans="1:15" x14ac:dyDescent="0.2">
      <c r="A19" s="100"/>
      <c r="B19" s="105" t="s">
        <v>80</v>
      </c>
      <c r="C19" s="105"/>
      <c r="D19" s="105"/>
      <c r="E19" s="105"/>
      <c r="F19" s="105"/>
      <c r="G19" s="105"/>
      <c r="H19" s="105"/>
      <c r="I19" s="105"/>
      <c r="J19" s="105"/>
      <c r="K19" s="100"/>
      <c r="L19" s="100"/>
      <c r="M19" s="100"/>
      <c r="N19" s="100"/>
      <c r="O19" s="100"/>
    </row>
    <row r="20" spans="1:15" x14ac:dyDescent="0.2">
      <c r="A20" s="100"/>
      <c r="B20" s="105" t="s">
        <v>4</v>
      </c>
      <c r="C20" s="105"/>
      <c r="D20" s="105"/>
      <c r="E20" s="105"/>
      <c r="F20" s="105"/>
      <c r="G20" s="105"/>
      <c r="H20" s="105"/>
      <c r="I20" s="105"/>
      <c r="J20" s="105"/>
      <c r="K20" s="100"/>
      <c r="L20" s="100"/>
      <c r="M20" s="100"/>
      <c r="N20" s="100"/>
      <c r="O20" s="100"/>
    </row>
    <row r="21" spans="1:15" x14ac:dyDescent="0.2">
      <c r="A21" s="100"/>
      <c r="B21" s="105" t="s">
        <v>5</v>
      </c>
      <c r="C21" s="105"/>
      <c r="D21" s="105"/>
      <c r="E21" s="105"/>
      <c r="F21" s="105"/>
      <c r="G21" s="105"/>
      <c r="H21" s="105"/>
      <c r="I21" s="105"/>
      <c r="J21" s="105"/>
      <c r="K21" s="100"/>
      <c r="L21" s="100"/>
      <c r="M21" s="100"/>
      <c r="N21" s="100"/>
      <c r="O21" s="100"/>
    </row>
    <row r="22" spans="1:15" x14ac:dyDescent="0.2">
      <c r="A22" s="100"/>
      <c r="B22" s="105" t="s">
        <v>124</v>
      </c>
      <c r="C22" s="105"/>
      <c r="D22" s="105"/>
      <c r="E22" s="105"/>
      <c r="F22" s="105"/>
      <c r="G22" s="105"/>
      <c r="H22" s="105"/>
      <c r="I22" s="105"/>
      <c r="J22" s="105"/>
      <c r="K22" s="100"/>
      <c r="L22" s="100"/>
      <c r="M22" s="100"/>
      <c r="N22" s="100"/>
      <c r="O22" s="100"/>
    </row>
    <row r="23" spans="1:15" x14ac:dyDescent="0.2">
      <c r="A23" s="100"/>
      <c r="B23" s="105" t="s">
        <v>6</v>
      </c>
      <c r="C23" s="105"/>
      <c r="D23" s="105"/>
      <c r="E23" s="105"/>
      <c r="F23" s="105"/>
      <c r="G23" s="105"/>
      <c r="H23" s="105"/>
      <c r="I23" s="105"/>
      <c r="J23" s="105"/>
      <c r="K23" s="100"/>
      <c r="L23" s="100"/>
      <c r="M23" s="100"/>
      <c r="N23" s="100"/>
      <c r="O23" s="100"/>
    </row>
    <row r="24" spans="1:15" x14ac:dyDescent="0.2">
      <c r="A24" s="100"/>
      <c r="B24" s="105" t="s">
        <v>144</v>
      </c>
      <c r="C24" s="105"/>
      <c r="D24" s="105"/>
      <c r="E24" s="105"/>
      <c r="F24" s="105"/>
      <c r="G24" s="105"/>
      <c r="H24" s="105"/>
      <c r="I24" s="105"/>
      <c r="J24" s="105"/>
      <c r="K24" s="100"/>
      <c r="L24" s="100"/>
      <c r="M24" s="100"/>
      <c r="N24" s="100"/>
      <c r="O24" s="100"/>
    </row>
    <row r="25" spans="1:15" x14ac:dyDescent="0.2">
      <c r="A25" s="100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0"/>
      <c r="L25" s="100"/>
      <c r="M25" s="100"/>
      <c r="N25" s="100"/>
      <c r="O25" s="100"/>
    </row>
    <row r="26" spans="1:15" x14ac:dyDescent="0.2">
      <c r="A26" s="100"/>
      <c r="B26" s="100"/>
      <c r="C26" s="105"/>
      <c r="D26" s="105"/>
      <c r="E26" s="105"/>
      <c r="F26" s="105"/>
      <c r="G26" s="105"/>
      <c r="H26" s="105"/>
      <c r="I26" s="105"/>
      <c r="J26" s="105"/>
      <c r="K26" s="100"/>
      <c r="L26" s="100"/>
      <c r="M26" s="100"/>
      <c r="N26" s="100"/>
      <c r="O26" s="100"/>
    </row>
    <row r="27" spans="1:15" ht="12.75" x14ac:dyDescent="0.2">
      <c r="A27" s="100"/>
      <c r="B27" s="117" t="s">
        <v>8</v>
      </c>
      <c r="C27" s="105"/>
      <c r="D27" s="105"/>
      <c r="E27" s="105"/>
      <c r="F27" s="105"/>
      <c r="G27" s="105"/>
      <c r="H27" s="105"/>
      <c r="I27" s="105"/>
      <c r="J27" s="105"/>
      <c r="K27" s="100"/>
      <c r="L27" s="100"/>
      <c r="M27" s="100"/>
      <c r="N27" s="100"/>
      <c r="O27" s="100"/>
    </row>
    <row r="28" spans="1:15" ht="12.75" x14ac:dyDescent="0.2">
      <c r="A28" s="100"/>
      <c r="B28" s="118" t="s">
        <v>125</v>
      </c>
      <c r="C28" s="119"/>
      <c r="D28" s="119"/>
      <c r="E28" s="119"/>
      <c r="F28" s="119"/>
      <c r="G28" s="119"/>
      <c r="H28" s="119"/>
      <c r="I28" s="119"/>
      <c r="J28" s="100"/>
      <c r="K28" s="100"/>
      <c r="L28" s="100"/>
      <c r="M28" s="100"/>
      <c r="N28" s="100"/>
      <c r="O28" s="100"/>
    </row>
    <row r="29" spans="1:15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x14ac:dyDescent="0.2">
      <c r="A30" s="100"/>
      <c r="B30" s="377" t="s">
        <v>396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x14ac:dyDescent="0.2">
      <c r="A31" s="100"/>
      <c r="B31" s="378" t="s">
        <v>397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00"/>
      <c r="M31" s="100"/>
      <c r="N31" s="100"/>
      <c r="O31" s="100"/>
    </row>
    <row r="32" spans="1:15" x14ac:dyDescent="0.2">
      <c r="A32" s="100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00"/>
      <c r="M32" s="100"/>
      <c r="N32" s="100"/>
      <c r="O32" s="100"/>
    </row>
    <row r="33" spans="1:15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5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R15" sqref="R15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4" t="s">
        <v>547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89" customFormat="1" ht="31.5" customHeight="1" thickBot="1" x14ac:dyDescent="0.25">
      <c r="A2" s="1135" t="s">
        <v>127</v>
      </c>
      <c r="B2" s="1135"/>
      <c r="C2" s="1135"/>
      <c r="D2" s="1135"/>
      <c r="E2" s="1135"/>
      <c r="F2" s="1135"/>
      <c r="G2" s="1135"/>
      <c r="H2" s="1135"/>
      <c r="I2" s="1135"/>
      <c r="J2" s="1135"/>
      <c r="K2" s="1135"/>
      <c r="L2" s="1135"/>
    </row>
    <row r="3" spans="1:15" s="289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79"/>
      <c r="L3" s="5"/>
    </row>
    <row r="4" spans="1:15" s="289" customFormat="1" ht="15.75" customHeight="1" x14ac:dyDescent="0.2">
      <c r="A4" s="92"/>
      <c r="B4" s="548" t="s">
        <v>148</v>
      </c>
      <c r="C4" s="99"/>
      <c r="D4" s="99"/>
      <c r="E4" s="99"/>
      <c r="F4" s="549"/>
      <c r="G4" s="1136" t="s">
        <v>102</v>
      </c>
      <c r="H4" s="1137"/>
      <c r="I4" s="1138" t="s">
        <v>138</v>
      </c>
      <c r="J4" s="1137" t="s">
        <v>103</v>
      </c>
      <c r="K4" s="1141"/>
      <c r="L4" s="5"/>
    </row>
    <row r="5" spans="1:15" s="289" customFormat="1" ht="31.5" x14ac:dyDescent="0.2">
      <c r="A5" s="93" t="s">
        <v>104</v>
      </c>
      <c r="B5" s="532" t="s">
        <v>105</v>
      </c>
      <c r="C5" s="546" t="s">
        <v>106</v>
      </c>
      <c r="D5" s="546" t="s">
        <v>107</v>
      </c>
      <c r="E5" s="547" t="s">
        <v>96</v>
      </c>
      <c r="F5" s="550" t="s">
        <v>108</v>
      </c>
      <c r="G5" s="539" t="s">
        <v>109</v>
      </c>
      <c r="H5" s="380" t="s">
        <v>132</v>
      </c>
      <c r="I5" s="1139"/>
      <c r="J5" s="380" t="s">
        <v>99</v>
      </c>
      <c r="K5" s="381" t="s">
        <v>112</v>
      </c>
      <c r="L5" s="5"/>
    </row>
    <row r="6" spans="1:15" s="289" customFormat="1" ht="32.25" customHeight="1" thickBot="1" x14ac:dyDescent="0.25">
      <c r="A6" s="93"/>
      <c r="B6" s="385" t="s">
        <v>555</v>
      </c>
      <c r="C6" s="385" t="s">
        <v>555</v>
      </c>
      <c r="D6" s="371" t="s">
        <v>555</v>
      </c>
      <c r="E6" s="551" t="s">
        <v>409</v>
      </c>
      <c r="F6" s="533" t="s">
        <v>110</v>
      </c>
      <c r="G6" s="540">
        <v>42393</v>
      </c>
      <c r="H6" s="537" t="s">
        <v>131</v>
      </c>
      <c r="I6" s="1140"/>
      <c r="J6" s="371">
        <v>42393</v>
      </c>
      <c r="K6" s="538" t="s">
        <v>111</v>
      </c>
      <c r="L6" s="5"/>
    </row>
    <row r="7" spans="1:15" s="289" customFormat="1" ht="28.5" customHeight="1" thickBot="1" x14ac:dyDescent="0.4">
      <c r="A7" s="133" t="s">
        <v>23</v>
      </c>
      <c r="B7" s="541">
        <v>6.2039556774428064</v>
      </c>
      <c r="C7" s="542">
        <v>12236.598969315201</v>
      </c>
      <c r="D7" s="543">
        <v>12481.330948701505</v>
      </c>
      <c r="E7" s="544">
        <v>0.1883347674960795</v>
      </c>
      <c r="F7" s="545">
        <v>4.7138670746042859</v>
      </c>
      <c r="G7" s="534">
        <v>303.42259588519175</v>
      </c>
      <c r="H7" s="535">
        <v>0.49194365551766633</v>
      </c>
      <c r="I7" s="535">
        <v>58.788416552391709</v>
      </c>
      <c r="J7" s="535">
        <v>100</v>
      </c>
      <c r="K7" s="536" t="s">
        <v>24</v>
      </c>
    </row>
    <row r="8" spans="1:15" s="289" customFormat="1" ht="25.5" customHeight="1" x14ac:dyDescent="0.3">
      <c r="A8" s="155" t="s">
        <v>155</v>
      </c>
      <c r="B8" s="999">
        <v>6.8174791953890921</v>
      </c>
      <c r="C8" s="243">
        <v>12648.384407029855</v>
      </c>
      <c r="D8" s="244">
        <v>12901.352095170452</v>
      </c>
      <c r="E8" s="245">
        <v>1.9732247704626831</v>
      </c>
      <c r="F8" s="246">
        <v>1.3801011431207297</v>
      </c>
      <c r="G8" s="382">
        <v>274.49</v>
      </c>
      <c r="H8" s="383">
        <v>5.8653700464193577</v>
      </c>
      <c r="I8" s="383">
        <v>42.857142857142854</v>
      </c>
      <c r="J8" s="383">
        <v>0.20320040640081277</v>
      </c>
      <c r="K8" s="384">
        <v>-2.266068902550003E-2</v>
      </c>
    </row>
    <row r="9" spans="1:15" s="289" customFormat="1" ht="24" customHeight="1" x14ac:dyDescent="0.3">
      <c r="A9" s="122" t="s">
        <v>156</v>
      </c>
      <c r="B9" s="135">
        <v>7.1300384005905153</v>
      </c>
      <c r="C9" s="136">
        <v>13228.271615195761</v>
      </c>
      <c r="D9" s="137">
        <v>13492.837047499677</v>
      </c>
      <c r="E9" s="154">
        <v>0.20423422008266479</v>
      </c>
      <c r="F9" s="138">
        <v>3.6680001983634805</v>
      </c>
      <c r="G9" s="157">
        <v>335.59428898499107</v>
      </c>
      <c r="H9" s="154">
        <v>-0.22932885031401798</v>
      </c>
      <c r="I9" s="154">
        <v>53.255360623781677</v>
      </c>
      <c r="J9" s="154">
        <v>39.939039878079754</v>
      </c>
      <c r="K9" s="139">
        <v>-1.4419393910982734</v>
      </c>
    </row>
    <row r="10" spans="1:15" s="289" customFormat="1" ht="24" customHeight="1" x14ac:dyDescent="0.3">
      <c r="A10" s="122" t="s">
        <v>157</v>
      </c>
      <c r="B10" s="135">
        <v>7.0345338610691375</v>
      </c>
      <c r="C10" s="136">
        <v>13148.661422559135</v>
      </c>
      <c r="D10" s="137">
        <v>13411.634651010318</v>
      </c>
      <c r="E10" s="154">
        <v>-0.12958385196442399</v>
      </c>
      <c r="F10" s="138">
        <v>4.0214149458526087</v>
      </c>
      <c r="G10" s="157">
        <v>371.76448675496687</v>
      </c>
      <c r="H10" s="154">
        <v>0.6838265576250514</v>
      </c>
      <c r="I10" s="154">
        <v>58.1151832460733</v>
      </c>
      <c r="J10" s="154">
        <v>6.1366522733045468</v>
      </c>
      <c r="K10" s="139">
        <v>-2.6129044756274311E-2</v>
      </c>
      <c r="O10" s="151"/>
    </row>
    <row r="11" spans="1:15" s="289" customFormat="1" ht="24" customHeight="1" x14ac:dyDescent="0.3">
      <c r="A11" s="122" t="s">
        <v>158</v>
      </c>
      <c r="B11" s="270" t="s">
        <v>149</v>
      </c>
      <c r="C11" s="140" t="s">
        <v>149</v>
      </c>
      <c r="D11" s="141" t="s">
        <v>149</v>
      </c>
      <c r="E11" s="154" t="s">
        <v>149</v>
      </c>
      <c r="F11" s="138" t="s">
        <v>149</v>
      </c>
      <c r="G11" s="157" t="s">
        <v>149</v>
      </c>
      <c r="H11" s="154" t="s">
        <v>149</v>
      </c>
      <c r="I11" s="154" t="s">
        <v>149</v>
      </c>
      <c r="J11" s="154">
        <v>0</v>
      </c>
      <c r="K11" s="139">
        <v>0</v>
      </c>
    </row>
    <row r="12" spans="1:15" s="289" customFormat="1" ht="24" customHeight="1" x14ac:dyDescent="0.3">
      <c r="A12" s="122" t="s">
        <v>145</v>
      </c>
      <c r="B12" s="135">
        <v>4.6258813365580131</v>
      </c>
      <c r="C12" s="136">
        <v>9948.1319065763728</v>
      </c>
      <c r="D12" s="137">
        <v>10147.094544707901</v>
      </c>
      <c r="E12" s="154">
        <v>1.1811771647661484</v>
      </c>
      <c r="F12" s="138">
        <v>4.3618963146093579</v>
      </c>
      <c r="G12" s="157">
        <v>271.66454206999254</v>
      </c>
      <c r="H12" s="154">
        <v>2.4323641611383762</v>
      </c>
      <c r="I12" s="154">
        <v>54.581031307550646</v>
      </c>
      <c r="J12" s="154">
        <v>34.11226822453645</v>
      </c>
      <c r="K12" s="139">
        <v>-0.9284674373172237</v>
      </c>
    </row>
    <row r="13" spans="1:15" s="289" customFormat="1" ht="24" customHeight="1" thickBot="1" x14ac:dyDescent="0.35">
      <c r="A13" s="123" t="s">
        <v>159</v>
      </c>
      <c r="B13" s="142">
        <v>6.2674851703746057</v>
      </c>
      <c r="C13" s="143">
        <v>12146.289089873266</v>
      </c>
      <c r="D13" s="144">
        <v>12389.214871670731</v>
      </c>
      <c r="E13" s="156">
        <v>-0.2090880598694671</v>
      </c>
      <c r="F13" s="145">
        <v>-0.2372512958842114</v>
      </c>
      <c r="G13" s="158">
        <v>272.05518134715027</v>
      </c>
      <c r="H13" s="156">
        <v>0.63117644580972576</v>
      </c>
      <c r="I13" s="156">
        <v>81.135617081182545</v>
      </c>
      <c r="J13" s="156">
        <v>19.608839217678437</v>
      </c>
      <c r="K13" s="146">
        <v>2.4191965621972713</v>
      </c>
    </row>
    <row r="14" spans="1:15" s="289" customFormat="1" x14ac:dyDescent="0.2"/>
    <row r="15" spans="1:15" s="289" customFormat="1" ht="46.5" customHeight="1" x14ac:dyDescent="0.2">
      <c r="A15" s="1134" t="s">
        <v>398</v>
      </c>
      <c r="B15" s="1134"/>
      <c r="C15" s="1134"/>
      <c r="D15" s="1134"/>
      <c r="E15" s="1134"/>
      <c r="F15" s="1134"/>
      <c r="G15" s="1134"/>
      <c r="H15" s="1134"/>
      <c r="I15" s="1134"/>
      <c r="J15" s="1134"/>
      <c r="K15" s="1134"/>
    </row>
    <row r="16" spans="1:15" s="289" customFormat="1" ht="33.75" customHeight="1" x14ac:dyDescent="0.2">
      <c r="A16" s="1134" t="s">
        <v>146</v>
      </c>
      <c r="B16" s="1134"/>
      <c r="C16" s="1134"/>
      <c r="D16" s="1134"/>
      <c r="E16" s="1134"/>
      <c r="F16" s="1134"/>
      <c r="G16" s="1134"/>
      <c r="H16" s="1134"/>
      <c r="I16" s="1134"/>
      <c r="J16" s="1134"/>
      <c r="K16" s="1134"/>
    </row>
    <row r="17" spans="1:11" s="289" customFormat="1" x14ac:dyDescent="0.2">
      <c r="A17" s="1134" t="s">
        <v>147</v>
      </c>
      <c r="B17" s="1134"/>
      <c r="C17" s="1134"/>
      <c r="D17" s="1134"/>
      <c r="E17" s="1134"/>
      <c r="F17" s="1134"/>
      <c r="G17" s="1134"/>
      <c r="H17" s="1134"/>
      <c r="I17" s="1134"/>
      <c r="J17" s="1134"/>
      <c r="K17" s="1134"/>
    </row>
    <row r="18" spans="1:11" s="289" customFormat="1" x14ac:dyDescent="0.2">
      <c r="A18" s="129" t="s">
        <v>150</v>
      </c>
      <c r="B18" s="130"/>
      <c r="C18" s="130"/>
      <c r="D18" s="130"/>
      <c r="E18" s="130"/>
      <c r="F18" s="130"/>
      <c r="G18" s="2"/>
    </row>
    <row r="19" spans="1:11" s="289" customFormat="1" x14ac:dyDescent="0.2">
      <c r="A19" s="655" t="s">
        <v>170</v>
      </c>
    </row>
    <row r="20" spans="1:11" s="289" customFormat="1" x14ac:dyDescent="0.2"/>
    <row r="21" spans="1:11" s="289" customFormat="1" x14ac:dyDescent="0.2"/>
    <row r="22" spans="1:11" s="289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T25" sqref="T25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0.85546875" customWidth="1"/>
    <col min="5" max="5" width="9.85546875" bestFit="1" customWidth="1"/>
    <col min="6" max="6" width="11.4257812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4.75" customHeight="1" x14ac:dyDescent="0.3">
      <c r="A1" s="124" t="s">
        <v>547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145" t="s">
        <v>126</v>
      </c>
      <c r="B2" s="1145"/>
      <c r="C2" s="1145"/>
      <c r="D2" s="1145"/>
      <c r="E2" s="1145"/>
      <c r="F2" s="1145"/>
      <c r="G2" s="1145"/>
      <c r="H2" s="1145"/>
      <c r="I2" s="1145"/>
      <c r="J2" s="1145"/>
      <c r="K2" s="1145"/>
      <c r="L2" s="1145"/>
    </row>
    <row r="3" spans="1:14" ht="19.5" thickBot="1" x14ac:dyDescent="0.35">
      <c r="A3" s="1142" t="s">
        <v>153</v>
      </c>
      <c r="B3" s="1143"/>
      <c r="C3" s="1143"/>
      <c r="D3" s="1143"/>
      <c r="E3" s="1143"/>
      <c r="F3" s="1143"/>
      <c r="G3" s="1143"/>
      <c r="H3" s="1143"/>
      <c r="I3" s="1143"/>
      <c r="J3" s="1144"/>
    </row>
    <row r="4" spans="1:14" ht="31.5" x14ac:dyDescent="0.2">
      <c r="A4" s="559"/>
      <c r="B4" s="565"/>
      <c r="C4" s="566" t="s">
        <v>113</v>
      </c>
      <c r="D4" s="567"/>
      <c r="E4" s="568"/>
      <c r="F4" s="562" t="s">
        <v>114</v>
      </c>
      <c r="G4" s="553" t="s">
        <v>115</v>
      </c>
      <c r="H4" s="554" t="s">
        <v>132</v>
      </c>
      <c r="I4" s="554" t="s">
        <v>116</v>
      </c>
      <c r="J4" s="555" t="s">
        <v>117</v>
      </c>
    </row>
    <row r="5" spans="1:14" ht="31.5" x14ac:dyDescent="0.2">
      <c r="A5" s="560" t="s">
        <v>104</v>
      </c>
      <c r="B5" s="532" t="s">
        <v>118</v>
      </c>
      <c r="C5" s="564" t="s">
        <v>119</v>
      </c>
      <c r="D5" s="564" t="s">
        <v>120</v>
      </c>
      <c r="E5" s="556" t="s">
        <v>133</v>
      </c>
      <c r="F5" s="563" t="s">
        <v>109</v>
      </c>
      <c r="G5" s="552" t="s">
        <v>96</v>
      </c>
      <c r="H5" s="552" t="s">
        <v>134</v>
      </c>
      <c r="I5" s="552" t="s">
        <v>99</v>
      </c>
      <c r="J5" s="556" t="s">
        <v>133</v>
      </c>
    </row>
    <row r="6" spans="1:14" ht="32.25" thickBot="1" x14ac:dyDescent="0.25">
      <c r="A6" s="561"/>
      <c r="B6" s="385">
        <v>42393</v>
      </c>
      <c r="C6" s="371">
        <v>42393</v>
      </c>
      <c r="D6" s="371">
        <v>42393</v>
      </c>
      <c r="E6" s="569" t="s">
        <v>99</v>
      </c>
      <c r="F6" s="540">
        <v>42393</v>
      </c>
      <c r="G6" s="557" t="s">
        <v>135</v>
      </c>
      <c r="H6" s="557" t="s">
        <v>131</v>
      </c>
      <c r="I6" s="371">
        <v>42393</v>
      </c>
      <c r="J6" s="558" t="s">
        <v>136</v>
      </c>
    </row>
    <row r="7" spans="1:14" ht="19.5" thickBot="1" x14ac:dyDescent="0.35">
      <c r="A7" s="125"/>
      <c r="B7" s="94"/>
      <c r="C7" s="95"/>
      <c r="D7" s="95"/>
      <c r="E7" s="95"/>
      <c r="F7" s="126" t="s">
        <v>121</v>
      </c>
      <c r="G7" s="95"/>
      <c r="H7" s="95"/>
      <c r="I7" s="95"/>
      <c r="J7" s="96"/>
    </row>
    <row r="8" spans="1:14" ht="15.75" thickBot="1" x14ac:dyDescent="0.3">
      <c r="A8" s="159" t="s">
        <v>23</v>
      </c>
      <c r="B8" s="589">
        <v>6.2627634786525617</v>
      </c>
      <c r="C8" s="590">
        <v>12352.590687677635</v>
      </c>
      <c r="D8" s="591">
        <v>12599.642501431188</v>
      </c>
      <c r="E8" s="592">
        <v>0.20043138263648808</v>
      </c>
      <c r="F8" s="592">
        <v>302.38947435897433</v>
      </c>
      <c r="G8" s="592">
        <v>-0.17700334849770308</v>
      </c>
      <c r="H8" s="592">
        <v>-22.534511868110041</v>
      </c>
      <c r="I8" s="592">
        <v>100</v>
      </c>
      <c r="J8" s="593" t="s">
        <v>24</v>
      </c>
    </row>
    <row r="9" spans="1:14" ht="15" x14ac:dyDescent="0.25">
      <c r="A9" s="160" t="s">
        <v>155</v>
      </c>
      <c r="B9" s="594">
        <v>6.8871762679645592</v>
      </c>
      <c r="C9" s="595">
        <v>12777.692519414766</v>
      </c>
      <c r="D9" s="596">
        <v>13033.246369803062</v>
      </c>
      <c r="E9" s="597">
        <v>3.2456185010239502</v>
      </c>
      <c r="F9" s="598">
        <v>290.16825396825396</v>
      </c>
      <c r="G9" s="599">
        <v>13.442418548878319</v>
      </c>
      <c r="H9" s="599">
        <v>142.30769230769232</v>
      </c>
      <c r="I9" s="599">
        <v>0.80769230769230771</v>
      </c>
      <c r="J9" s="600">
        <v>0.54947401391934125</v>
      </c>
    </row>
    <row r="10" spans="1:14" ht="15" x14ac:dyDescent="0.25">
      <c r="A10" s="161" t="s">
        <v>156</v>
      </c>
      <c r="B10" s="601">
        <v>7.0896717351541465</v>
      </c>
      <c r="C10" s="602">
        <v>13153.379842586543</v>
      </c>
      <c r="D10" s="603">
        <v>13416.447439438274</v>
      </c>
      <c r="E10" s="604">
        <v>-4.6979240014961073E-2</v>
      </c>
      <c r="F10" s="605">
        <v>331.48819400127633</v>
      </c>
      <c r="G10" s="606">
        <v>-0.38247226879276813</v>
      </c>
      <c r="H10" s="606">
        <v>-23.148602256007848</v>
      </c>
      <c r="I10" s="606">
        <v>40.179487179487175</v>
      </c>
      <c r="J10" s="607">
        <v>-0.32105905151887981</v>
      </c>
    </row>
    <row r="11" spans="1:14" ht="15" x14ac:dyDescent="0.25">
      <c r="A11" s="161" t="s">
        <v>157</v>
      </c>
      <c r="B11" s="601">
        <v>7.0308885343533394</v>
      </c>
      <c r="C11" s="602">
        <v>13141.84772776325</v>
      </c>
      <c r="D11" s="603">
        <v>13404.684682318515</v>
      </c>
      <c r="E11" s="604">
        <v>-0.29397406622330702</v>
      </c>
      <c r="F11" s="605">
        <v>368.68544520547943</v>
      </c>
      <c r="G11" s="606">
        <v>-0.64887796424011257</v>
      </c>
      <c r="H11" s="606">
        <v>-19.55922865013774</v>
      </c>
      <c r="I11" s="606">
        <v>7.4871794871794881</v>
      </c>
      <c r="J11" s="607">
        <v>0.27693020721126782</v>
      </c>
    </row>
    <row r="12" spans="1:14" ht="15" x14ac:dyDescent="0.25">
      <c r="A12" s="161" t="s">
        <v>158</v>
      </c>
      <c r="B12" s="601" t="s">
        <v>24</v>
      </c>
      <c r="C12" s="602" t="s">
        <v>24</v>
      </c>
      <c r="D12" s="603" t="s">
        <v>24</v>
      </c>
      <c r="E12" s="604" t="s">
        <v>24</v>
      </c>
      <c r="F12" s="605" t="s">
        <v>24</v>
      </c>
      <c r="G12" s="606" t="s">
        <v>24</v>
      </c>
      <c r="H12" s="606" t="s">
        <v>24</v>
      </c>
      <c r="I12" s="606" t="s">
        <v>24</v>
      </c>
      <c r="J12" s="607" t="s">
        <v>24</v>
      </c>
    </row>
    <row r="13" spans="1:14" ht="15" x14ac:dyDescent="0.25">
      <c r="A13" s="161" t="s">
        <v>145</v>
      </c>
      <c r="B13" s="601">
        <v>4.6870764381628449</v>
      </c>
      <c r="C13" s="602">
        <v>10079.734275619021</v>
      </c>
      <c r="D13" s="603">
        <v>10281.328961131401</v>
      </c>
      <c r="E13" s="604">
        <v>1.8184631117358483</v>
      </c>
      <c r="F13" s="605">
        <v>268.08604471858132</v>
      </c>
      <c r="G13" s="606">
        <v>-0.66584146700355906</v>
      </c>
      <c r="H13" s="606">
        <v>-20.721271393643033</v>
      </c>
      <c r="I13" s="606">
        <v>33.256410256410255</v>
      </c>
      <c r="J13" s="607">
        <v>0.76063113236616431</v>
      </c>
      <c r="N13" s="132"/>
    </row>
    <row r="14" spans="1:14" ht="15.75" thickBot="1" x14ac:dyDescent="0.3">
      <c r="A14" s="162" t="s">
        <v>159</v>
      </c>
      <c r="B14" s="608">
        <v>6.2497399008371959</v>
      </c>
      <c r="C14" s="609">
        <v>12111.899032630225</v>
      </c>
      <c r="D14" s="610">
        <v>12354.137013282829</v>
      </c>
      <c r="E14" s="611">
        <v>-0.23090387289444081</v>
      </c>
      <c r="F14" s="612">
        <v>274.20757894736835</v>
      </c>
      <c r="G14" s="613">
        <v>0.99773944728157538</v>
      </c>
      <c r="H14" s="613">
        <v>-27.554651753940014</v>
      </c>
      <c r="I14" s="613">
        <v>18.269230769230766</v>
      </c>
      <c r="J14" s="614">
        <v>-1.2659763019778936</v>
      </c>
    </row>
    <row r="15" spans="1:14" ht="15.75" thickBot="1" x14ac:dyDescent="0.3">
      <c r="A15" s="163"/>
      <c r="B15" s="615"/>
      <c r="C15" s="616"/>
      <c r="D15" s="617"/>
      <c r="E15" s="618"/>
      <c r="F15" s="619" t="s">
        <v>122</v>
      </c>
      <c r="G15" s="616"/>
      <c r="H15" s="616"/>
      <c r="I15" s="616"/>
      <c r="J15" s="620"/>
    </row>
    <row r="16" spans="1:14" ht="15.75" thickBot="1" x14ac:dyDescent="0.3">
      <c r="A16" s="159" t="s">
        <v>23</v>
      </c>
      <c r="B16" s="589">
        <v>6.3231839405152988</v>
      </c>
      <c r="C16" s="590">
        <v>12471.76319628264</v>
      </c>
      <c r="D16" s="591">
        <v>12721.198460208292</v>
      </c>
      <c r="E16" s="592">
        <v>0.6370171166747306</v>
      </c>
      <c r="F16" s="592">
        <v>304.12986803519055</v>
      </c>
      <c r="G16" s="592">
        <v>-1.2576484114245643</v>
      </c>
      <c r="H16" s="592">
        <v>-5.749032614704257</v>
      </c>
      <c r="I16" s="592">
        <v>100</v>
      </c>
      <c r="J16" s="593" t="s">
        <v>24</v>
      </c>
    </row>
    <row r="17" spans="1:10" ht="15" x14ac:dyDescent="0.25">
      <c r="A17" s="160" t="s">
        <v>155</v>
      </c>
      <c r="B17" s="594">
        <v>6.3027350244408717</v>
      </c>
      <c r="C17" s="595">
        <v>11693.385945159316</v>
      </c>
      <c r="D17" s="596">
        <v>11927.253664062502</v>
      </c>
      <c r="E17" s="597">
        <v>-8.3363816439243834</v>
      </c>
      <c r="F17" s="598">
        <v>232.74545454545452</v>
      </c>
      <c r="G17" s="599">
        <v>-25.719535783365572</v>
      </c>
      <c r="H17" s="599">
        <v>22.222222222222221</v>
      </c>
      <c r="I17" s="599">
        <v>0.16129032258064516</v>
      </c>
      <c r="J17" s="600">
        <v>3.6912213127908836E-2</v>
      </c>
    </row>
    <row r="18" spans="1:10" ht="15" x14ac:dyDescent="0.25">
      <c r="A18" s="161" t="s">
        <v>156</v>
      </c>
      <c r="B18" s="601">
        <v>7.2318034426376583</v>
      </c>
      <c r="C18" s="602">
        <v>13417.075032722927</v>
      </c>
      <c r="D18" s="603">
        <v>13685.416533377385</v>
      </c>
      <c r="E18" s="604">
        <v>0.39595735685582234</v>
      </c>
      <c r="F18" s="605">
        <v>335.49580879806024</v>
      </c>
      <c r="G18" s="606">
        <v>-0.93738177477170281</v>
      </c>
      <c r="H18" s="606">
        <v>-9.1281082782499219</v>
      </c>
      <c r="I18" s="606">
        <v>42.331378299120239</v>
      </c>
      <c r="J18" s="607">
        <v>-1.5740943376956835</v>
      </c>
    </row>
    <row r="19" spans="1:10" ht="15" x14ac:dyDescent="0.25">
      <c r="A19" s="161" t="s">
        <v>157</v>
      </c>
      <c r="B19" s="601">
        <v>7.0844212609226576</v>
      </c>
      <c r="C19" s="602">
        <v>13241.908898920856</v>
      </c>
      <c r="D19" s="603">
        <v>13506.747076899273</v>
      </c>
      <c r="E19" s="604">
        <v>0.3060540342073681</v>
      </c>
      <c r="F19" s="605">
        <v>361.09329608938543</v>
      </c>
      <c r="G19" s="606">
        <v>-1.7865381483731704</v>
      </c>
      <c r="H19" s="606">
        <v>-9.8236775818639792</v>
      </c>
      <c r="I19" s="606">
        <v>5.2492668621700878</v>
      </c>
      <c r="J19" s="607">
        <v>-0.23718974368950274</v>
      </c>
    </row>
    <row r="20" spans="1:10" ht="15" x14ac:dyDescent="0.25">
      <c r="A20" s="161" t="s">
        <v>158</v>
      </c>
      <c r="B20" s="601" t="s">
        <v>24</v>
      </c>
      <c r="C20" s="602" t="s">
        <v>24</v>
      </c>
      <c r="D20" s="603" t="s">
        <v>24</v>
      </c>
      <c r="E20" s="604" t="s">
        <v>24</v>
      </c>
      <c r="F20" s="605" t="s">
        <v>24</v>
      </c>
      <c r="G20" s="606" t="s">
        <v>24</v>
      </c>
      <c r="H20" s="606" t="s">
        <v>24</v>
      </c>
      <c r="I20" s="606" t="s">
        <v>24</v>
      </c>
      <c r="J20" s="607" t="s">
        <v>24</v>
      </c>
    </row>
    <row r="21" spans="1:10" ht="15" x14ac:dyDescent="0.25">
      <c r="A21" s="161" t="s">
        <v>145</v>
      </c>
      <c r="B21" s="601">
        <v>4.6631209689437698</v>
      </c>
      <c r="C21" s="602">
        <v>10028.217137513484</v>
      </c>
      <c r="D21" s="603">
        <v>10228.781480263753</v>
      </c>
      <c r="E21" s="604">
        <v>1.2473030231220408</v>
      </c>
      <c r="F21" s="605">
        <v>277.83261197785606</v>
      </c>
      <c r="G21" s="606">
        <v>0.39446984174606509</v>
      </c>
      <c r="H21" s="606">
        <v>-5.3809523809523805</v>
      </c>
      <c r="I21" s="606">
        <v>29.13489736070381</v>
      </c>
      <c r="J21" s="607">
        <v>0.11333848839866789</v>
      </c>
    </row>
    <row r="22" spans="1:10" ht="15.75" thickBot="1" x14ac:dyDescent="0.3">
      <c r="A22" s="162" t="s">
        <v>159</v>
      </c>
      <c r="B22" s="608">
        <v>6.3732073771247881</v>
      </c>
      <c r="C22" s="609">
        <v>12351.177087451139</v>
      </c>
      <c r="D22" s="610">
        <v>12598.200629200161</v>
      </c>
      <c r="E22" s="611">
        <v>-0.58138210589507155</v>
      </c>
      <c r="F22" s="612">
        <v>267.40919467343053</v>
      </c>
      <c r="G22" s="613">
        <v>-1.7815929619507593</v>
      </c>
      <c r="H22" s="613">
        <v>1.5453960077269802</v>
      </c>
      <c r="I22" s="613">
        <v>23.123167155425222</v>
      </c>
      <c r="J22" s="614">
        <v>1.6610333798586119</v>
      </c>
    </row>
    <row r="23" spans="1:10" ht="15.75" thickBot="1" x14ac:dyDescent="0.3">
      <c r="A23" s="163"/>
      <c r="B23" s="615"/>
      <c r="C23" s="616"/>
      <c r="D23" s="617"/>
      <c r="E23" s="618"/>
      <c r="F23" s="619" t="s">
        <v>123</v>
      </c>
      <c r="G23" s="616"/>
      <c r="H23" s="616"/>
      <c r="I23" s="616"/>
      <c r="J23" s="620"/>
    </row>
    <row r="24" spans="1:10" ht="15.75" thickBot="1" x14ac:dyDescent="0.3">
      <c r="A24" s="159" t="s">
        <v>23</v>
      </c>
      <c r="B24" s="589">
        <v>5.6522229433954108</v>
      </c>
      <c r="C24" s="590">
        <v>11148.368724645781</v>
      </c>
      <c r="D24" s="591">
        <v>11371.336099138696</v>
      </c>
      <c r="E24" s="592">
        <v>0.45494193510373893</v>
      </c>
      <c r="F24" s="592">
        <v>292.44920566766848</v>
      </c>
      <c r="G24" s="592">
        <v>0.28367992993273972</v>
      </c>
      <c r="H24" s="592">
        <v>-2.1428571428571428</v>
      </c>
      <c r="I24" s="592">
        <v>100</v>
      </c>
      <c r="J24" s="593" t="s">
        <v>24</v>
      </c>
    </row>
    <row r="25" spans="1:10" ht="15" x14ac:dyDescent="0.25">
      <c r="A25" s="160" t="s">
        <v>155</v>
      </c>
      <c r="B25" s="594">
        <v>6.9734921666666674</v>
      </c>
      <c r="C25" s="595">
        <v>12937.833333333334</v>
      </c>
      <c r="D25" s="596">
        <v>13196.59</v>
      </c>
      <c r="E25" s="597">
        <v>9.0362956238329861</v>
      </c>
      <c r="F25" s="598">
        <v>280</v>
      </c>
      <c r="G25" s="599">
        <v>-7.2847682119205297</v>
      </c>
      <c r="H25" s="599">
        <v>-80</v>
      </c>
      <c r="I25" s="599">
        <v>4.2936882782310004E-2</v>
      </c>
      <c r="J25" s="600">
        <v>-0.16714715083113538</v>
      </c>
    </row>
    <row r="26" spans="1:10" ht="15" x14ac:dyDescent="0.25">
      <c r="A26" s="161" t="s">
        <v>156</v>
      </c>
      <c r="B26" s="601">
        <v>6.8753364726553707</v>
      </c>
      <c r="C26" s="602">
        <v>12755.726294351336</v>
      </c>
      <c r="D26" s="603">
        <v>13010.840820238363</v>
      </c>
      <c r="E26" s="604">
        <v>1.0381543932121811</v>
      </c>
      <c r="F26" s="605">
        <v>335.39366515837105</v>
      </c>
      <c r="G26" s="606">
        <v>-0.99506115537987361</v>
      </c>
      <c r="H26" s="606">
        <v>9.2257001647446462</v>
      </c>
      <c r="I26" s="606">
        <v>28.467153284671532</v>
      </c>
      <c r="J26" s="607">
        <v>2.9629516039992652</v>
      </c>
    </row>
    <row r="27" spans="1:10" ht="15" x14ac:dyDescent="0.25">
      <c r="A27" s="161" t="s">
        <v>157</v>
      </c>
      <c r="B27" s="621">
        <v>6.8292561258217299</v>
      </c>
      <c r="C27" s="602">
        <v>12764.964721162112</v>
      </c>
      <c r="D27" s="603">
        <v>13020.264015585355</v>
      </c>
      <c r="E27" s="604">
        <v>-0.98152272114444861</v>
      </c>
      <c r="F27" s="605">
        <v>394.15714285714284</v>
      </c>
      <c r="G27" s="606">
        <v>-0.47571659852023673</v>
      </c>
      <c r="H27" s="606">
        <v>-17.647058823529413</v>
      </c>
      <c r="I27" s="606">
        <v>3.0055817947617003</v>
      </c>
      <c r="J27" s="607">
        <v>-0.56584677666687089</v>
      </c>
    </row>
    <row r="28" spans="1:10" ht="15" x14ac:dyDescent="0.25">
      <c r="A28" s="161" t="s">
        <v>158</v>
      </c>
      <c r="B28" s="601" t="s">
        <v>24</v>
      </c>
      <c r="C28" s="602" t="s">
        <v>24</v>
      </c>
      <c r="D28" s="603" t="s">
        <v>24</v>
      </c>
      <c r="E28" s="604" t="s">
        <v>24</v>
      </c>
      <c r="F28" s="605" t="s">
        <v>24</v>
      </c>
      <c r="G28" s="606" t="s">
        <v>24</v>
      </c>
      <c r="H28" s="606" t="s">
        <v>24</v>
      </c>
      <c r="I28" s="606" t="s">
        <v>24</v>
      </c>
      <c r="J28" s="607" t="s">
        <v>24</v>
      </c>
    </row>
    <row r="29" spans="1:10" ht="15" x14ac:dyDescent="0.25">
      <c r="A29" s="161" t="s">
        <v>145</v>
      </c>
      <c r="B29" s="601">
        <v>4.438383777026826</v>
      </c>
      <c r="C29" s="602">
        <v>9544.9113484447862</v>
      </c>
      <c r="D29" s="603">
        <v>9735.809575413683</v>
      </c>
      <c r="E29" s="604">
        <v>-3.7965878677647995E-2</v>
      </c>
      <c r="F29" s="605">
        <v>268.19800796812751</v>
      </c>
      <c r="G29" s="606">
        <v>6.5459615622118161E-2</v>
      </c>
      <c r="H29" s="606">
        <v>-6.5524944154877138</v>
      </c>
      <c r="I29" s="606">
        <v>53.885787891799055</v>
      </c>
      <c r="J29" s="607">
        <v>-2.5427835367723759</v>
      </c>
    </row>
    <row r="30" spans="1:10" ht="15.75" thickBot="1" x14ac:dyDescent="0.3">
      <c r="A30" s="162" t="s">
        <v>159</v>
      </c>
      <c r="B30" s="608">
        <v>5.8681799158004404</v>
      </c>
      <c r="C30" s="609">
        <v>11372.441697287675</v>
      </c>
      <c r="D30" s="610">
        <v>11599.890531233428</v>
      </c>
      <c r="E30" s="611">
        <v>1.4190132232127717</v>
      </c>
      <c r="F30" s="612">
        <v>277.31970588235293</v>
      </c>
      <c r="G30" s="613">
        <v>1.0572086647381804</v>
      </c>
      <c r="H30" s="613">
        <v>0</v>
      </c>
      <c r="I30" s="613">
        <v>14.5985401459854</v>
      </c>
      <c r="J30" s="614">
        <v>0.31282586027111492</v>
      </c>
    </row>
  </sheetData>
  <mergeCells count="2">
    <mergeCell ref="A3:J3"/>
    <mergeCell ref="A2:L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" activePane="bottomLeft" state="frozen"/>
      <selection pane="bottomLeft" activeCell="P29" sqref="P29"/>
    </sheetView>
  </sheetViews>
  <sheetFormatPr defaultRowHeight="12.75" x14ac:dyDescent="0.2"/>
  <cols>
    <col min="1" max="1" width="19.85546875" style="289" customWidth="1"/>
    <col min="2" max="2" width="9.140625" style="289"/>
    <col min="3" max="3" width="10.5703125" style="289" customWidth="1"/>
    <col min="4" max="4" width="9.85546875" style="289" customWidth="1"/>
    <col min="5" max="6" width="10.140625" style="289" customWidth="1"/>
    <col min="7" max="7" width="9.140625" style="289"/>
    <col min="8" max="8" width="10.42578125" style="289" customWidth="1"/>
    <col min="9" max="10" width="9.140625" style="289"/>
    <col min="11" max="11" width="10.28515625" style="289" customWidth="1"/>
    <col min="12" max="12" width="11.42578125" style="289" customWidth="1"/>
    <col min="13" max="13" width="9.140625" style="289"/>
    <col min="14" max="14" width="25.28515625" style="289" customWidth="1"/>
    <col min="15" max="15" width="76.85546875" style="289" customWidth="1"/>
    <col min="16" max="16384" width="9.140625" style="289"/>
  </cols>
  <sheetData>
    <row r="1" spans="1:15" ht="27.75" customHeight="1" x14ac:dyDescent="0.3">
      <c r="A1" s="124" t="s">
        <v>547</v>
      </c>
      <c r="B1" s="131"/>
      <c r="C1" s="131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135" t="s">
        <v>151</v>
      </c>
      <c r="B2" s="1135"/>
      <c r="C2" s="1135"/>
      <c r="D2" s="1135"/>
      <c r="E2" s="1135"/>
      <c r="F2" s="1135"/>
      <c r="G2" s="1135"/>
      <c r="H2" s="1135"/>
      <c r="I2" s="1135"/>
      <c r="J2" s="1135"/>
      <c r="K2" s="1135"/>
      <c r="L2" s="1135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90" t="s">
        <v>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379"/>
      <c r="N4" s="79" t="s">
        <v>87</v>
      </c>
      <c r="O4" s="80"/>
    </row>
    <row r="5" spans="1:15" ht="15" customHeight="1" thickBot="1" x14ac:dyDescent="0.25">
      <c r="A5" s="572"/>
      <c r="B5" s="843"/>
      <c r="C5" s="3" t="s">
        <v>10</v>
      </c>
      <c r="D5" s="3"/>
      <c r="E5" s="3"/>
      <c r="F5" s="3"/>
      <c r="G5" s="844"/>
      <c r="H5" s="1151" t="s">
        <v>11</v>
      </c>
      <c r="I5" s="1149"/>
      <c r="J5" s="164" t="s">
        <v>12</v>
      </c>
      <c r="K5" s="40" t="s">
        <v>13</v>
      </c>
      <c r="L5" s="41"/>
      <c r="N5" s="81" t="s">
        <v>85</v>
      </c>
      <c r="O5" s="82" t="s">
        <v>86</v>
      </c>
    </row>
    <row r="6" spans="1:15" ht="31.5" x14ac:dyDescent="0.25">
      <c r="A6" s="573" t="s">
        <v>14</v>
      </c>
      <c r="B6" s="840" t="s">
        <v>15</v>
      </c>
      <c r="C6" s="570" t="s">
        <v>42</v>
      </c>
      <c r="D6" s="570"/>
      <c r="E6" s="571" t="s">
        <v>43</v>
      </c>
      <c r="F6" s="571"/>
      <c r="G6" s="841"/>
      <c r="H6" s="1147" t="s">
        <v>16</v>
      </c>
      <c r="I6" s="1147"/>
      <c r="J6" s="167" t="s">
        <v>17</v>
      </c>
      <c r="K6" s="168" t="s">
        <v>18</v>
      </c>
      <c r="L6" s="44"/>
      <c r="N6" s="83" t="s">
        <v>93</v>
      </c>
      <c r="O6" s="84" t="s">
        <v>88</v>
      </c>
    </row>
    <row r="7" spans="1:15" ht="33" customHeight="1" thickBot="1" x14ac:dyDescent="0.3">
      <c r="A7" s="845" t="s">
        <v>19</v>
      </c>
      <c r="B7" s="846" t="s">
        <v>20</v>
      </c>
      <c r="C7" s="371">
        <v>42393</v>
      </c>
      <c r="D7" s="1002">
        <v>42386</v>
      </c>
      <c r="E7" s="1003">
        <v>42393</v>
      </c>
      <c r="F7" s="1003">
        <v>42386</v>
      </c>
      <c r="G7" s="847" t="s">
        <v>21</v>
      </c>
      <c r="H7" s="371">
        <v>42393</v>
      </c>
      <c r="I7" s="848" t="s">
        <v>21</v>
      </c>
      <c r="J7" s="849" t="s">
        <v>21</v>
      </c>
      <c r="K7" s="1001">
        <v>42393</v>
      </c>
      <c r="L7" s="850" t="s">
        <v>22</v>
      </c>
      <c r="N7" s="85" t="s">
        <v>89</v>
      </c>
      <c r="O7" s="86" t="s">
        <v>90</v>
      </c>
    </row>
    <row r="8" spans="1:15" ht="15.75" thickBot="1" x14ac:dyDescent="0.3">
      <c r="A8" s="842" t="s">
        <v>23</v>
      </c>
      <c r="B8" s="839" t="s">
        <v>24</v>
      </c>
      <c r="C8" s="176">
        <v>12236.598969315201</v>
      </c>
      <c r="D8" s="176">
        <v>12213.596520705021</v>
      </c>
      <c r="E8" s="177">
        <v>12481.330948701505</v>
      </c>
      <c r="F8" s="178">
        <v>12457.868451119122</v>
      </c>
      <c r="G8" s="179">
        <v>0.1883347674960795</v>
      </c>
      <c r="H8" s="180">
        <v>301.71738155643402</v>
      </c>
      <c r="I8" s="180">
        <v>-0.56199319097610922</v>
      </c>
      <c r="J8" s="181">
        <v>-13.898907797815596</v>
      </c>
      <c r="K8" s="180">
        <v>100</v>
      </c>
      <c r="L8" s="182" t="s">
        <v>24</v>
      </c>
      <c r="N8" s="87" t="s">
        <v>91</v>
      </c>
      <c r="O8" s="88" t="s">
        <v>92</v>
      </c>
    </row>
    <row r="9" spans="1:15" ht="15" thickBot="1" x14ac:dyDescent="0.25">
      <c r="A9" s="49"/>
      <c r="B9" s="50"/>
      <c r="C9" s="183"/>
      <c r="D9" s="183"/>
      <c r="E9" s="183"/>
      <c r="F9" s="183"/>
      <c r="G9" s="184"/>
      <c r="H9" s="181"/>
      <c r="I9" s="181"/>
      <c r="J9" s="181"/>
      <c r="K9" s="181"/>
      <c r="L9" s="185"/>
    </row>
    <row r="10" spans="1:15" ht="15" x14ac:dyDescent="0.25">
      <c r="A10" s="574" t="s">
        <v>160</v>
      </c>
      <c r="B10" s="578" t="s">
        <v>24</v>
      </c>
      <c r="C10" s="186">
        <v>12648.384407029855</v>
      </c>
      <c r="D10" s="186">
        <v>12403.632851173257</v>
      </c>
      <c r="E10" s="187">
        <v>12901.352095170452</v>
      </c>
      <c r="F10" s="187">
        <v>12651.705508196723</v>
      </c>
      <c r="G10" s="188">
        <v>1.9732247704626831</v>
      </c>
      <c r="H10" s="189">
        <v>281.62</v>
      </c>
      <c r="I10" s="189">
        <v>2.5975445371416064</v>
      </c>
      <c r="J10" s="189">
        <v>87.5</v>
      </c>
      <c r="K10" s="189">
        <v>0.44250398253584278</v>
      </c>
      <c r="L10" s="190">
        <v>0.23930357613503001</v>
      </c>
      <c r="N10" s="1150" t="s">
        <v>154</v>
      </c>
      <c r="O10" s="1150"/>
    </row>
    <row r="11" spans="1:15" ht="15" x14ac:dyDescent="0.25">
      <c r="A11" s="575" t="s">
        <v>161</v>
      </c>
      <c r="B11" s="579" t="s">
        <v>24</v>
      </c>
      <c r="C11" s="192">
        <v>13228.271615195761</v>
      </c>
      <c r="D11" s="192">
        <v>13201.310022630349</v>
      </c>
      <c r="E11" s="193">
        <v>13492.837047499677</v>
      </c>
      <c r="F11" s="193">
        <v>13465.336223082955</v>
      </c>
      <c r="G11" s="194">
        <v>0.20423422008266479</v>
      </c>
      <c r="H11" s="195">
        <v>333.60187013764221</v>
      </c>
      <c r="I11" s="195">
        <v>-0.59369867508024432</v>
      </c>
      <c r="J11" s="195">
        <v>-14.9834647672348</v>
      </c>
      <c r="K11" s="195">
        <v>39.435954923594316</v>
      </c>
      <c r="L11" s="196">
        <v>-0.50308495448543766</v>
      </c>
    </row>
    <row r="12" spans="1:15" ht="15" x14ac:dyDescent="0.25">
      <c r="A12" s="576" t="s">
        <v>162</v>
      </c>
      <c r="B12" s="580" t="s">
        <v>24</v>
      </c>
      <c r="C12" s="197">
        <v>13148.661422559135</v>
      </c>
      <c r="D12" s="197">
        <v>13165.722072359429</v>
      </c>
      <c r="E12" s="198">
        <v>13411.634651010318</v>
      </c>
      <c r="F12" s="198">
        <v>13429.036513806617</v>
      </c>
      <c r="G12" s="199">
        <v>-0.12958385196442399</v>
      </c>
      <c r="H12" s="200">
        <v>367.75247035573125</v>
      </c>
      <c r="I12" s="200">
        <v>-1.0791822624736003</v>
      </c>
      <c r="J12" s="200">
        <v>-16.225165562913908</v>
      </c>
      <c r="K12" s="200">
        <v>5.9708537376836395</v>
      </c>
      <c r="L12" s="201">
        <v>-0.16579853562090729</v>
      </c>
    </row>
    <row r="13" spans="1:15" ht="15" x14ac:dyDescent="0.25">
      <c r="A13" s="576" t="s">
        <v>163</v>
      </c>
      <c r="B13" s="580" t="s">
        <v>24</v>
      </c>
      <c r="C13" s="197" t="s">
        <v>149</v>
      </c>
      <c r="D13" s="197" t="s">
        <v>149</v>
      </c>
      <c r="E13" s="198" t="s">
        <v>149</v>
      </c>
      <c r="F13" s="198" t="s">
        <v>149</v>
      </c>
      <c r="G13" s="199" t="s">
        <v>149</v>
      </c>
      <c r="H13" s="200" t="s">
        <v>149</v>
      </c>
      <c r="I13" s="200" t="s">
        <v>149</v>
      </c>
      <c r="J13" s="200" t="s">
        <v>149</v>
      </c>
      <c r="K13" s="200">
        <v>0</v>
      </c>
      <c r="L13" s="201">
        <v>0</v>
      </c>
    </row>
    <row r="14" spans="1:15" ht="15" x14ac:dyDescent="0.25">
      <c r="A14" s="576" t="s">
        <v>145</v>
      </c>
      <c r="B14" s="580" t="s">
        <v>24</v>
      </c>
      <c r="C14" s="197">
        <v>9948.1319065763728</v>
      </c>
      <c r="D14" s="197">
        <v>9831.9985844566399</v>
      </c>
      <c r="E14" s="198">
        <v>10147.094544707901</v>
      </c>
      <c r="F14" s="198">
        <v>10028.638556145774</v>
      </c>
      <c r="G14" s="199">
        <v>1.1811771647661484</v>
      </c>
      <c r="H14" s="200">
        <v>271.41497601096637</v>
      </c>
      <c r="I14" s="200">
        <v>-9.1865525447139884E-2</v>
      </c>
      <c r="J14" s="200">
        <v>-13.090096798212954</v>
      </c>
      <c r="K14" s="200">
        <v>34.432709894389049</v>
      </c>
      <c r="L14" s="201">
        <v>0.32044166985259892</v>
      </c>
    </row>
    <row r="15" spans="1:15" ht="15.75" thickBot="1" x14ac:dyDescent="0.3">
      <c r="A15" s="577" t="s">
        <v>164</v>
      </c>
      <c r="B15" s="581" t="s">
        <v>24</v>
      </c>
      <c r="C15" s="202">
        <v>12146.289089873266</v>
      </c>
      <c r="D15" s="202">
        <v>12171.738742261841</v>
      </c>
      <c r="E15" s="203">
        <v>12389.214871670731</v>
      </c>
      <c r="F15" s="203">
        <v>12415.173517107078</v>
      </c>
      <c r="G15" s="204">
        <v>-0.2090880598694671</v>
      </c>
      <c r="H15" s="205">
        <v>271.31903052064632</v>
      </c>
      <c r="I15" s="205">
        <v>-0.27058879116314088</v>
      </c>
      <c r="J15" s="205">
        <v>-13.419689119170986</v>
      </c>
      <c r="K15" s="205">
        <v>19.717977461797158</v>
      </c>
      <c r="L15" s="206">
        <v>0.10913824411872142</v>
      </c>
    </row>
    <row r="16" spans="1:15" ht="15" thickBot="1" x14ac:dyDescent="0.25">
      <c r="A16" s="49"/>
      <c r="B16" s="57"/>
      <c r="C16" s="183"/>
      <c r="D16" s="183"/>
      <c r="E16" s="183"/>
      <c r="F16" s="183"/>
      <c r="G16" s="184"/>
      <c r="H16" s="181"/>
      <c r="I16" s="181"/>
      <c r="J16" s="181"/>
      <c r="K16" s="181"/>
      <c r="L16" s="185"/>
    </row>
    <row r="17" spans="1:12" ht="14.25" x14ac:dyDescent="0.2">
      <c r="A17" s="582" t="s">
        <v>165</v>
      </c>
      <c r="B17" s="584" t="s">
        <v>26</v>
      </c>
      <c r="C17" s="207">
        <v>13596.65760159136</v>
      </c>
      <c r="D17" s="207">
        <v>13551.528351881294</v>
      </c>
      <c r="E17" s="208">
        <v>13868.590753623188</v>
      </c>
      <c r="F17" s="208">
        <v>13822.55891891892</v>
      </c>
      <c r="G17" s="209">
        <v>0.33301963098355664</v>
      </c>
      <c r="H17" s="210">
        <v>414</v>
      </c>
      <c r="I17" s="210">
        <v>11.891891891891893</v>
      </c>
      <c r="J17" s="211">
        <v>0</v>
      </c>
      <c r="K17" s="211">
        <v>2.950026550238952E-2</v>
      </c>
      <c r="L17" s="212">
        <v>4.1002147022879236E-3</v>
      </c>
    </row>
    <row r="18" spans="1:12" ht="15" x14ac:dyDescent="0.25">
      <c r="A18" s="575" t="s">
        <v>165</v>
      </c>
      <c r="B18" s="53" t="s">
        <v>27</v>
      </c>
      <c r="C18" s="197">
        <v>13778.668627450981</v>
      </c>
      <c r="D18" s="197">
        <v>14183.421568627451</v>
      </c>
      <c r="E18" s="198">
        <v>14054.242</v>
      </c>
      <c r="F18" s="198">
        <v>14467.09</v>
      </c>
      <c r="G18" s="199">
        <v>-2.8537045114117627</v>
      </c>
      <c r="H18" s="200">
        <v>457.5</v>
      </c>
      <c r="I18" s="200">
        <v>27.083333333333332</v>
      </c>
      <c r="J18" s="213">
        <v>0</v>
      </c>
      <c r="K18" s="213">
        <v>2.3600212401911617E-2</v>
      </c>
      <c r="L18" s="214">
        <v>3.2801717618303368E-3</v>
      </c>
    </row>
    <row r="19" spans="1:12" ht="15" x14ac:dyDescent="0.25">
      <c r="A19" s="575" t="s">
        <v>165</v>
      </c>
      <c r="B19" s="53" t="s">
        <v>28</v>
      </c>
      <c r="C19" s="197">
        <v>12208.823529411764</v>
      </c>
      <c r="D19" s="197">
        <v>11332.196078431372</v>
      </c>
      <c r="E19" s="198">
        <v>12453</v>
      </c>
      <c r="F19" s="198">
        <v>11558.84</v>
      </c>
      <c r="G19" s="199">
        <v>7.7357243460416436</v>
      </c>
      <c r="H19" s="200">
        <v>240</v>
      </c>
      <c r="I19" s="200">
        <v>-41.463414634146339</v>
      </c>
      <c r="J19" s="213">
        <v>0</v>
      </c>
      <c r="K19" s="213">
        <v>5.9000531004779044E-3</v>
      </c>
      <c r="L19" s="214">
        <v>8.200429404575842E-4</v>
      </c>
    </row>
    <row r="20" spans="1:12" ht="14.25" x14ac:dyDescent="0.2">
      <c r="A20" s="582" t="s">
        <v>165</v>
      </c>
      <c r="B20" s="68" t="s">
        <v>29</v>
      </c>
      <c r="C20" s="215">
        <v>13014.978602396513</v>
      </c>
      <c r="D20" s="215">
        <v>13214.47644257703</v>
      </c>
      <c r="E20" s="216">
        <v>13275.278174444444</v>
      </c>
      <c r="F20" s="216">
        <v>13478.765971428571</v>
      </c>
      <c r="G20" s="217">
        <v>-1.5096915950278218</v>
      </c>
      <c r="H20" s="218">
        <v>310.39310344827584</v>
      </c>
      <c r="I20" s="218">
        <v>-0.23078817733990117</v>
      </c>
      <c r="J20" s="219">
        <v>222.22222222222223</v>
      </c>
      <c r="K20" s="219">
        <v>0.17110153991385921</v>
      </c>
      <c r="L20" s="220">
        <v>0.12538144847367633</v>
      </c>
    </row>
    <row r="21" spans="1:12" ht="15" x14ac:dyDescent="0.25">
      <c r="A21" s="575" t="s">
        <v>165</v>
      </c>
      <c r="B21" s="53" t="s">
        <v>30</v>
      </c>
      <c r="C21" s="197">
        <v>12960.807843137254</v>
      </c>
      <c r="D21" s="197">
        <v>13528.939215686274</v>
      </c>
      <c r="E21" s="198">
        <v>13220.023999999999</v>
      </c>
      <c r="F21" s="198">
        <v>13799.518</v>
      </c>
      <c r="G21" s="199">
        <v>-4.1993785580047112</v>
      </c>
      <c r="H21" s="200">
        <v>311</v>
      </c>
      <c r="I21" s="200">
        <v>-6.3253012048192767</v>
      </c>
      <c r="J21" s="213">
        <v>320</v>
      </c>
      <c r="K21" s="213">
        <v>0.12390111511003599</v>
      </c>
      <c r="L21" s="214">
        <v>9.8501064309934383E-2</v>
      </c>
    </row>
    <row r="22" spans="1:12" ht="15" x14ac:dyDescent="0.25">
      <c r="A22" s="575" t="s">
        <v>165</v>
      </c>
      <c r="B22" s="53" t="s">
        <v>31</v>
      </c>
      <c r="C22" s="197">
        <v>13158.191176470587</v>
      </c>
      <c r="D22" s="197">
        <v>12756.574509803921</v>
      </c>
      <c r="E22" s="198">
        <v>13421.355</v>
      </c>
      <c r="F22" s="198">
        <v>13011.706</v>
      </c>
      <c r="G22" s="199">
        <v>3.1483112206808195</v>
      </c>
      <c r="H22" s="200">
        <v>308.8</v>
      </c>
      <c r="I22" s="200">
        <v>8.3508771929824608</v>
      </c>
      <c r="J22" s="213">
        <v>100</v>
      </c>
      <c r="K22" s="213">
        <v>4.7200424803823235E-2</v>
      </c>
      <c r="L22" s="214">
        <v>2.6880384163741954E-2</v>
      </c>
    </row>
    <row r="23" spans="1:12" ht="14.25" x14ac:dyDescent="0.2">
      <c r="A23" s="582" t="s">
        <v>165</v>
      </c>
      <c r="B23" s="68" t="s">
        <v>32</v>
      </c>
      <c r="C23" s="215">
        <v>12124.775126329137</v>
      </c>
      <c r="D23" s="215">
        <v>11709.482972462285</v>
      </c>
      <c r="E23" s="216">
        <v>12367.27062885572</v>
      </c>
      <c r="F23" s="216">
        <v>11943.672631911531</v>
      </c>
      <c r="G23" s="217">
        <v>3.5466310070522566</v>
      </c>
      <c r="H23" s="218">
        <v>245.12439024390244</v>
      </c>
      <c r="I23" s="218">
        <v>0.68936656884262837</v>
      </c>
      <c r="J23" s="219">
        <v>57.692307692307686</v>
      </c>
      <c r="K23" s="219">
        <v>0.24190217711959408</v>
      </c>
      <c r="L23" s="220">
        <v>0.10982191295906577</v>
      </c>
    </row>
    <row r="24" spans="1:12" ht="15" x14ac:dyDescent="0.25">
      <c r="A24" s="575" t="s">
        <v>165</v>
      </c>
      <c r="B24" s="53" t="s">
        <v>33</v>
      </c>
      <c r="C24" s="197">
        <v>12196.570588235294</v>
      </c>
      <c r="D24" s="197">
        <v>11325.413725490196</v>
      </c>
      <c r="E24" s="198">
        <v>12440.502</v>
      </c>
      <c r="F24" s="198">
        <v>11551.922</v>
      </c>
      <c r="G24" s="199">
        <v>7.6920533223821961</v>
      </c>
      <c r="H24" s="200">
        <v>239.3</v>
      </c>
      <c r="I24" s="200">
        <v>15.048076923076929</v>
      </c>
      <c r="J24" s="213">
        <v>190</v>
      </c>
      <c r="K24" s="213">
        <v>0.17110153991385921</v>
      </c>
      <c r="L24" s="214">
        <v>0.12030143831365601</v>
      </c>
    </row>
    <row r="25" spans="1:12" ht="15.75" thickBot="1" x14ac:dyDescent="0.3">
      <c r="A25" s="583" t="s">
        <v>165</v>
      </c>
      <c r="B25" s="55" t="s">
        <v>34</v>
      </c>
      <c r="C25" s="221">
        <v>11964.562745098039</v>
      </c>
      <c r="D25" s="221">
        <v>11897.450980392156</v>
      </c>
      <c r="E25" s="222">
        <v>12203.853999999999</v>
      </c>
      <c r="F25" s="222">
        <v>12135.4</v>
      </c>
      <c r="G25" s="223">
        <v>0.56408523822865109</v>
      </c>
      <c r="H25" s="213">
        <v>259.2</v>
      </c>
      <c r="I25" s="213">
        <v>-2.4096385542168801</v>
      </c>
      <c r="J25" s="213">
        <v>-25</v>
      </c>
      <c r="K25" s="213">
        <v>7.0800637205734859E-2</v>
      </c>
      <c r="L25" s="214">
        <v>-1.0479525354590263E-2</v>
      </c>
    </row>
    <row r="26" spans="1:12" ht="15" thickBot="1" x14ac:dyDescent="0.25">
      <c r="A26" s="49"/>
      <c r="B26" s="57"/>
      <c r="C26" s="183"/>
      <c r="D26" s="183"/>
      <c r="E26" s="183"/>
      <c r="F26" s="183"/>
      <c r="G26" s="184"/>
      <c r="H26" s="181"/>
      <c r="I26" s="181"/>
      <c r="J26" s="181"/>
      <c r="K26" s="181"/>
      <c r="L26" s="185"/>
    </row>
    <row r="27" spans="1:12" ht="14.25" x14ac:dyDescent="0.2">
      <c r="A27" s="582" t="s">
        <v>166</v>
      </c>
      <c r="B27" s="584" t="s">
        <v>26</v>
      </c>
      <c r="C27" s="207">
        <v>13807.338645288393</v>
      </c>
      <c r="D27" s="207">
        <v>13758.512268697847</v>
      </c>
      <c r="E27" s="208">
        <v>14083.485418194161</v>
      </c>
      <c r="F27" s="208">
        <v>14033.682514071803</v>
      </c>
      <c r="G27" s="209">
        <v>0.3548812228894298</v>
      </c>
      <c r="H27" s="210">
        <v>397.36473988439303</v>
      </c>
      <c r="I27" s="210">
        <v>-7.5548434712476855E-4</v>
      </c>
      <c r="J27" s="211">
        <v>-6.9892473118279561</v>
      </c>
      <c r="K27" s="211">
        <v>3.0621275591480321</v>
      </c>
      <c r="L27" s="212">
        <v>0.22748188985669371</v>
      </c>
    </row>
    <row r="28" spans="1:12" ht="15" x14ac:dyDescent="0.25">
      <c r="A28" s="575" t="s">
        <v>166</v>
      </c>
      <c r="B28" s="53" t="s">
        <v>27</v>
      </c>
      <c r="C28" s="197">
        <v>13801.13431372549</v>
      </c>
      <c r="D28" s="197">
        <v>13720.630392156861</v>
      </c>
      <c r="E28" s="198">
        <v>14077.156999999999</v>
      </c>
      <c r="F28" s="198">
        <v>13995.043</v>
      </c>
      <c r="G28" s="199">
        <v>0.58673631799487558</v>
      </c>
      <c r="H28" s="200">
        <v>392.1</v>
      </c>
      <c r="I28" s="200">
        <v>0.74511819116136535</v>
      </c>
      <c r="J28" s="213">
        <v>-6.140350877192982</v>
      </c>
      <c r="K28" s="213">
        <v>1.8939170452534075</v>
      </c>
      <c r="L28" s="214">
        <v>0.15655357052645802</v>
      </c>
    </row>
    <row r="29" spans="1:12" ht="15" x14ac:dyDescent="0.25">
      <c r="A29" s="575" t="s">
        <v>166</v>
      </c>
      <c r="B29" s="53" t="s">
        <v>28</v>
      </c>
      <c r="C29" s="197">
        <v>13817.055882352941</v>
      </c>
      <c r="D29" s="197">
        <v>13815.39705882353</v>
      </c>
      <c r="E29" s="198">
        <v>14093.397000000001</v>
      </c>
      <c r="F29" s="198">
        <v>14091.705</v>
      </c>
      <c r="G29" s="199">
        <v>1.2007063730051948E-2</v>
      </c>
      <c r="H29" s="200">
        <v>405.9</v>
      </c>
      <c r="I29" s="200">
        <v>-1.0723860589812415</v>
      </c>
      <c r="J29" s="213">
        <v>-8.3333333333333321</v>
      </c>
      <c r="K29" s="213">
        <v>1.168210513894625</v>
      </c>
      <c r="L29" s="214">
        <v>7.0928319330235912E-2</v>
      </c>
    </row>
    <row r="30" spans="1:12" ht="14.25" x14ac:dyDescent="0.2">
      <c r="A30" s="582" t="s">
        <v>166</v>
      </c>
      <c r="B30" s="68" t="s">
        <v>29</v>
      </c>
      <c r="C30" s="215">
        <v>13454.558362932423</v>
      </c>
      <c r="D30" s="215">
        <v>13412.377440000313</v>
      </c>
      <c r="E30" s="216">
        <v>13723.649530191071</v>
      </c>
      <c r="F30" s="216">
        <v>13680.62498880032</v>
      </c>
      <c r="G30" s="217">
        <v>0.31449251350704138</v>
      </c>
      <c r="H30" s="218">
        <v>352.00696702275894</v>
      </c>
      <c r="I30" s="218">
        <v>-0.50682627883335885</v>
      </c>
      <c r="J30" s="219">
        <v>-14.597381991273304</v>
      </c>
      <c r="K30" s="219">
        <v>12.702814325328928</v>
      </c>
      <c r="L30" s="220">
        <v>-0.10389128808229842</v>
      </c>
    </row>
    <row r="31" spans="1:12" ht="15" x14ac:dyDescent="0.25">
      <c r="A31" s="575" t="s">
        <v>166</v>
      </c>
      <c r="B31" s="53" t="s">
        <v>30</v>
      </c>
      <c r="C31" s="197">
        <v>13380.361764705882</v>
      </c>
      <c r="D31" s="197">
        <v>13348.285294117646</v>
      </c>
      <c r="E31" s="198">
        <v>13647.968999999999</v>
      </c>
      <c r="F31" s="198">
        <v>13615.251</v>
      </c>
      <c r="G31" s="199">
        <v>0.2403040531533274</v>
      </c>
      <c r="H31" s="200">
        <v>345.6</v>
      </c>
      <c r="I31" s="200">
        <v>-2.892681515764128E-2</v>
      </c>
      <c r="J31" s="213">
        <v>-18.811881188118811</v>
      </c>
      <c r="K31" s="213">
        <v>5.8056522508702582</v>
      </c>
      <c r="L31" s="214">
        <v>-0.35132006307437003</v>
      </c>
    </row>
    <row r="32" spans="1:12" ht="15" x14ac:dyDescent="0.25">
      <c r="A32" s="575" t="s">
        <v>166</v>
      </c>
      <c r="B32" s="53" t="s">
        <v>31</v>
      </c>
      <c r="C32" s="197">
        <v>13514.961764705882</v>
      </c>
      <c r="D32" s="197">
        <v>13469.158823529411</v>
      </c>
      <c r="E32" s="198">
        <v>13785.261</v>
      </c>
      <c r="F32" s="198">
        <v>13738.541999999999</v>
      </c>
      <c r="G32" s="199">
        <v>0.34005791880973224</v>
      </c>
      <c r="H32" s="200">
        <v>357.4</v>
      </c>
      <c r="I32" s="200">
        <v>-1.0794353722668237</v>
      </c>
      <c r="J32" s="213">
        <v>-10.695187165775401</v>
      </c>
      <c r="K32" s="213">
        <v>6.8971620744586692</v>
      </c>
      <c r="L32" s="214">
        <v>0.24742877499206983</v>
      </c>
    </row>
    <row r="33" spans="1:12" ht="14.25" x14ac:dyDescent="0.2">
      <c r="A33" s="582" t="s">
        <v>166</v>
      </c>
      <c r="B33" s="68" t="s">
        <v>32</v>
      </c>
      <c r="C33" s="215">
        <v>12998.462118138088</v>
      </c>
      <c r="D33" s="215">
        <v>12996.823769716691</v>
      </c>
      <c r="E33" s="216">
        <v>13258.43136050085</v>
      </c>
      <c r="F33" s="216">
        <v>13256.760245111025</v>
      </c>
      <c r="G33" s="217">
        <v>1.2605760072045377E-2</v>
      </c>
      <c r="H33" s="218">
        <v>315.47647058823532</v>
      </c>
      <c r="I33" s="218">
        <v>-1.0399553231887304</v>
      </c>
      <c r="J33" s="219">
        <v>-16.119590215346015</v>
      </c>
      <c r="K33" s="219">
        <v>23.671013039117351</v>
      </c>
      <c r="L33" s="220">
        <v>-0.62667555625983695</v>
      </c>
    </row>
    <row r="34" spans="1:12" ht="15" x14ac:dyDescent="0.25">
      <c r="A34" s="575" t="s">
        <v>166</v>
      </c>
      <c r="B34" s="53" t="s">
        <v>33</v>
      </c>
      <c r="C34" s="197">
        <v>12938.78137254902</v>
      </c>
      <c r="D34" s="197">
        <v>12917.921568627451</v>
      </c>
      <c r="E34" s="198">
        <v>13197.557000000001</v>
      </c>
      <c r="F34" s="198">
        <v>13176.28</v>
      </c>
      <c r="G34" s="199">
        <v>0.16147956782946357</v>
      </c>
      <c r="H34" s="200">
        <v>305.7</v>
      </c>
      <c r="I34" s="200">
        <v>-1.387096774193552</v>
      </c>
      <c r="J34" s="213">
        <v>-16.607523066004259</v>
      </c>
      <c r="K34" s="213">
        <v>13.865124786123076</v>
      </c>
      <c r="L34" s="214">
        <v>-0.45034384481418499</v>
      </c>
    </row>
    <row r="35" spans="1:12" ht="15.75" thickBot="1" x14ac:dyDescent="0.3">
      <c r="A35" s="583" t="s">
        <v>166</v>
      </c>
      <c r="B35" s="55" t="s">
        <v>34</v>
      </c>
      <c r="C35" s="221">
        <v>13076.806862745099</v>
      </c>
      <c r="D35" s="221">
        <v>13102.674509803921</v>
      </c>
      <c r="E35" s="222">
        <v>13338.343000000001</v>
      </c>
      <c r="F35" s="222">
        <v>13364.727999999999</v>
      </c>
      <c r="G35" s="223">
        <v>-0.19742264863152026</v>
      </c>
      <c r="H35" s="213">
        <v>329.3</v>
      </c>
      <c r="I35" s="213">
        <v>-0.63367531683764822</v>
      </c>
      <c r="J35" s="213">
        <v>-15.419847328244273</v>
      </c>
      <c r="K35" s="213">
        <v>9.8058882529942775</v>
      </c>
      <c r="L35" s="214">
        <v>-0.17633171144565019</v>
      </c>
    </row>
    <row r="36" spans="1:12" ht="15.75" thickBot="1" x14ac:dyDescent="0.3">
      <c r="A36" s="65"/>
      <c r="B36" s="66"/>
      <c r="C36" s="224"/>
      <c r="D36" s="224"/>
      <c r="E36" s="224"/>
      <c r="F36" s="224"/>
      <c r="G36" s="225"/>
      <c r="H36" s="226"/>
      <c r="I36" s="226"/>
      <c r="J36" s="226"/>
      <c r="K36" s="226"/>
      <c r="L36" s="227"/>
    </row>
    <row r="37" spans="1:12" ht="15" x14ac:dyDescent="0.25">
      <c r="A37" s="575" t="s">
        <v>167</v>
      </c>
      <c r="B37" s="585" t="s">
        <v>31</v>
      </c>
      <c r="C37" s="228">
        <v>13386.683333333332</v>
      </c>
      <c r="D37" s="228">
        <v>13396.689215686274</v>
      </c>
      <c r="E37" s="229">
        <v>13654.416999999999</v>
      </c>
      <c r="F37" s="229">
        <v>13664.623</v>
      </c>
      <c r="G37" s="230">
        <v>-7.4689217551045003E-2</v>
      </c>
      <c r="H37" s="231">
        <v>382.1</v>
      </c>
      <c r="I37" s="231">
        <v>-1.571354971664082</v>
      </c>
      <c r="J37" s="231">
        <v>-14.86810551558753</v>
      </c>
      <c r="K37" s="231">
        <v>2.0945188506696559</v>
      </c>
      <c r="L37" s="232">
        <v>-2.3845386058817475E-2</v>
      </c>
    </row>
    <row r="38" spans="1:12" ht="15.75" thickBot="1" x14ac:dyDescent="0.3">
      <c r="A38" s="583" t="s">
        <v>167</v>
      </c>
      <c r="B38" s="55" t="s">
        <v>34</v>
      </c>
      <c r="C38" s="221">
        <v>13012.128431372548</v>
      </c>
      <c r="D38" s="221">
        <v>13035.541176470588</v>
      </c>
      <c r="E38" s="222">
        <v>13272.370999999999</v>
      </c>
      <c r="F38" s="222">
        <v>13296.252</v>
      </c>
      <c r="G38" s="223">
        <v>-0.17960700504173072</v>
      </c>
      <c r="H38" s="213">
        <v>360</v>
      </c>
      <c r="I38" s="213">
        <v>-0.8537592949600723</v>
      </c>
      <c r="J38" s="213">
        <v>-16.940581542351456</v>
      </c>
      <c r="K38" s="213">
        <v>3.8763348870139831</v>
      </c>
      <c r="L38" s="214">
        <v>-0.14195314956208982</v>
      </c>
    </row>
    <row r="39" spans="1:12" ht="15.75" thickBot="1" x14ac:dyDescent="0.3">
      <c r="A39" s="65"/>
      <c r="B39" s="66"/>
      <c r="C39" s="224"/>
      <c r="D39" s="224"/>
      <c r="E39" s="224"/>
      <c r="F39" s="224"/>
      <c r="G39" s="225"/>
      <c r="H39" s="226"/>
      <c r="I39" s="226"/>
      <c r="J39" s="226"/>
      <c r="K39" s="226"/>
      <c r="L39" s="227"/>
    </row>
    <row r="40" spans="1:12" ht="14.25" x14ac:dyDescent="0.2">
      <c r="A40" s="582" t="s">
        <v>168</v>
      </c>
      <c r="B40" s="584" t="s">
        <v>26</v>
      </c>
      <c r="C40" s="207" t="s">
        <v>149</v>
      </c>
      <c r="D40" s="207" t="s">
        <v>149</v>
      </c>
      <c r="E40" s="208" t="s">
        <v>149</v>
      </c>
      <c r="F40" s="208" t="s">
        <v>149</v>
      </c>
      <c r="G40" s="209" t="s">
        <v>149</v>
      </c>
      <c r="H40" s="210" t="s">
        <v>149</v>
      </c>
      <c r="I40" s="210" t="s">
        <v>149</v>
      </c>
      <c r="J40" s="211" t="s">
        <v>149</v>
      </c>
      <c r="K40" s="211">
        <v>0</v>
      </c>
      <c r="L40" s="212">
        <v>0</v>
      </c>
    </row>
    <row r="41" spans="1:12" ht="15" x14ac:dyDescent="0.25">
      <c r="A41" s="576" t="s">
        <v>168</v>
      </c>
      <c r="B41" s="53" t="s">
        <v>27</v>
      </c>
      <c r="C41" s="197">
        <v>0</v>
      </c>
      <c r="D41" s="197">
        <v>0</v>
      </c>
      <c r="E41" s="198">
        <v>0</v>
      </c>
      <c r="F41" s="198">
        <v>0</v>
      </c>
      <c r="G41" s="199" t="s">
        <v>149</v>
      </c>
      <c r="H41" s="200">
        <v>0</v>
      </c>
      <c r="I41" s="200" t="s">
        <v>149</v>
      </c>
      <c r="J41" s="213" t="s">
        <v>149</v>
      </c>
      <c r="K41" s="213">
        <v>0</v>
      </c>
      <c r="L41" s="214">
        <v>0</v>
      </c>
    </row>
    <row r="42" spans="1:12" ht="15" x14ac:dyDescent="0.25">
      <c r="A42" s="576" t="s">
        <v>168</v>
      </c>
      <c r="B42" s="53" t="s">
        <v>28</v>
      </c>
      <c r="C42" s="197">
        <v>0</v>
      </c>
      <c r="D42" s="197">
        <v>0</v>
      </c>
      <c r="E42" s="198">
        <v>0</v>
      </c>
      <c r="F42" s="198">
        <v>0</v>
      </c>
      <c r="G42" s="199" t="s">
        <v>149</v>
      </c>
      <c r="H42" s="200">
        <v>0</v>
      </c>
      <c r="I42" s="200" t="s">
        <v>149</v>
      </c>
      <c r="J42" s="213" t="s">
        <v>149</v>
      </c>
      <c r="K42" s="213">
        <v>0</v>
      </c>
      <c r="L42" s="214">
        <v>0</v>
      </c>
    </row>
    <row r="43" spans="1:12" ht="15" x14ac:dyDescent="0.25">
      <c r="A43" s="576" t="s">
        <v>168</v>
      </c>
      <c r="B43" s="53" t="s">
        <v>35</v>
      </c>
      <c r="C43" s="197">
        <v>0</v>
      </c>
      <c r="D43" s="197">
        <v>0</v>
      </c>
      <c r="E43" s="198">
        <v>0</v>
      </c>
      <c r="F43" s="198">
        <v>0</v>
      </c>
      <c r="G43" s="199" t="s">
        <v>149</v>
      </c>
      <c r="H43" s="200">
        <v>0</v>
      </c>
      <c r="I43" s="200" t="s">
        <v>149</v>
      </c>
      <c r="J43" s="213" t="s">
        <v>149</v>
      </c>
      <c r="K43" s="213">
        <v>0</v>
      </c>
      <c r="L43" s="214">
        <v>0</v>
      </c>
    </row>
    <row r="44" spans="1:12" ht="14.25" x14ac:dyDescent="0.2">
      <c r="A44" s="586" t="s">
        <v>168</v>
      </c>
      <c r="B44" s="68" t="s">
        <v>29</v>
      </c>
      <c r="C44" s="215" t="s">
        <v>149</v>
      </c>
      <c r="D44" s="215" t="s">
        <v>149</v>
      </c>
      <c r="E44" s="216" t="s">
        <v>149</v>
      </c>
      <c r="F44" s="216" t="s">
        <v>149</v>
      </c>
      <c r="G44" s="217" t="s">
        <v>149</v>
      </c>
      <c r="H44" s="218" t="s">
        <v>149</v>
      </c>
      <c r="I44" s="218" t="s">
        <v>149</v>
      </c>
      <c r="J44" s="219" t="s">
        <v>149</v>
      </c>
      <c r="K44" s="219">
        <v>0</v>
      </c>
      <c r="L44" s="220">
        <v>0</v>
      </c>
    </row>
    <row r="45" spans="1:12" ht="15" x14ac:dyDescent="0.25">
      <c r="A45" s="576" t="s">
        <v>168</v>
      </c>
      <c r="B45" s="53" t="s">
        <v>31</v>
      </c>
      <c r="C45" s="197">
        <v>0</v>
      </c>
      <c r="D45" s="197">
        <v>0</v>
      </c>
      <c r="E45" s="198">
        <v>0</v>
      </c>
      <c r="F45" s="198">
        <v>0</v>
      </c>
      <c r="G45" s="199" t="s">
        <v>149</v>
      </c>
      <c r="H45" s="200">
        <v>0</v>
      </c>
      <c r="I45" s="200" t="s">
        <v>149</v>
      </c>
      <c r="J45" s="213" t="s">
        <v>149</v>
      </c>
      <c r="K45" s="213">
        <v>0</v>
      </c>
      <c r="L45" s="214">
        <v>0</v>
      </c>
    </row>
    <row r="46" spans="1:12" ht="15" x14ac:dyDescent="0.25">
      <c r="A46" s="576" t="s">
        <v>168</v>
      </c>
      <c r="B46" s="53" t="s">
        <v>36</v>
      </c>
      <c r="C46" s="197">
        <v>0</v>
      </c>
      <c r="D46" s="197">
        <v>0</v>
      </c>
      <c r="E46" s="198">
        <v>0</v>
      </c>
      <c r="F46" s="198">
        <v>0</v>
      </c>
      <c r="G46" s="199" t="s">
        <v>149</v>
      </c>
      <c r="H46" s="200">
        <v>0</v>
      </c>
      <c r="I46" s="200" t="s">
        <v>149</v>
      </c>
      <c r="J46" s="213" t="s">
        <v>149</v>
      </c>
      <c r="K46" s="213">
        <v>0</v>
      </c>
      <c r="L46" s="214">
        <v>0</v>
      </c>
    </row>
    <row r="47" spans="1:12" ht="14.25" x14ac:dyDescent="0.2">
      <c r="A47" s="586" t="s">
        <v>168</v>
      </c>
      <c r="B47" s="68" t="s">
        <v>32</v>
      </c>
      <c r="C47" s="215" t="s">
        <v>149</v>
      </c>
      <c r="D47" s="215" t="s">
        <v>149</v>
      </c>
      <c r="E47" s="216" t="s">
        <v>149</v>
      </c>
      <c r="F47" s="216" t="s">
        <v>149</v>
      </c>
      <c r="G47" s="217" t="s">
        <v>149</v>
      </c>
      <c r="H47" s="218" t="s">
        <v>149</v>
      </c>
      <c r="I47" s="218" t="s">
        <v>149</v>
      </c>
      <c r="J47" s="219" t="s">
        <v>149</v>
      </c>
      <c r="K47" s="219">
        <v>0</v>
      </c>
      <c r="L47" s="220">
        <v>0</v>
      </c>
    </row>
    <row r="48" spans="1:12" ht="15" x14ac:dyDescent="0.25">
      <c r="A48" s="576" t="s">
        <v>168</v>
      </c>
      <c r="B48" s="53" t="s">
        <v>33</v>
      </c>
      <c r="C48" s="197">
        <v>0</v>
      </c>
      <c r="D48" s="197">
        <v>0</v>
      </c>
      <c r="E48" s="198">
        <v>0</v>
      </c>
      <c r="F48" s="198">
        <v>0</v>
      </c>
      <c r="G48" s="199" t="s">
        <v>149</v>
      </c>
      <c r="H48" s="200">
        <v>0</v>
      </c>
      <c r="I48" s="200" t="s">
        <v>149</v>
      </c>
      <c r="J48" s="213" t="s">
        <v>149</v>
      </c>
      <c r="K48" s="213">
        <v>0</v>
      </c>
      <c r="L48" s="214">
        <v>0</v>
      </c>
    </row>
    <row r="49" spans="1:12" ht="15.75" thickBot="1" x14ac:dyDescent="0.3">
      <c r="A49" s="587" t="s">
        <v>168</v>
      </c>
      <c r="B49" s="55" t="s">
        <v>34</v>
      </c>
      <c r="C49" s="221">
        <v>0</v>
      </c>
      <c r="D49" s="221">
        <v>0</v>
      </c>
      <c r="E49" s="222">
        <v>0</v>
      </c>
      <c r="F49" s="222">
        <v>0</v>
      </c>
      <c r="G49" s="223" t="s">
        <v>149</v>
      </c>
      <c r="H49" s="213">
        <v>0</v>
      </c>
      <c r="I49" s="213" t="s">
        <v>149</v>
      </c>
      <c r="J49" s="213" t="s">
        <v>149</v>
      </c>
      <c r="K49" s="213">
        <v>0</v>
      </c>
      <c r="L49" s="214">
        <v>0</v>
      </c>
    </row>
    <row r="50" spans="1:12" ht="15.75" thickBot="1" x14ac:dyDescent="0.3">
      <c r="A50" s="65"/>
      <c r="B50" s="66"/>
      <c r="C50" s="224"/>
      <c r="D50" s="224"/>
      <c r="E50" s="224"/>
      <c r="F50" s="224"/>
      <c r="G50" s="225"/>
      <c r="H50" s="226"/>
      <c r="I50" s="226"/>
      <c r="J50" s="226"/>
      <c r="K50" s="226"/>
      <c r="L50" s="227"/>
    </row>
    <row r="51" spans="1:12" ht="14.25" x14ac:dyDescent="0.2">
      <c r="A51" s="582" t="s">
        <v>25</v>
      </c>
      <c r="B51" s="584" t="s">
        <v>29</v>
      </c>
      <c r="C51" s="207">
        <v>10739.25455694682</v>
      </c>
      <c r="D51" s="207">
        <v>10783.991629283231</v>
      </c>
      <c r="E51" s="208">
        <v>10954.039648085756</v>
      </c>
      <c r="F51" s="208">
        <v>10999.671461868897</v>
      </c>
      <c r="G51" s="209">
        <v>-0.41484706103565139</v>
      </c>
      <c r="H51" s="210">
        <v>336.59855670103093</v>
      </c>
      <c r="I51" s="210">
        <v>1.022285541834874</v>
      </c>
      <c r="J51" s="211">
        <v>-9.8513011152416361</v>
      </c>
      <c r="K51" s="211">
        <v>2.8615257537317835</v>
      </c>
      <c r="L51" s="212">
        <v>0.12848028764085129</v>
      </c>
    </row>
    <row r="52" spans="1:12" ht="15" x14ac:dyDescent="0.25">
      <c r="A52" s="575" t="s">
        <v>25</v>
      </c>
      <c r="B52" s="53" t="s">
        <v>30</v>
      </c>
      <c r="C52" s="197">
        <v>10122.748039215685</v>
      </c>
      <c r="D52" s="197">
        <v>10603.361764705882</v>
      </c>
      <c r="E52" s="198">
        <v>10325.203</v>
      </c>
      <c r="F52" s="198">
        <v>10815.429</v>
      </c>
      <c r="G52" s="199">
        <v>-4.5326542294346401</v>
      </c>
      <c r="H52" s="200">
        <v>322.5</v>
      </c>
      <c r="I52" s="200">
        <v>2.4134645919339546</v>
      </c>
      <c r="J52" s="213">
        <v>-25.663716814159294</v>
      </c>
      <c r="K52" s="213">
        <v>0.49560446044014395</v>
      </c>
      <c r="L52" s="214">
        <v>-7.843668764215217E-2</v>
      </c>
    </row>
    <row r="53" spans="1:12" ht="15" x14ac:dyDescent="0.25">
      <c r="A53" s="575" t="s">
        <v>25</v>
      </c>
      <c r="B53" s="53" t="s">
        <v>31</v>
      </c>
      <c r="C53" s="197">
        <v>10861.472549019607</v>
      </c>
      <c r="D53" s="197">
        <v>10824.619607843137</v>
      </c>
      <c r="E53" s="198">
        <v>11078.701999999999</v>
      </c>
      <c r="F53" s="198">
        <v>11041.111999999999</v>
      </c>
      <c r="G53" s="199">
        <v>0.34045483824455497</v>
      </c>
      <c r="H53" s="200">
        <v>334.3</v>
      </c>
      <c r="I53" s="200">
        <v>2.1075137446548671</v>
      </c>
      <c r="J53" s="213">
        <v>-18.75</v>
      </c>
      <c r="K53" s="213">
        <v>1.3039117352056169</v>
      </c>
      <c r="L53" s="214">
        <v>-7.7851028319910309E-2</v>
      </c>
    </row>
    <row r="54" spans="1:12" ht="15" x14ac:dyDescent="0.25">
      <c r="A54" s="575" t="s">
        <v>25</v>
      </c>
      <c r="B54" s="53" t="s">
        <v>36</v>
      </c>
      <c r="C54" s="197">
        <v>10862.435294117646</v>
      </c>
      <c r="D54" s="197">
        <v>10835.417647058823</v>
      </c>
      <c r="E54" s="198">
        <v>11079.683999999999</v>
      </c>
      <c r="F54" s="198">
        <v>11052.126</v>
      </c>
      <c r="G54" s="199">
        <v>0.24934569149862282</v>
      </c>
      <c r="H54" s="200">
        <v>346</v>
      </c>
      <c r="I54" s="200">
        <v>-3.081232492997199</v>
      </c>
      <c r="J54" s="213">
        <v>17.647058823529413</v>
      </c>
      <c r="K54" s="213">
        <v>1.0620095580860227</v>
      </c>
      <c r="L54" s="214">
        <v>0.28476800360291377</v>
      </c>
    </row>
    <row r="55" spans="1:12" ht="14.25" x14ac:dyDescent="0.2">
      <c r="A55" s="582" t="s">
        <v>25</v>
      </c>
      <c r="B55" s="68" t="s">
        <v>32</v>
      </c>
      <c r="C55" s="215">
        <v>10318.938265736269</v>
      </c>
      <c r="D55" s="215">
        <v>10284.895701000098</v>
      </c>
      <c r="E55" s="216">
        <v>10525.317031050996</v>
      </c>
      <c r="F55" s="216">
        <v>10490.5936150201</v>
      </c>
      <c r="G55" s="217">
        <v>0.33099572154983081</v>
      </c>
      <c r="H55" s="218">
        <v>284.30192861255034</v>
      </c>
      <c r="I55" s="218">
        <v>-1.3993140431467632</v>
      </c>
      <c r="J55" s="219">
        <v>-8.8906372934697089</v>
      </c>
      <c r="K55" s="219">
        <v>20.496784471060238</v>
      </c>
      <c r="L55" s="220">
        <v>1.1267057309027564</v>
      </c>
    </row>
    <row r="56" spans="1:12" ht="15" x14ac:dyDescent="0.25">
      <c r="A56" s="575" t="s">
        <v>25</v>
      </c>
      <c r="B56" s="53" t="s">
        <v>33</v>
      </c>
      <c r="C56" s="197">
        <v>10040.976470588235</v>
      </c>
      <c r="D56" s="197">
        <v>10037.113725490195</v>
      </c>
      <c r="E56" s="198">
        <v>10241.796</v>
      </c>
      <c r="F56" s="198">
        <v>10237.856</v>
      </c>
      <c r="G56" s="199">
        <v>3.8484620217362986E-2</v>
      </c>
      <c r="H56" s="200">
        <v>262.10000000000002</v>
      </c>
      <c r="I56" s="200">
        <v>-1.9086826347305261</v>
      </c>
      <c r="J56" s="213">
        <v>-14.715500327011119</v>
      </c>
      <c r="K56" s="213">
        <v>7.6936692430231881</v>
      </c>
      <c r="L56" s="214">
        <v>-7.36662916478803E-2</v>
      </c>
    </row>
    <row r="57" spans="1:12" ht="15" x14ac:dyDescent="0.25">
      <c r="A57" s="575" t="s">
        <v>25</v>
      </c>
      <c r="B57" s="53" t="s">
        <v>34</v>
      </c>
      <c r="C57" s="197">
        <v>10367.766666666666</v>
      </c>
      <c r="D57" s="197">
        <v>10365.87450980392</v>
      </c>
      <c r="E57" s="198">
        <v>10575.121999999999</v>
      </c>
      <c r="F57" s="198">
        <v>10573.191999999999</v>
      </c>
      <c r="G57" s="199">
        <v>1.8253711840287123E-2</v>
      </c>
      <c r="H57" s="200">
        <v>291.39999999999998</v>
      </c>
      <c r="I57" s="200">
        <v>-0.71550255536627694</v>
      </c>
      <c r="J57" s="213">
        <v>-8.4889643463497446</v>
      </c>
      <c r="K57" s="213">
        <v>9.5403858634727712</v>
      </c>
      <c r="L57" s="214">
        <v>0.56400791071686562</v>
      </c>
    </row>
    <row r="58" spans="1:12" ht="15" x14ac:dyDescent="0.25">
      <c r="A58" s="575" t="s">
        <v>25</v>
      </c>
      <c r="B58" s="53" t="s">
        <v>37</v>
      </c>
      <c r="C58" s="197">
        <v>10731.117647058823</v>
      </c>
      <c r="D58" s="197">
        <v>10628.604901960784</v>
      </c>
      <c r="E58" s="198">
        <v>10945.74</v>
      </c>
      <c r="F58" s="198">
        <v>10841.177</v>
      </c>
      <c r="G58" s="199">
        <v>0.96449859641623892</v>
      </c>
      <c r="H58" s="200">
        <v>315.89999999999998</v>
      </c>
      <c r="I58" s="200">
        <v>-5.1920768307322964</v>
      </c>
      <c r="J58" s="213">
        <v>6.9632495164410058</v>
      </c>
      <c r="K58" s="213">
        <v>3.2627293645642812</v>
      </c>
      <c r="L58" s="214">
        <v>0.6363641118337755</v>
      </c>
    </row>
    <row r="59" spans="1:12" ht="14.25" x14ac:dyDescent="0.2">
      <c r="A59" s="582" t="s">
        <v>25</v>
      </c>
      <c r="B59" s="68" t="s">
        <v>38</v>
      </c>
      <c r="C59" s="215">
        <v>8804.2154527895946</v>
      </c>
      <c r="D59" s="215">
        <v>8606.2904482804352</v>
      </c>
      <c r="E59" s="216">
        <v>8980.2997618453865</v>
      </c>
      <c r="F59" s="216">
        <v>8778.4162572460446</v>
      </c>
      <c r="G59" s="217">
        <v>2.299771378837264</v>
      </c>
      <c r="H59" s="218">
        <v>230.72061800745871</v>
      </c>
      <c r="I59" s="218">
        <v>-2.1750660236291994E-2</v>
      </c>
      <c r="J59" s="219">
        <v>-20.60067681895093</v>
      </c>
      <c r="K59" s="219">
        <v>11.074399669597026</v>
      </c>
      <c r="L59" s="220">
        <v>-0.93474434869101053</v>
      </c>
    </row>
    <row r="60" spans="1:12" ht="15" x14ac:dyDescent="0.25">
      <c r="A60" s="575" t="s">
        <v>25</v>
      </c>
      <c r="B60" s="53" t="s">
        <v>152</v>
      </c>
      <c r="C60" s="233">
        <v>8271.5039215686265</v>
      </c>
      <c r="D60" s="233">
        <v>8030.7529411764708</v>
      </c>
      <c r="E60" s="234">
        <v>8436.9339999999993</v>
      </c>
      <c r="F60" s="234">
        <v>8191.3680000000004</v>
      </c>
      <c r="G60" s="235">
        <v>2.9978631163927552</v>
      </c>
      <c r="H60" s="236">
        <v>212.2</v>
      </c>
      <c r="I60" s="236">
        <v>0.71191267204556252</v>
      </c>
      <c r="J60" s="237">
        <v>-19.850187265917604</v>
      </c>
      <c r="K60" s="237">
        <v>5.0504454540090862</v>
      </c>
      <c r="L60" s="238">
        <v>-0.37500539689261547</v>
      </c>
    </row>
    <row r="61" spans="1:12" ht="15" x14ac:dyDescent="0.25">
      <c r="A61" s="575" t="s">
        <v>25</v>
      </c>
      <c r="B61" s="53" t="s">
        <v>39</v>
      </c>
      <c r="C61" s="197">
        <v>9191.2568627450983</v>
      </c>
      <c r="D61" s="197">
        <v>8887.4362745098024</v>
      </c>
      <c r="E61" s="198">
        <v>9375.0820000000003</v>
      </c>
      <c r="F61" s="198">
        <v>9065.1849999999995</v>
      </c>
      <c r="G61" s="199">
        <v>3.418540272482038</v>
      </c>
      <c r="H61" s="200">
        <v>242.6</v>
      </c>
      <c r="I61" s="200">
        <v>0.1238134543953706</v>
      </c>
      <c r="J61" s="213">
        <v>-21.718602455146367</v>
      </c>
      <c r="K61" s="213">
        <v>4.8911440202961831</v>
      </c>
      <c r="L61" s="214">
        <v>-0.48858673916533579</v>
      </c>
    </row>
    <row r="62" spans="1:12" ht="15.75" thickBot="1" x14ac:dyDescent="0.3">
      <c r="A62" s="575" t="s">
        <v>25</v>
      </c>
      <c r="B62" s="55" t="s">
        <v>40</v>
      </c>
      <c r="C62" s="197">
        <v>9180.9372549019608</v>
      </c>
      <c r="D62" s="197">
        <v>9503.6529411764714</v>
      </c>
      <c r="E62" s="198">
        <v>9364.5560000000005</v>
      </c>
      <c r="F62" s="198">
        <v>9693.7260000000006</v>
      </c>
      <c r="G62" s="199">
        <v>-3.3957015083776874</v>
      </c>
      <c r="H62" s="200">
        <v>262</v>
      </c>
      <c r="I62" s="200">
        <v>-2.8550241008527952</v>
      </c>
      <c r="J62" s="213">
        <v>-18.9873417721519</v>
      </c>
      <c r="K62" s="213">
        <v>1.1328101952917577</v>
      </c>
      <c r="L62" s="214">
        <v>-7.1152212633058154E-2</v>
      </c>
    </row>
    <row r="63" spans="1:12" ht="15.75" thickBot="1" x14ac:dyDescent="0.3">
      <c r="A63" s="65"/>
      <c r="B63" s="66"/>
      <c r="C63" s="224"/>
      <c r="D63" s="224"/>
      <c r="E63" s="224"/>
      <c r="F63" s="224"/>
      <c r="G63" s="225"/>
      <c r="H63" s="226"/>
      <c r="I63" s="226"/>
      <c r="J63" s="226"/>
      <c r="K63" s="226"/>
      <c r="L63" s="227"/>
    </row>
    <row r="64" spans="1:12" ht="14.25" x14ac:dyDescent="0.2">
      <c r="A64" s="582" t="s">
        <v>169</v>
      </c>
      <c r="B64" s="584" t="s">
        <v>26</v>
      </c>
      <c r="C64" s="215">
        <v>13013.279749980047</v>
      </c>
      <c r="D64" s="215">
        <v>13022.156531812174</v>
      </c>
      <c r="E64" s="216">
        <v>13273.545344979648</v>
      </c>
      <c r="F64" s="216">
        <v>13282.599662448418</v>
      </c>
      <c r="G64" s="217">
        <v>-6.8166757252857049E-2</v>
      </c>
      <c r="H64" s="218">
        <v>320.46521739130435</v>
      </c>
      <c r="I64" s="218">
        <v>1.3784509413408661</v>
      </c>
      <c r="J64" s="219">
        <v>-20</v>
      </c>
      <c r="K64" s="219">
        <v>0.54280488524396719</v>
      </c>
      <c r="L64" s="220">
        <v>-4.1396283158369629E-2</v>
      </c>
    </row>
    <row r="65" spans="1:12" ht="15" x14ac:dyDescent="0.25">
      <c r="A65" s="575" t="s">
        <v>169</v>
      </c>
      <c r="B65" s="53" t="s">
        <v>27</v>
      </c>
      <c r="C65" s="197">
        <v>13026.723529411764</v>
      </c>
      <c r="D65" s="197">
        <v>12985.089215686274</v>
      </c>
      <c r="E65" s="198">
        <v>13287.258</v>
      </c>
      <c r="F65" s="198">
        <v>13244.790999999999</v>
      </c>
      <c r="G65" s="199">
        <v>0.3206317109873652</v>
      </c>
      <c r="H65" s="200">
        <v>295.5</v>
      </c>
      <c r="I65" s="200">
        <v>-1.6638935108153077</v>
      </c>
      <c r="J65" s="213">
        <v>-9.0909090909090917</v>
      </c>
      <c r="K65" s="213">
        <v>0.11800106200955808</v>
      </c>
      <c r="L65" s="214">
        <v>6.2408384891110419E-3</v>
      </c>
    </row>
    <row r="66" spans="1:12" ht="15" x14ac:dyDescent="0.25">
      <c r="A66" s="575" t="s">
        <v>169</v>
      </c>
      <c r="B66" s="53" t="s">
        <v>28</v>
      </c>
      <c r="C66" s="197">
        <v>13009.908823529411</v>
      </c>
      <c r="D66" s="197">
        <v>13030.395098039216</v>
      </c>
      <c r="E66" s="198">
        <v>13270.107</v>
      </c>
      <c r="F66" s="198">
        <v>13291.003000000001</v>
      </c>
      <c r="G66" s="199">
        <v>-0.15721913538053253</v>
      </c>
      <c r="H66" s="200">
        <v>327.39999999999998</v>
      </c>
      <c r="I66" s="200">
        <v>2.3764853033145612</v>
      </c>
      <c r="J66" s="213">
        <v>-22.58064516129032</v>
      </c>
      <c r="K66" s="213">
        <v>0.42480382323440913</v>
      </c>
      <c r="L66" s="214">
        <v>-4.7637121647480629E-2</v>
      </c>
    </row>
    <row r="67" spans="1:12" ht="14.25" x14ac:dyDescent="0.2">
      <c r="A67" s="582" t="s">
        <v>169</v>
      </c>
      <c r="B67" s="68" t="s">
        <v>29</v>
      </c>
      <c r="C67" s="215">
        <v>12604.157226102445</v>
      </c>
      <c r="D67" s="215">
        <v>12687.437523837105</v>
      </c>
      <c r="E67" s="216">
        <v>12856.240370624493</v>
      </c>
      <c r="F67" s="216">
        <v>12941.186274313846</v>
      </c>
      <c r="G67" s="217">
        <v>-0.65639966760973822</v>
      </c>
      <c r="H67" s="218">
        <v>290.27502109704642</v>
      </c>
      <c r="I67" s="218">
        <v>-0.82284700895632246</v>
      </c>
      <c r="J67" s="219">
        <v>-14.625360230547551</v>
      </c>
      <c r="K67" s="219">
        <v>6.991562924066316</v>
      </c>
      <c r="L67" s="220">
        <v>-5.9491178041889192E-2</v>
      </c>
    </row>
    <row r="68" spans="1:12" ht="15" x14ac:dyDescent="0.25">
      <c r="A68" s="575" t="s">
        <v>169</v>
      </c>
      <c r="B68" s="53" t="s">
        <v>30</v>
      </c>
      <c r="C68" s="197">
        <v>12533.973529411765</v>
      </c>
      <c r="D68" s="197">
        <v>12393.402941176471</v>
      </c>
      <c r="E68" s="198">
        <v>12784.653</v>
      </c>
      <c r="F68" s="198">
        <v>12641.271000000001</v>
      </c>
      <c r="G68" s="199">
        <v>1.1342372139636876</v>
      </c>
      <c r="H68" s="200">
        <v>270.10000000000002</v>
      </c>
      <c r="I68" s="200">
        <v>-0.69852941176469752</v>
      </c>
      <c r="J68" s="213">
        <v>-14.285714285714285</v>
      </c>
      <c r="K68" s="213">
        <v>0.95580860227742048</v>
      </c>
      <c r="L68" s="214">
        <v>-4.3133179664200938E-3</v>
      </c>
    </row>
    <row r="69" spans="1:12" ht="15" x14ac:dyDescent="0.25">
      <c r="A69" s="575" t="s">
        <v>169</v>
      </c>
      <c r="B69" s="53" t="s">
        <v>31</v>
      </c>
      <c r="C69" s="197">
        <v>12553.771568627451</v>
      </c>
      <c r="D69" s="197">
        <v>12714.173529411764</v>
      </c>
      <c r="E69" s="198">
        <v>12804.847</v>
      </c>
      <c r="F69" s="198">
        <v>12968.457</v>
      </c>
      <c r="G69" s="199">
        <v>-1.2615995873680315</v>
      </c>
      <c r="H69" s="200">
        <v>288.2</v>
      </c>
      <c r="I69" s="200">
        <v>0.1042028482111884</v>
      </c>
      <c r="J69" s="213">
        <v>-16.752577319587626</v>
      </c>
      <c r="K69" s="213">
        <v>3.8114343029087263</v>
      </c>
      <c r="L69" s="214">
        <v>-0.13065358126704218</v>
      </c>
    </row>
    <row r="70" spans="1:12" ht="15" x14ac:dyDescent="0.25">
      <c r="A70" s="575" t="s">
        <v>169</v>
      </c>
      <c r="B70" s="53" t="s">
        <v>36</v>
      </c>
      <c r="C70" s="197">
        <v>12713.324509803922</v>
      </c>
      <c r="D70" s="197">
        <v>12756.980392156864</v>
      </c>
      <c r="E70" s="198">
        <v>12967.591</v>
      </c>
      <c r="F70" s="198">
        <v>13012.12</v>
      </c>
      <c r="G70" s="199">
        <v>-0.34221172260938609</v>
      </c>
      <c r="H70" s="200">
        <v>302.5</v>
      </c>
      <c r="I70" s="200">
        <v>-2.6392018023817152</v>
      </c>
      <c r="J70" s="213">
        <v>-10.874704491725769</v>
      </c>
      <c r="K70" s="213">
        <v>2.2243200188801699</v>
      </c>
      <c r="L70" s="214">
        <v>7.5475721191574419E-2</v>
      </c>
    </row>
    <row r="71" spans="1:12" ht="14.25" x14ac:dyDescent="0.2">
      <c r="A71" s="582" t="s">
        <v>169</v>
      </c>
      <c r="B71" s="68" t="s">
        <v>32</v>
      </c>
      <c r="C71" s="215">
        <v>11803.047685014115</v>
      </c>
      <c r="D71" s="215">
        <v>11776.025933990746</v>
      </c>
      <c r="E71" s="216">
        <v>12039.108638714397</v>
      </c>
      <c r="F71" s="216">
        <v>12011.546452670562</v>
      </c>
      <c r="G71" s="217">
        <v>0.22946409234180704</v>
      </c>
      <c r="H71" s="218">
        <v>258.25157384987892</v>
      </c>
      <c r="I71" s="218">
        <v>0.19140583813284365</v>
      </c>
      <c r="J71" s="219">
        <v>-12.388629613915995</v>
      </c>
      <c r="K71" s="219">
        <v>12.183609652486872</v>
      </c>
      <c r="L71" s="220">
        <v>0.21002570531897824</v>
      </c>
    </row>
    <row r="72" spans="1:12" ht="15" x14ac:dyDescent="0.25">
      <c r="A72" s="575" t="s">
        <v>169</v>
      </c>
      <c r="B72" s="53" t="s">
        <v>33</v>
      </c>
      <c r="C72" s="197">
        <v>11406.535294117646</v>
      </c>
      <c r="D72" s="197">
        <v>11446.322549019607</v>
      </c>
      <c r="E72" s="198">
        <v>11634.665999999999</v>
      </c>
      <c r="F72" s="198">
        <v>11675.249</v>
      </c>
      <c r="G72" s="199">
        <v>-0.34759858226578755</v>
      </c>
      <c r="H72" s="200">
        <v>237</v>
      </c>
      <c r="I72" s="200">
        <v>-0.91973244147156707</v>
      </c>
      <c r="J72" s="213">
        <v>-22.020725388601036</v>
      </c>
      <c r="K72" s="213">
        <v>3.5518319664876987</v>
      </c>
      <c r="L72" s="214">
        <v>-0.36993587704798792</v>
      </c>
    </row>
    <row r="73" spans="1:12" ht="15" x14ac:dyDescent="0.25">
      <c r="A73" s="575" t="s">
        <v>169</v>
      </c>
      <c r="B73" s="53" t="s">
        <v>34</v>
      </c>
      <c r="C73" s="197">
        <v>11870.458823529412</v>
      </c>
      <c r="D73" s="197">
        <v>11851.774509803921</v>
      </c>
      <c r="E73" s="198">
        <v>12107.868</v>
      </c>
      <c r="F73" s="198">
        <v>12088.81</v>
      </c>
      <c r="G73" s="199">
        <v>0.15764992584051618</v>
      </c>
      <c r="H73" s="200">
        <v>260.2</v>
      </c>
      <c r="I73" s="200">
        <v>-0.26830203142966219</v>
      </c>
      <c r="J73" s="200">
        <v>-12.078882497945768</v>
      </c>
      <c r="K73" s="200">
        <v>6.3130568175113577</v>
      </c>
      <c r="L73" s="201">
        <v>0.13068445276662821</v>
      </c>
    </row>
    <row r="74" spans="1:12" ht="15.75" thickBot="1" x14ac:dyDescent="0.3">
      <c r="A74" s="588" t="s">
        <v>169</v>
      </c>
      <c r="B74" s="55" t="s">
        <v>37</v>
      </c>
      <c r="C74" s="202">
        <v>12140.038235294118</v>
      </c>
      <c r="D74" s="202">
        <v>12125.530392156861</v>
      </c>
      <c r="E74" s="203">
        <v>12382.839</v>
      </c>
      <c r="F74" s="203">
        <v>12368.040999999999</v>
      </c>
      <c r="G74" s="204">
        <v>0.11964708073009044</v>
      </c>
      <c r="H74" s="205">
        <v>285.5</v>
      </c>
      <c r="I74" s="205">
        <v>-0.27942717429270392</v>
      </c>
      <c r="J74" s="205">
        <v>6.7934782608695645</v>
      </c>
      <c r="K74" s="205">
        <v>2.3187208684878167</v>
      </c>
      <c r="L74" s="206">
        <v>0.44927712960033883</v>
      </c>
    </row>
    <row r="75" spans="1:12" x14ac:dyDescent="0.2">
      <c r="A75" s="4"/>
      <c r="B75" s="4"/>
      <c r="C75" s="239"/>
      <c r="D75" s="239"/>
      <c r="E75" s="239"/>
      <c r="F75" s="239"/>
      <c r="G75" s="240"/>
      <c r="H75" s="240"/>
      <c r="I75" s="240"/>
      <c r="J75" s="240"/>
      <c r="K75" s="240"/>
      <c r="L75" s="134"/>
    </row>
    <row r="76" spans="1:12" ht="13.5" thickBot="1" x14ac:dyDescent="0.25">
      <c r="G76" s="134"/>
      <c r="H76" s="134"/>
      <c r="I76" s="134"/>
      <c r="J76" s="134"/>
      <c r="K76" s="134"/>
      <c r="L76" s="241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768"/>
      <c r="H77" s="768"/>
      <c r="I77" s="768"/>
      <c r="J77" s="768"/>
      <c r="K77" s="768"/>
      <c r="L77" s="769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148" t="s">
        <v>11</v>
      </c>
      <c r="I78" s="1149"/>
      <c r="J78" s="164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770" t="s">
        <v>42</v>
      </c>
      <c r="D79" s="770"/>
      <c r="E79" s="771" t="s">
        <v>43</v>
      </c>
      <c r="F79" s="772"/>
      <c r="G79" s="165"/>
      <c r="H79" s="1146" t="s">
        <v>16</v>
      </c>
      <c r="I79" s="1147"/>
      <c r="J79" s="167" t="s">
        <v>17</v>
      </c>
      <c r="K79" s="168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9" t="s">
        <v>555</v>
      </c>
      <c r="D80" s="407" t="s">
        <v>556</v>
      </c>
      <c r="E80" s="170" t="s">
        <v>555</v>
      </c>
      <c r="F80" s="408" t="s">
        <v>556</v>
      </c>
      <c r="G80" s="171" t="s">
        <v>21</v>
      </c>
      <c r="H80" s="166" t="s">
        <v>555</v>
      </c>
      <c r="I80" s="172" t="s">
        <v>21</v>
      </c>
      <c r="J80" s="173" t="s">
        <v>21</v>
      </c>
      <c r="K80" s="174" t="s">
        <v>555</v>
      </c>
      <c r="L80" s="175" t="s">
        <v>22</v>
      </c>
    </row>
    <row r="81" spans="1:12" ht="15" thickBot="1" x14ac:dyDescent="0.25">
      <c r="A81" s="47" t="s">
        <v>23</v>
      </c>
      <c r="B81" s="48" t="s">
        <v>24</v>
      </c>
      <c r="C81" s="176">
        <v>12352.590687677635</v>
      </c>
      <c r="D81" s="176">
        <v>12327.881743848648</v>
      </c>
      <c r="E81" s="177">
        <v>12599.642501431188</v>
      </c>
      <c r="F81" s="178">
        <v>12574.439378725621</v>
      </c>
      <c r="G81" s="179">
        <v>0.20043138263648808</v>
      </c>
      <c r="H81" s="180">
        <v>302.38947435897433</v>
      </c>
      <c r="I81" s="180">
        <v>-0.17700334849770308</v>
      </c>
      <c r="J81" s="181">
        <v>-22.534511868110041</v>
      </c>
      <c r="K81" s="180">
        <v>100</v>
      </c>
      <c r="L81" s="182" t="s">
        <v>24</v>
      </c>
    </row>
    <row r="82" spans="1:12" ht="15" thickBot="1" x14ac:dyDescent="0.25">
      <c r="A82" s="49"/>
      <c r="B82" s="50"/>
      <c r="C82" s="183"/>
      <c r="D82" s="183"/>
      <c r="E82" s="183"/>
      <c r="F82" s="183"/>
      <c r="G82" s="184"/>
      <c r="H82" s="181"/>
      <c r="I82" s="181"/>
      <c r="J82" s="181"/>
      <c r="K82" s="181"/>
      <c r="L82" s="185"/>
    </row>
    <row r="83" spans="1:12" ht="15" x14ac:dyDescent="0.25">
      <c r="A83" s="51" t="s">
        <v>160</v>
      </c>
      <c r="B83" s="52" t="s">
        <v>24</v>
      </c>
      <c r="C83" s="186">
        <v>12777.692519414766</v>
      </c>
      <c r="D83" s="186">
        <v>12376.014309302667</v>
      </c>
      <c r="E83" s="187">
        <v>13033.246369803062</v>
      </c>
      <c r="F83" s="187">
        <v>12623.534595488722</v>
      </c>
      <c r="G83" s="188">
        <v>3.2456185010239502</v>
      </c>
      <c r="H83" s="189">
        <v>290.16825396825396</v>
      </c>
      <c r="I83" s="189">
        <v>13.442418548878319</v>
      </c>
      <c r="J83" s="189">
        <v>142.30769230769232</v>
      </c>
      <c r="K83" s="189">
        <v>0.80769230769230771</v>
      </c>
      <c r="L83" s="190">
        <v>0.54947401391934125</v>
      </c>
    </row>
    <row r="84" spans="1:12" ht="15" x14ac:dyDescent="0.25">
      <c r="A84" s="60" t="s">
        <v>161</v>
      </c>
      <c r="B84" s="191" t="s">
        <v>24</v>
      </c>
      <c r="C84" s="192">
        <v>13153.379842586543</v>
      </c>
      <c r="D84" s="192">
        <v>13159.562104852699</v>
      </c>
      <c r="E84" s="193">
        <v>13416.447439438274</v>
      </c>
      <c r="F84" s="193">
        <v>13422.753346949754</v>
      </c>
      <c r="G84" s="194">
        <v>-4.6979240014961073E-2</v>
      </c>
      <c r="H84" s="195">
        <v>331.48819400127633</v>
      </c>
      <c r="I84" s="195">
        <v>-0.38247226879276813</v>
      </c>
      <c r="J84" s="195">
        <v>-23.148602256007848</v>
      </c>
      <c r="K84" s="195">
        <v>40.179487179487175</v>
      </c>
      <c r="L84" s="196">
        <v>-0.32105905151887981</v>
      </c>
    </row>
    <row r="85" spans="1:12" ht="15" x14ac:dyDescent="0.25">
      <c r="A85" s="53" t="s">
        <v>162</v>
      </c>
      <c r="B85" s="54" t="s">
        <v>24</v>
      </c>
      <c r="C85" s="197">
        <v>13141.84772776325</v>
      </c>
      <c r="D85" s="197">
        <v>13180.595259600334</v>
      </c>
      <c r="E85" s="198">
        <v>13404.684682318515</v>
      </c>
      <c r="F85" s="198">
        <v>13444.20716479234</v>
      </c>
      <c r="G85" s="199">
        <v>-0.29397406622330702</v>
      </c>
      <c r="H85" s="200">
        <v>368.68544520547943</v>
      </c>
      <c r="I85" s="200">
        <v>-0.64887796424011257</v>
      </c>
      <c r="J85" s="200">
        <v>-19.55922865013774</v>
      </c>
      <c r="K85" s="200">
        <v>7.4871794871794881</v>
      </c>
      <c r="L85" s="201">
        <v>0.27693020721126782</v>
      </c>
    </row>
    <row r="86" spans="1:12" ht="15" x14ac:dyDescent="0.25">
      <c r="A86" s="53" t="s">
        <v>163</v>
      </c>
      <c r="B86" s="54" t="s">
        <v>24</v>
      </c>
      <c r="C86" s="197" t="s">
        <v>149</v>
      </c>
      <c r="D86" s="197" t="s">
        <v>149</v>
      </c>
      <c r="E86" s="198" t="s">
        <v>149</v>
      </c>
      <c r="F86" s="198" t="s">
        <v>149</v>
      </c>
      <c r="G86" s="199" t="s">
        <v>149</v>
      </c>
      <c r="H86" s="200" t="s">
        <v>149</v>
      </c>
      <c r="I86" s="200" t="s">
        <v>149</v>
      </c>
      <c r="J86" s="200" t="s">
        <v>149</v>
      </c>
      <c r="K86" s="200">
        <v>0</v>
      </c>
      <c r="L86" s="201">
        <v>0</v>
      </c>
    </row>
    <row r="87" spans="1:12" ht="15" x14ac:dyDescent="0.25">
      <c r="A87" s="53" t="s">
        <v>145</v>
      </c>
      <c r="B87" s="54" t="s">
        <v>24</v>
      </c>
      <c r="C87" s="197">
        <v>10079.734275619021</v>
      </c>
      <c r="D87" s="197">
        <v>9899.7116707187906</v>
      </c>
      <c r="E87" s="198">
        <v>10281.328961131401</v>
      </c>
      <c r="F87" s="198">
        <v>10097.705904133167</v>
      </c>
      <c r="G87" s="199">
        <v>1.8184631117358483</v>
      </c>
      <c r="H87" s="200">
        <v>268.08604471858132</v>
      </c>
      <c r="I87" s="200">
        <v>-0.66584146700355906</v>
      </c>
      <c r="J87" s="200">
        <v>-20.721271393643033</v>
      </c>
      <c r="K87" s="200">
        <v>33.256410256410255</v>
      </c>
      <c r="L87" s="201">
        <v>0.76063113236616431</v>
      </c>
    </row>
    <row r="88" spans="1:12" ht="15.75" thickBot="1" x14ac:dyDescent="0.3">
      <c r="A88" s="55" t="s">
        <v>164</v>
      </c>
      <c r="B88" s="56" t="s">
        <v>24</v>
      </c>
      <c r="C88" s="202">
        <v>12111.899032630225</v>
      </c>
      <c r="D88" s="202">
        <v>12139.930602558228</v>
      </c>
      <c r="E88" s="203">
        <v>12354.137013282829</v>
      </c>
      <c r="F88" s="203">
        <v>12382.729214609393</v>
      </c>
      <c r="G88" s="204">
        <v>-0.23090387289444081</v>
      </c>
      <c r="H88" s="205">
        <v>274.20757894736835</v>
      </c>
      <c r="I88" s="205">
        <v>0.99773944728157538</v>
      </c>
      <c r="J88" s="205">
        <v>-27.554651753940014</v>
      </c>
      <c r="K88" s="205">
        <v>18.269230769230766</v>
      </c>
      <c r="L88" s="206">
        <v>-1.2659763019778936</v>
      </c>
    </row>
    <row r="89" spans="1:12" ht="15" thickBot="1" x14ac:dyDescent="0.25">
      <c r="A89" s="49"/>
      <c r="B89" s="57"/>
      <c r="C89" s="183"/>
      <c r="D89" s="183"/>
      <c r="E89" s="183"/>
      <c r="F89" s="183"/>
      <c r="G89" s="184"/>
      <c r="H89" s="181"/>
      <c r="I89" s="181"/>
      <c r="J89" s="181"/>
      <c r="K89" s="181"/>
      <c r="L89" s="185"/>
    </row>
    <row r="90" spans="1:12" ht="14.25" x14ac:dyDescent="0.2">
      <c r="A90" s="58" t="s">
        <v>165</v>
      </c>
      <c r="B90" s="59" t="s">
        <v>26</v>
      </c>
      <c r="C90" s="207">
        <v>13778.668627450981</v>
      </c>
      <c r="D90" s="207">
        <v>13619.206862745099</v>
      </c>
      <c r="E90" s="208">
        <v>14054.242</v>
      </c>
      <c r="F90" s="208">
        <v>13891.591</v>
      </c>
      <c r="G90" s="209">
        <v>1.1708594069606557</v>
      </c>
      <c r="H90" s="210">
        <v>457.5</v>
      </c>
      <c r="I90" s="210">
        <v>45.238095238095241</v>
      </c>
      <c r="J90" s="211">
        <v>100</v>
      </c>
      <c r="K90" s="211">
        <v>5.128205128205128E-2</v>
      </c>
      <c r="L90" s="212">
        <v>3.1419105607207704E-2</v>
      </c>
    </row>
    <row r="91" spans="1:12" ht="15" x14ac:dyDescent="0.25">
      <c r="A91" s="60" t="s">
        <v>165</v>
      </c>
      <c r="B91" s="61" t="s">
        <v>27</v>
      </c>
      <c r="C91" s="197">
        <v>13778.668627450981</v>
      </c>
      <c r="D91" s="197">
        <v>13619.206862745099</v>
      </c>
      <c r="E91" s="198">
        <v>14054.242</v>
      </c>
      <c r="F91" s="198">
        <v>13891.591</v>
      </c>
      <c r="G91" s="199">
        <v>1.1708594069606557</v>
      </c>
      <c r="H91" s="200">
        <v>457.5</v>
      </c>
      <c r="I91" s="200">
        <v>45.238095238095241</v>
      </c>
      <c r="J91" s="213">
        <v>100</v>
      </c>
      <c r="K91" s="213">
        <v>5.128205128205128E-2</v>
      </c>
      <c r="L91" s="214">
        <v>3.1419105607207704E-2</v>
      </c>
    </row>
    <row r="92" spans="1:12" ht="15" x14ac:dyDescent="0.25">
      <c r="A92" s="60" t="s">
        <v>165</v>
      </c>
      <c r="B92" s="61" t="s">
        <v>28</v>
      </c>
      <c r="C92" s="197">
        <v>0</v>
      </c>
      <c r="D92" s="197">
        <v>0</v>
      </c>
      <c r="E92" s="198">
        <v>0</v>
      </c>
      <c r="F92" s="198">
        <v>0</v>
      </c>
      <c r="G92" s="199" t="s">
        <v>149</v>
      </c>
      <c r="H92" s="200">
        <v>0</v>
      </c>
      <c r="I92" s="200" t="s">
        <v>149</v>
      </c>
      <c r="J92" s="213" t="s">
        <v>149</v>
      </c>
      <c r="K92" s="213">
        <v>0</v>
      </c>
      <c r="L92" s="214">
        <v>0</v>
      </c>
    </row>
    <row r="93" spans="1:12" ht="14.25" x14ac:dyDescent="0.2">
      <c r="A93" s="58" t="s">
        <v>165</v>
      </c>
      <c r="B93" s="62" t="s">
        <v>29</v>
      </c>
      <c r="C93" s="215">
        <v>13034.191867490799</v>
      </c>
      <c r="D93" s="215">
        <v>13287.545159313724</v>
      </c>
      <c r="E93" s="216">
        <v>13294.875704840615</v>
      </c>
      <c r="F93" s="216">
        <v>13553.2960625</v>
      </c>
      <c r="G93" s="217">
        <v>-1.9066975034537623</v>
      </c>
      <c r="H93" s="218">
        <v>313.73333333333329</v>
      </c>
      <c r="I93" s="218">
        <v>-1.9583333333333464</v>
      </c>
      <c r="J93" s="219">
        <v>350</v>
      </c>
      <c r="K93" s="219">
        <v>0.34615384615384615</v>
      </c>
      <c r="L93" s="220">
        <v>0.28656500912931537</v>
      </c>
    </row>
    <row r="94" spans="1:12" ht="15" x14ac:dyDescent="0.25">
      <c r="A94" s="60" t="s">
        <v>165</v>
      </c>
      <c r="B94" s="61" t="s">
        <v>30</v>
      </c>
      <c r="C94" s="197">
        <v>12960.807843137254</v>
      </c>
      <c r="D94" s="197">
        <v>13593.649019607843</v>
      </c>
      <c r="E94" s="198">
        <v>13220.023999999999</v>
      </c>
      <c r="F94" s="198">
        <v>13865.522000000001</v>
      </c>
      <c r="G94" s="199">
        <v>-4.6554179496451802</v>
      </c>
      <c r="H94" s="200">
        <v>311</v>
      </c>
      <c r="I94" s="200">
        <v>-5.7575757575757578</v>
      </c>
      <c r="J94" s="213">
        <v>425</v>
      </c>
      <c r="K94" s="213">
        <v>0.26923076923076922</v>
      </c>
      <c r="L94" s="214">
        <v>0.22950487788108206</v>
      </c>
    </row>
    <row r="95" spans="1:12" ht="15" x14ac:dyDescent="0.25">
      <c r="A95" s="60" t="s">
        <v>165</v>
      </c>
      <c r="B95" s="61" t="s">
        <v>31</v>
      </c>
      <c r="C95" s="197">
        <v>13281.200980392157</v>
      </c>
      <c r="D95" s="197">
        <v>12614.116666666667</v>
      </c>
      <c r="E95" s="198">
        <v>13546.825000000001</v>
      </c>
      <c r="F95" s="198">
        <v>12866.398999999999</v>
      </c>
      <c r="G95" s="199">
        <v>5.2883949891496549</v>
      </c>
      <c r="H95" s="200">
        <v>323.3</v>
      </c>
      <c r="I95" s="200">
        <v>7.7666666666666702</v>
      </c>
      <c r="J95" s="213">
        <v>200</v>
      </c>
      <c r="K95" s="213">
        <v>7.6923076923076927E-2</v>
      </c>
      <c r="L95" s="214">
        <v>5.7060131248233351E-2</v>
      </c>
    </row>
    <row r="96" spans="1:12" ht="14.25" x14ac:dyDescent="0.2">
      <c r="A96" s="58" t="s">
        <v>165</v>
      </c>
      <c r="B96" s="62" t="s">
        <v>32</v>
      </c>
      <c r="C96" s="215">
        <v>12275.896058774386</v>
      </c>
      <c r="D96" s="215">
        <v>11758.12393352463</v>
      </c>
      <c r="E96" s="216">
        <v>12521.413979949873</v>
      </c>
      <c r="F96" s="216">
        <v>11993.286412195122</v>
      </c>
      <c r="G96" s="217">
        <v>4.4035266865446943</v>
      </c>
      <c r="H96" s="218">
        <v>249.36875000000001</v>
      </c>
      <c r="I96" s="218">
        <v>9.4682835820895637</v>
      </c>
      <c r="J96" s="219">
        <v>77.777777777777786</v>
      </c>
      <c r="K96" s="219">
        <v>0.41025641025641024</v>
      </c>
      <c r="L96" s="220">
        <v>0.23148989918281804</v>
      </c>
    </row>
    <row r="97" spans="1:12" ht="15" x14ac:dyDescent="0.25">
      <c r="A97" s="60" t="s">
        <v>165</v>
      </c>
      <c r="B97" s="61" t="s">
        <v>33</v>
      </c>
      <c r="C97" s="197">
        <v>12420.890196078431</v>
      </c>
      <c r="D97" s="197">
        <v>11193.383333333333</v>
      </c>
      <c r="E97" s="198">
        <v>12669.308000000001</v>
      </c>
      <c r="F97" s="198">
        <v>11417.251</v>
      </c>
      <c r="G97" s="199">
        <v>10.966361342147954</v>
      </c>
      <c r="H97" s="200">
        <v>240.9</v>
      </c>
      <c r="I97" s="200">
        <v>25.927861996863559</v>
      </c>
      <c r="J97" s="213">
        <v>175</v>
      </c>
      <c r="K97" s="213">
        <v>0.28205128205128205</v>
      </c>
      <c r="L97" s="214">
        <v>0.20259949935190774</v>
      </c>
    </row>
    <row r="98" spans="1:12" ht="15.75" thickBot="1" x14ac:dyDescent="0.3">
      <c r="A98" s="63" t="s">
        <v>165</v>
      </c>
      <c r="B98" s="64" t="s">
        <v>34</v>
      </c>
      <c r="C98" s="221">
        <v>11989.153921568628</v>
      </c>
      <c r="D98" s="221">
        <v>12094.331372549021</v>
      </c>
      <c r="E98" s="222">
        <v>12228.937</v>
      </c>
      <c r="F98" s="222">
        <v>12336.218000000001</v>
      </c>
      <c r="G98" s="223">
        <v>-0.86964254360615922</v>
      </c>
      <c r="H98" s="213">
        <v>268</v>
      </c>
      <c r="I98" s="213">
        <v>4.2801556420233462</v>
      </c>
      <c r="J98" s="213">
        <v>0</v>
      </c>
      <c r="K98" s="213">
        <v>0.12820512820512819</v>
      </c>
      <c r="L98" s="214">
        <v>2.8890399830910282E-2</v>
      </c>
    </row>
    <row r="99" spans="1:12" ht="15" thickBot="1" x14ac:dyDescent="0.25">
      <c r="A99" s="49"/>
      <c r="B99" s="57"/>
      <c r="C99" s="183"/>
      <c r="D99" s="183"/>
      <c r="E99" s="183"/>
      <c r="F99" s="183"/>
      <c r="G99" s="184"/>
      <c r="H99" s="181"/>
      <c r="I99" s="181"/>
      <c r="J99" s="181"/>
      <c r="K99" s="181"/>
      <c r="L99" s="185"/>
    </row>
    <row r="100" spans="1:12" ht="14.25" x14ac:dyDescent="0.2">
      <c r="A100" s="58" t="s">
        <v>166</v>
      </c>
      <c r="B100" s="59" t="s">
        <v>26</v>
      </c>
      <c r="C100" s="207">
        <v>13412.683783818591</v>
      </c>
      <c r="D100" s="207">
        <v>13562.370668467222</v>
      </c>
      <c r="E100" s="208">
        <v>13680.937459494964</v>
      </c>
      <c r="F100" s="208">
        <v>13833.618081836566</v>
      </c>
      <c r="G100" s="209">
        <v>-1.1036926235665772</v>
      </c>
      <c r="H100" s="210">
        <v>402.9847058823529</v>
      </c>
      <c r="I100" s="210">
        <v>2.0966806857625766</v>
      </c>
      <c r="J100" s="211">
        <v>-20.187793427230048</v>
      </c>
      <c r="K100" s="211">
        <v>2.1794871794871793</v>
      </c>
      <c r="L100" s="212">
        <v>6.4083465116338445E-2</v>
      </c>
    </row>
    <row r="101" spans="1:12" ht="15" x14ac:dyDescent="0.25">
      <c r="A101" s="60" t="s">
        <v>166</v>
      </c>
      <c r="B101" s="61" t="s">
        <v>27</v>
      </c>
      <c r="C101" s="197">
        <v>13404.197058823531</v>
      </c>
      <c r="D101" s="197">
        <v>13408.335294117647</v>
      </c>
      <c r="E101" s="198">
        <v>13672.281000000001</v>
      </c>
      <c r="F101" s="198">
        <v>13676.502</v>
      </c>
      <c r="G101" s="199">
        <v>-3.0863154920750563E-2</v>
      </c>
      <c r="H101" s="200">
        <v>395.7</v>
      </c>
      <c r="I101" s="200">
        <v>2.7792207792207764</v>
      </c>
      <c r="J101" s="213">
        <v>-21.6</v>
      </c>
      <c r="K101" s="213">
        <v>1.2564102564102564</v>
      </c>
      <c r="L101" s="214">
        <v>1.4976151732532639E-2</v>
      </c>
    </row>
    <row r="102" spans="1:12" ht="15" x14ac:dyDescent="0.25">
      <c r="A102" s="60" t="s">
        <v>166</v>
      </c>
      <c r="B102" s="61" t="s">
        <v>28</v>
      </c>
      <c r="C102" s="197">
        <v>13423.753921568627</v>
      </c>
      <c r="D102" s="197">
        <v>13768.550980392158</v>
      </c>
      <c r="E102" s="198">
        <v>13692.228999999999</v>
      </c>
      <c r="F102" s="198">
        <v>14043.922</v>
      </c>
      <c r="G102" s="199">
        <v>-2.5042363522098823</v>
      </c>
      <c r="H102" s="200">
        <v>412.9</v>
      </c>
      <c r="I102" s="200">
        <v>1.0771113831089296</v>
      </c>
      <c r="J102" s="213">
        <v>-18.181818181818183</v>
      </c>
      <c r="K102" s="213">
        <v>0.92307692307692313</v>
      </c>
      <c r="L102" s="214">
        <v>4.9107313383805695E-2</v>
      </c>
    </row>
    <row r="103" spans="1:12" ht="14.25" x14ac:dyDescent="0.2">
      <c r="A103" s="58" t="s">
        <v>166</v>
      </c>
      <c r="B103" s="62" t="s">
        <v>29</v>
      </c>
      <c r="C103" s="215">
        <v>13245.782363584989</v>
      </c>
      <c r="D103" s="215">
        <v>13283.583460039759</v>
      </c>
      <c r="E103" s="216">
        <v>13510.69801085669</v>
      </c>
      <c r="F103" s="216">
        <v>13549.255129240555</v>
      </c>
      <c r="G103" s="217">
        <v>-0.28457002260335146</v>
      </c>
      <c r="H103" s="218">
        <v>353.82281722933641</v>
      </c>
      <c r="I103" s="218">
        <v>0.42160326747311527</v>
      </c>
      <c r="J103" s="219">
        <v>-27.079796264855688</v>
      </c>
      <c r="K103" s="219">
        <v>11.012820512820513</v>
      </c>
      <c r="L103" s="220">
        <v>-0.68645448966235634</v>
      </c>
    </row>
    <row r="104" spans="1:12" ht="15" x14ac:dyDescent="0.25">
      <c r="A104" s="60" t="s">
        <v>166</v>
      </c>
      <c r="B104" s="61" t="s">
        <v>30</v>
      </c>
      <c r="C104" s="197">
        <v>13249.449019607842</v>
      </c>
      <c r="D104" s="197">
        <v>13338.02843137255</v>
      </c>
      <c r="E104" s="198">
        <v>13514.438</v>
      </c>
      <c r="F104" s="198">
        <v>13604.789000000001</v>
      </c>
      <c r="G104" s="199">
        <v>-0.66411173300813831</v>
      </c>
      <c r="H104" s="200">
        <v>348.2</v>
      </c>
      <c r="I104" s="200">
        <v>1.3682678311499239</v>
      </c>
      <c r="J104" s="213">
        <v>-33.096085409252666</v>
      </c>
      <c r="K104" s="213">
        <v>4.8205128205128203</v>
      </c>
      <c r="L104" s="214">
        <v>-0.7609749141182256</v>
      </c>
    </row>
    <row r="105" spans="1:12" ht="15" x14ac:dyDescent="0.25">
      <c r="A105" s="60" t="s">
        <v>166</v>
      </c>
      <c r="B105" s="61" t="s">
        <v>31</v>
      </c>
      <c r="C105" s="197">
        <v>13243.007843137255</v>
      </c>
      <c r="D105" s="197">
        <v>13236.236274509803</v>
      </c>
      <c r="E105" s="198">
        <v>13507.868</v>
      </c>
      <c r="F105" s="198">
        <v>13500.960999999999</v>
      </c>
      <c r="G105" s="199">
        <v>5.1159321177218886E-2</v>
      </c>
      <c r="H105" s="200">
        <v>358.2</v>
      </c>
      <c r="I105" s="200">
        <v>-0.61043285238623446</v>
      </c>
      <c r="J105" s="213">
        <v>-21.59090909090909</v>
      </c>
      <c r="K105" s="213">
        <v>6.1923076923076925</v>
      </c>
      <c r="L105" s="214">
        <v>7.4520424455870149E-2</v>
      </c>
    </row>
    <row r="106" spans="1:12" ht="14.25" x14ac:dyDescent="0.2">
      <c r="A106" s="58" t="s">
        <v>166</v>
      </c>
      <c r="B106" s="62" t="s">
        <v>32</v>
      </c>
      <c r="C106" s="215">
        <v>13084.582172329074</v>
      </c>
      <c r="D106" s="215">
        <v>13060.080926530763</v>
      </c>
      <c r="E106" s="216">
        <v>13346.273815775656</v>
      </c>
      <c r="F106" s="216">
        <v>13321.282545061378</v>
      </c>
      <c r="G106" s="217">
        <v>0.18760408864342135</v>
      </c>
      <c r="H106" s="218">
        <v>316.59990498812351</v>
      </c>
      <c r="I106" s="218">
        <v>-0.83563168900745355</v>
      </c>
      <c r="J106" s="219">
        <v>-21.659843691849645</v>
      </c>
      <c r="K106" s="219">
        <v>26.987179487179485</v>
      </c>
      <c r="L106" s="220">
        <v>0.3013119730271363</v>
      </c>
    </row>
    <row r="107" spans="1:12" ht="15" x14ac:dyDescent="0.25">
      <c r="A107" s="60" t="s">
        <v>166</v>
      </c>
      <c r="B107" s="61" t="s">
        <v>33</v>
      </c>
      <c r="C107" s="197">
        <v>13125.665686274509</v>
      </c>
      <c r="D107" s="197">
        <v>13039.000980392157</v>
      </c>
      <c r="E107" s="198">
        <v>13388.179</v>
      </c>
      <c r="F107" s="198">
        <v>13299.781000000001</v>
      </c>
      <c r="G107" s="199">
        <v>0.66465756090268868</v>
      </c>
      <c r="H107" s="200">
        <v>308.39999999999998</v>
      </c>
      <c r="I107" s="200">
        <v>-0.83601286173634171</v>
      </c>
      <c r="J107" s="213">
        <v>-22.939297124600639</v>
      </c>
      <c r="K107" s="213">
        <v>15.461538461538463</v>
      </c>
      <c r="L107" s="214">
        <v>-8.1216529026637119E-2</v>
      </c>
    </row>
    <row r="108" spans="1:12" ht="15.75" thickBot="1" x14ac:dyDescent="0.3">
      <c r="A108" s="63" t="s">
        <v>166</v>
      </c>
      <c r="B108" s="64" t="s">
        <v>34</v>
      </c>
      <c r="C108" s="221">
        <v>13032.688235294117</v>
      </c>
      <c r="D108" s="221">
        <v>13087.722549019609</v>
      </c>
      <c r="E108" s="222">
        <v>13293.342000000001</v>
      </c>
      <c r="F108" s="222">
        <v>13349.477000000001</v>
      </c>
      <c r="G108" s="223">
        <v>-0.42050336503819752</v>
      </c>
      <c r="H108" s="213">
        <v>327.60000000000002</v>
      </c>
      <c r="I108" s="213">
        <v>-0.96735187424425284</v>
      </c>
      <c r="J108" s="213">
        <v>-19.875222816399287</v>
      </c>
      <c r="K108" s="213">
        <v>11.525641025641026</v>
      </c>
      <c r="L108" s="214">
        <v>0.38252850205377698</v>
      </c>
    </row>
    <row r="109" spans="1:12" ht="15.75" thickBot="1" x14ac:dyDescent="0.3">
      <c r="A109" s="65"/>
      <c r="B109" s="66"/>
      <c r="C109" s="224"/>
      <c r="D109" s="224"/>
      <c r="E109" s="224"/>
      <c r="F109" s="224"/>
      <c r="G109" s="225"/>
      <c r="H109" s="226"/>
      <c r="I109" s="226"/>
      <c r="J109" s="226"/>
      <c r="K109" s="226"/>
      <c r="L109" s="227"/>
    </row>
    <row r="110" spans="1:12" ht="15" x14ac:dyDescent="0.25">
      <c r="A110" s="60" t="s">
        <v>167</v>
      </c>
      <c r="B110" s="67" t="s">
        <v>31</v>
      </c>
      <c r="C110" s="228">
        <v>13354.585294117647</v>
      </c>
      <c r="D110" s="228">
        <v>13368.291176470588</v>
      </c>
      <c r="E110" s="229">
        <v>13621.677</v>
      </c>
      <c r="F110" s="229">
        <v>13635.656999999999</v>
      </c>
      <c r="G110" s="230">
        <v>-0.10252531286170929</v>
      </c>
      <c r="H110" s="231">
        <v>382.2</v>
      </c>
      <c r="I110" s="231">
        <v>-1.4694508894044829</v>
      </c>
      <c r="J110" s="231">
        <v>-14.957264957264957</v>
      </c>
      <c r="K110" s="231">
        <v>2.5512820512820515</v>
      </c>
      <c r="L110" s="232">
        <v>0.22731740732535277</v>
      </c>
    </row>
    <row r="111" spans="1:12" ht="15.75" thickBot="1" x14ac:dyDescent="0.3">
      <c r="A111" s="63" t="s">
        <v>167</v>
      </c>
      <c r="B111" s="64" t="s">
        <v>34</v>
      </c>
      <c r="C111" s="221">
        <v>13025.671568627451</v>
      </c>
      <c r="D111" s="221">
        <v>13085.21862745098</v>
      </c>
      <c r="E111" s="222">
        <v>13286.184999999999</v>
      </c>
      <c r="F111" s="222">
        <v>13346.923000000001</v>
      </c>
      <c r="G111" s="223">
        <v>-0.4550711800764955</v>
      </c>
      <c r="H111" s="213">
        <v>361.7</v>
      </c>
      <c r="I111" s="213">
        <v>-0.38556871385294245</v>
      </c>
      <c r="J111" s="213">
        <v>-21.747967479674795</v>
      </c>
      <c r="K111" s="213">
        <v>4.9358974358974361</v>
      </c>
      <c r="L111" s="214">
        <v>4.9612799885915493E-2</v>
      </c>
    </row>
    <row r="112" spans="1:12" ht="15.75" thickBot="1" x14ac:dyDescent="0.3">
      <c r="A112" s="65"/>
      <c r="B112" s="66"/>
      <c r="C112" s="224"/>
      <c r="D112" s="224"/>
      <c r="E112" s="224"/>
      <c r="F112" s="224"/>
      <c r="G112" s="225"/>
      <c r="H112" s="226"/>
      <c r="I112" s="226"/>
      <c r="J112" s="226"/>
      <c r="K112" s="226"/>
      <c r="L112" s="227"/>
    </row>
    <row r="113" spans="1:12" ht="14.25" x14ac:dyDescent="0.2">
      <c r="A113" s="58" t="s">
        <v>168</v>
      </c>
      <c r="B113" s="59" t="s">
        <v>26</v>
      </c>
      <c r="C113" s="207" t="s">
        <v>149</v>
      </c>
      <c r="D113" s="207" t="s">
        <v>149</v>
      </c>
      <c r="E113" s="208" t="s">
        <v>149</v>
      </c>
      <c r="F113" s="208" t="s">
        <v>149</v>
      </c>
      <c r="G113" s="209" t="s">
        <v>149</v>
      </c>
      <c r="H113" s="210" t="s">
        <v>149</v>
      </c>
      <c r="I113" s="210" t="s">
        <v>149</v>
      </c>
      <c r="J113" s="211" t="s">
        <v>149</v>
      </c>
      <c r="K113" s="211">
        <v>0</v>
      </c>
      <c r="L113" s="212">
        <v>0</v>
      </c>
    </row>
    <row r="114" spans="1:12" ht="15" x14ac:dyDescent="0.25">
      <c r="A114" s="53" t="s">
        <v>168</v>
      </c>
      <c r="B114" s="61" t="s">
        <v>27</v>
      </c>
      <c r="C114" s="197">
        <v>0</v>
      </c>
      <c r="D114" s="197">
        <v>0</v>
      </c>
      <c r="E114" s="198">
        <v>0</v>
      </c>
      <c r="F114" s="198">
        <v>0</v>
      </c>
      <c r="G114" s="199" t="s">
        <v>149</v>
      </c>
      <c r="H114" s="200">
        <v>0</v>
      </c>
      <c r="I114" s="200" t="s">
        <v>149</v>
      </c>
      <c r="J114" s="213" t="s">
        <v>149</v>
      </c>
      <c r="K114" s="213">
        <v>0</v>
      </c>
      <c r="L114" s="214">
        <v>0</v>
      </c>
    </row>
    <row r="115" spans="1:12" ht="15" x14ac:dyDescent="0.25">
      <c r="A115" s="53" t="s">
        <v>168</v>
      </c>
      <c r="B115" s="61" t="s">
        <v>28</v>
      </c>
      <c r="C115" s="197">
        <v>0</v>
      </c>
      <c r="D115" s="197">
        <v>0</v>
      </c>
      <c r="E115" s="198">
        <v>0</v>
      </c>
      <c r="F115" s="198">
        <v>0</v>
      </c>
      <c r="G115" s="199" t="s">
        <v>149</v>
      </c>
      <c r="H115" s="200">
        <v>0</v>
      </c>
      <c r="I115" s="200" t="s">
        <v>149</v>
      </c>
      <c r="J115" s="213" t="s">
        <v>149</v>
      </c>
      <c r="K115" s="213">
        <v>0</v>
      </c>
      <c r="L115" s="214">
        <v>0</v>
      </c>
    </row>
    <row r="116" spans="1:12" ht="15" x14ac:dyDescent="0.25">
      <c r="A116" s="53" t="s">
        <v>168</v>
      </c>
      <c r="B116" s="61" t="s">
        <v>35</v>
      </c>
      <c r="C116" s="197">
        <v>0</v>
      </c>
      <c r="D116" s="197">
        <v>0</v>
      </c>
      <c r="E116" s="198">
        <v>0</v>
      </c>
      <c r="F116" s="198">
        <v>0</v>
      </c>
      <c r="G116" s="199" t="s">
        <v>149</v>
      </c>
      <c r="H116" s="200">
        <v>0</v>
      </c>
      <c r="I116" s="200" t="s">
        <v>149</v>
      </c>
      <c r="J116" s="213" t="s">
        <v>149</v>
      </c>
      <c r="K116" s="213">
        <v>0</v>
      </c>
      <c r="L116" s="214">
        <v>0</v>
      </c>
    </row>
    <row r="117" spans="1:12" ht="14.25" x14ac:dyDescent="0.2">
      <c r="A117" s="68" t="s">
        <v>168</v>
      </c>
      <c r="B117" s="62" t="s">
        <v>29</v>
      </c>
      <c r="C117" s="215" t="s">
        <v>149</v>
      </c>
      <c r="D117" s="215" t="s">
        <v>149</v>
      </c>
      <c r="E117" s="216" t="s">
        <v>149</v>
      </c>
      <c r="F117" s="216" t="s">
        <v>149</v>
      </c>
      <c r="G117" s="217" t="s">
        <v>149</v>
      </c>
      <c r="H117" s="218" t="s">
        <v>149</v>
      </c>
      <c r="I117" s="218" t="s">
        <v>149</v>
      </c>
      <c r="J117" s="219" t="s">
        <v>149</v>
      </c>
      <c r="K117" s="219">
        <v>0</v>
      </c>
      <c r="L117" s="220">
        <v>0</v>
      </c>
    </row>
    <row r="118" spans="1:12" ht="15" x14ac:dyDescent="0.25">
      <c r="A118" s="53" t="s">
        <v>168</v>
      </c>
      <c r="B118" s="61" t="s">
        <v>31</v>
      </c>
      <c r="C118" s="197">
        <v>0</v>
      </c>
      <c r="D118" s="197">
        <v>0</v>
      </c>
      <c r="E118" s="198">
        <v>0</v>
      </c>
      <c r="F118" s="198">
        <v>0</v>
      </c>
      <c r="G118" s="199" t="s">
        <v>149</v>
      </c>
      <c r="H118" s="200">
        <v>0</v>
      </c>
      <c r="I118" s="200" t="s">
        <v>149</v>
      </c>
      <c r="J118" s="213" t="s">
        <v>149</v>
      </c>
      <c r="K118" s="213">
        <v>0</v>
      </c>
      <c r="L118" s="214">
        <v>0</v>
      </c>
    </row>
    <row r="119" spans="1:12" ht="15" x14ac:dyDescent="0.25">
      <c r="A119" s="53" t="s">
        <v>168</v>
      </c>
      <c r="B119" s="61" t="s">
        <v>36</v>
      </c>
      <c r="C119" s="197">
        <v>0</v>
      </c>
      <c r="D119" s="197">
        <v>0</v>
      </c>
      <c r="E119" s="198">
        <v>0</v>
      </c>
      <c r="F119" s="198">
        <v>0</v>
      </c>
      <c r="G119" s="199" t="s">
        <v>149</v>
      </c>
      <c r="H119" s="200">
        <v>0</v>
      </c>
      <c r="I119" s="200" t="s">
        <v>149</v>
      </c>
      <c r="J119" s="213" t="s">
        <v>149</v>
      </c>
      <c r="K119" s="213">
        <v>0</v>
      </c>
      <c r="L119" s="214">
        <v>0</v>
      </c>
    </row>
    <row r="120" spans="1:12" ht="14.25" x14ac:dyDescent="0.2">
      <c r="A120" s="68" t="s">
        <v>168</v>
      </c>
      <c r="B120" s="62" t="s">
        <v>32</v>
      </c>
      <c r="C120" s="215" t="s">
        <v>149</v>
      </c>
      <c r="D120" s="215" t="s">
        <v>149</v>
      </c>
      <c r="E120" s="216" t="s">
        <v>149</v>
      </c>
      <c r="F120" s="216" t="s">
        <v>149</v>
      </c>
      <c r="G120" s="217" t="s">
        <v>149</v>
      </c>
      <c r="H120" s="218" t="s">
        <v>149</v>
      </c>
      <c r="I120" s="218" t="s">
        <v>149</v>
      </c>
      <c r="J120" s="219" t="s">
        <v>149</v>
      </c>
      <c r="K120" s="219">
        <v>0</v>
      </c>
      <c r="L120" s="220">
        <v>0</v>
      </c>
    </row>
    <row r="121" spans="1:12" ht="15" x14ac:dyDescent="0.25">
      <c r="A121" s="53" t="s">
        <v>168</v>
      </c>
      <c r="B121" s="61" t="s">
        <v>33</v>
      </c>
      <c r="C121" s="197">
        <v>0</v>
      </c>
      <c r="D121" s="197">
        <v>0</v>
      </c>
      <c r="E121" s="198">
        <v>0</v>
      </c>
      <c r="F121" s="198">
        <v>0</v>
      </c>
      <c r="G121" s="199" t="s">
        <v>149</v>
      </c>
      <c r="H121" s="200">
        <v>0</v>
      </c>
      <c r="I121" s="200" t="s">
        <v>149</v>
      </c>
      <c r="J121" s="213" t="s">
        <v>149</v>
      </c>
      <c r="K121" s="213">
        <v>0</v>
      </c>
      <c r="L121" s="214">
        <v>0</v>
      </c>
    </row>
    <row r="122" spans="1:12" ht="15.75" thickBot="1" x14ac:dyDescent="0.3">
      <c r="A122" s="69" t="s">
        <v>168</v>
      </c>
      <c r="B122" s="61" t="s">
        <v>34</v>
      </c>
      <c r="C122" s="221">
        <v>0</v>
      </c>
      <c r="D122" s="221">
        <v>0</v>
      </c>
      <c r="E122" s="222">
        <v>0</v>
      </c>
      <c r="F122" s="222">
        <v>0</v>
      </c>
      <c r="G122" s="223" t="s">
        <v>149</v>
      </c>
      <c r="H122" s="213">
        <v>0</v>
      </c>
      <c r="I122" s="213" t="s">
        <v>149</v>
      </c>
      <c r="J122" s="213" t="s">
        <v>149</v>
      </c>
      <c r="K122" s="213">
        <v>0</v>
      </c>
      <c r="L122" s="214">
        <v>0</v>
      </c>
    </row>
    <row r="123" spans="1:12" ht="15.75" thickBot="1" x14ac:dyDescent="0.3">
      <c r="A123" s="65"/>
      <c r="B123" s="66"/>
      <c r="C123" s="224"/>
      <c r="D123" s="224"/>
      <c r="E123" s="224"/>
      <c r="F123" s="224"/>
      <c r="G123" s="225"/>
      <c r="H123" s="226"/>
      <c r="I123" s="226"/>
      <c r="J123" s="226"/>
      <c r="K123" s="226"/>
      <c r="L123" s="227"/>
    </row>
    <row r="124" spans="1:12" ht="14.25" x14ac:dyDescent="0.2">
      <c r="A124" s="58" t="s">
        <v>25</v>
      </c>
      <c r="B124" s="59" t="s">
        <v>29</v>
      </c>
      <c r="C124" s="207">
        <v>10671.316336464144</v>
      </c>
      <c r="D124" s="207">
        <v>10868.495938339451</v>
      </c>
      <c r="E124" s="208">
        <v>10884.742663193427</v>
      </c>
      <c r="F124" s="208">
        <v>11085.865857106241</v>
      </c>
      <c r="G124" s="209">
        <v>-1.8142308098008437</v>
      </c>
      <c r="H124" s="210">
        <v>326.01004784688996</v>
      </c>
      <c r="I124" s="210">
        <v>0.27864336206803725</v>
      </c>
      <c r="J124" s="211">
        <v>-12.916666666666668</v>
      </c>
      <c r="K124" s="211">
        <v>2.6794871794871793</v>
      </c>
      <c r="L124" s="212">
        <v>0.29593369850594975</v>
      </c>
    </row>
    <row r="125" spans="1:12" ht="15" x14ac:dyDescent="0.25">
      <c r="A125" s="60" t="s">
        <v>25</v>
      </c>
      <c r="B125" s="61" t="s">
        <v>30</v>
      </c>
      <c r="C125" s="197">
        <v>9661.6176470588234</v>
      </c>
      <c r="D125" s="197">
        <v>10402.312745098039</v>
      </c>
      <c r="E125" s="198">
        <v>9854.85</v>
      </c>
      <c r="F125" s="198">
        <v>10610.359</v>
      </c>
      <c r="G125" s="199">
        <v>-7.1204848016923838</v>
      </c>
      <c r="H125" s="200">
        <v>306.10000000000002</v>
      </c>
      <c r="I125" s="200">
        <v>-3.408015146733971</v>
      </c>
      <c r="J125" s="213">
        <v>-43.636363636363633</v>
      </c>
      <c r="K125" s="213">
        <v>0.39743589743589747</v>
      </c>
      <c r="L125" s="214">
        <v>-0.14879510862230094</v>
      </c>
    </row>
    <row r="126" spans="1:12" ht="15" x14ac:dyDescent="0.25">
      <c r="A126" s="60" t="s">
        <v>25</v>
      </c>
      <c r="B126" s="61" t="s">
        <v>31</v>
      </c>
      <c r="C126" s="197">
        <v>10952.212745098039</v>
      </c>
      <c r="D126" s="197">
        <v>10947.694117647057</v>
      </c>
      <c r="E126" s="198">
        <v>11171.257</v>
      </c>
      <c r="F126" s="198">
        <v>11166.647999999999</v>
      </c>
      <c r="G126" s="199">
        <v>4.1274695862181549E-2</v>
      </c>
      <c r="H126" s="200">
        <v>320.5</v>
      </c>
      <c r="I126" s="200">
        <v>2.5928297055057694</v>
      </c>
      <c r="J126" s="213">
        <v>-22.5</v>
      </c>
      <c r="K126" s="213">
        <v>1.1923076923076923</v>
      </c>
      <c r="L126" s="214">
        <v>5.3095181707751848E-4</v>
      </c>
    </row>
    <row r="127" spans="1:12" ht="15" x14ac:dyDescent="0.25">
      <c r="A127" s="60" t="s">
        <v>25</v>
      </c>
      <c r="B127" s="61" t="s">
        <v>36</v>
      </c>
      <c r="C127" s="197">
        <v>10713.220588235294</v>
      </c>
      <c r="D127" s="197">
        <v>11091.62156862745</v>
      </c>
      <c r="E127" s="198">
        <v>10927.485000000001</v>
      </c>
      <c r="F127" s="198">
        <v>11313.454</v>
      </c>
      <c r="G127" s="199">
        <v>-3.411592958260131</v>
      </c>
      <c r="H127" s="200">
        <v>339.3</v>
      </c>
      <c r="I127" s="200">
        <v>-4.5569620253164524</v>
      </c>
      <c r="J127" s="213">
        <v>30.76923076923077</v>
      </c>
      <c r="K127" s="213">
        <v>1.0897435897435896</v>
      </c>
      <c r="L127" s="214">
        <v>0.44419785531117328</v>
      </c>
    </row>
    <row r="128" spans="1:12" ht="14.25" x14ac:dyDescent="0.2">
      <c r="A128" s="58" t="s">
        <v>25</v>
      </c>
      <c r="B128" s="62" t="s">
        <v>32</v>
      </c>
      <c r="C128" s="215">
        <v>10341.946555416762</v>
      </c>
      <c r="D128" s="215">
        <v>10352.141833052374</v>
      </c>
      <c r="E128" s="216">
        <v>10548.785486525097</v>
      </c>
      <c r="F128" s="216">
        <v>10559.184669713422</v>
      </c>
      <c r="G128" s="217">
        <v>-9.8484717462633445E-2</v>
      </c>
      <c r="H128" s="218">
        <v>280.17578018995926</v>
      </c>
      <c r="I128" s="218">
        <v>-2.7040907012623565</v>
      </c>
      <c r="J128" s="219">
        <v>-17.974401780745687</v>
      </c>
      <c r="K128" s="219">
        <v>18.897435897435898</v>
      </c>
      <c r="L128" s="220">
        <v>1.0505792085889425</v>
      </c>
    </row>
    <row r="129" spans="1:12" ht="15" x14ac:dyDescent="0.25">
      <c r="A129" s="60" t="s">
        <v>25</v>
      </c>
      <c r="B129" s="61" t="s">
        <v>33</v>
      </c>
      <c r="C129" s="197">
        <v>10145.565686274511</v>
      </c>
      <c r="D129" s="197">
        <v>10149.462745098039</v>
      </c>
      <c r="E129" s="198">
        <v>10348.477000000001</v>
      </c>
      <c r="F129" s="198">
        <v>10352.451999999999</v>
      </c>
      <c r="G129" s="199">
        <v>-3.8396700607726028E-2</v>
      </c>
      <c r="H129" s="200">
        <v>256.7</v>
      </c>
      <c r="I129" s="200">
        <v>-3.2416132679985008</v>
      </c>
      <c r="J129" s="213">
        <v>-23.511450381679388</v>
      </c>
      <c r="K129" s="213">
        <v>6.4230769230769234</v>
      </c>
      <c r="L129" s="214">
        <v>-8.2037785434349253E-2</v>
      </c>
    </row>
    <row r="130" spans="1:12" ht="15" x14ac:dyDescent="0.25">
      <c r="A130" s="60" t="s">
        <v>25</v>
      </c>
      <c r="B130" s="61" t="s">
        <v>34</v>
      </c>
      <c r="C130" s="197">
        <v>10342.170588235293</v>
      </c>
      <c r="D130" s="197">
        <v>10341.989215686273</v>
      </c>
      <c r="E130" s="198">
        <v>10549.013999999999</v>
      </c>
      <c r="F130" s="198">
        <v>10548.829</v>
      </c>
      <c r="G130" s="199">
        <v>1.7537491602100165E-3</v>
      </c>
      <c r="H130" s="200">
        <v>285.2</v>
      </c>
      <c r="I130" s="200">
        <v>-1.8582243633861093</v>
      </c>
      <c r="J130" s="213">
        <v>-17.587373167981962</v>
      </c>
      <c r="K130" s="213">
        <v>9.3717948717948723</v>
      </c>
      <c r="L130" s="214">
        <v>0.5625784650017458</v>
      </c>
    </row>
    <row r="131" spans="1:12" ht="15" x14ac:dyDescent="0.25">
      <c r="A131" s="60" t="s">
        <v>25</v>
      </c>
      <c r="B131" s="61" t="s">
        <v>37</v>
      </c>
      <c r="C131" s="197">
        <v>10674.109803921569</v>
      </c>
      <c r="D131" s="197">
        <v>10792.485294117647</v>
      </c>
      <c r="E131" s="198">
        <v>10887.592000000001</v>
      </c>
      <c r="F131" s="198">
        <v>11008.334999999999</v>
      </c>
      <c r="G131" s="199">
        <v>-1.0968325364371505</v>
      </c>
      <c r="H131" s="200">
        <v>313.60000000000002</v>
      </c>
      <c r="I131" s="200">
        <v>-6.9436201780415363</v>
      </c>
      <c r="J131" s="213">
        <v>-5.0980392156862742</v>
      </c>
      <c r="K131" s="213">
        <v>3.1025641025641026</v>
      </c>
      <c r="L131" s="214">
        <v>0.57003852902154639</v>
      </c>
    </row>
    <row r="132" spans="1:12" ht="14.25" x14ac:dyDescent="0.2">
      <c r="A132" s="58" t="s">
        <v>25</v>
      </c>
      <c r="B132" s="62" t="s">
        <v>38</v>
      </c>
      <c r="C132" s="215">
        <v>9386.2747065320109</v>
      </c>
      <c r="D132" s="215">
        <v>8822.716326437383</v>
      </c>
      <c r="E132" s="216">
        <v>9574.000200662651</v>
      </c>
      <c r="F132" s="216">
        <v>8999.1706529661315</v>
      </c>
      <c r="G132" s="217">
        <v>6.387583588128261</v>
      </c>
      <c r="H132" s="218">
        <v>235.23600439077936</v>
      </c>
      <c r="I132" s="218">
        <v>1.0268564667476916</v>
      </c>
      <c r="J132" s="219">
        <v>-26.234817813765183</v>
      </c>
      <c r="K132" s="219">
        <v>11.679487179487179</v>
      </c>
      <c r="L132" s="220">
        <v>-0.58588177472873149</v>
      </c>
    </row>
    <row r="133" spans="1:12" ht="15" x14ac:dyDescent="0.25">
      <c r="A133" s="60" t="s">
        <v>25</v>
      </c>
      <c r="B133" s="61" t="s">
        <v>152</v>
      </c>
      <c r="C133" s="233">
        <v>8883.9539215686273</v>
      </c>
      <c r="D133" s="233">
        <v>8047.5009803921557</v>
      </c>
      <c r="E133" s="234">
        <v>9061.6329999999998</v>
      </c>
      <c r="F133" s="234">
        <v>8208.4509999999991</v>
      </c>
      <c r="G133" s="235">
        <v>10.393946433986153</v>
      </c>
      <c r="H133" s="236">
        <v>212.6</v>
      </c>
      <c r="I133" s="236">
        <v>1.3346043851286857</v>
      </c>
      <c r="J133" s="237">
        <v>-28.418803418803417</v>
      </c>
      <c r="K133" s="237">
        <v>4.2948717948717947</v>
      </c>
      <c r="L133" s="238">
        <v>-0.35305749304160283</v>
      </c>
    </row>
    <row r="134" spans="1:12" ht="15" x14ac:dyDescent="0.25">
      <c r="A134" s="60" t="s">
        <v>25</v>
      </c>
      <c r="B134" s="61" t="s">
        <v>39</v>
      </c>
      <c r="C134" s="197">
        <v>9680.9362745098042</v>
      </c>
      <c r="D134" s="197">
        <v>9078.1696078431378</v>
      </c>
      <c r="E134" s="198">
        <v>9874.5550000000003</v>
      </c>
      <c r="F134" s="198">
        <v>9259.7330000000002</v>
      </c>
      <c r="G134" s="199">
        <v>6.6397378844508816</v>
      </c>
      <c r="H134" s="200">
        <v>245.4</v>
      </c>
      <c r="I134" s="200">
        <v>1.5308233347124607</v>
      </c>
      <c r="J134" s="213">
        <v>-28.013029315960914</v>
      </c>
      <c r="K134" s="213">
        <v>5.6666666666666661</v>
      </c>
      <c r="L134" s="214">
        <v>-0.43125765551031225</v>
      </c>
    </row>
    <row r="135" spans="1:12" ht="15.75" thickBot="1" x14ac:dyDescent="0.3">
      <c r="A135" s="60" t="s">
        <v>25</v>
      </c>
      <c r="B135" s="61" t="s">
        <v>40</v>
      </c>
      <c r="C135" s="197">
        <v>9496.7705882352948</v>
      </c>
      <c r="D135" s="197">
        <v>9754.7872549019612</v>
      </c>
      <c r="E135" s="198">
        <v>9686.7060000000001</v>
      </c>
      <c r="F135" s="198">
        <v>9949.8829999999998</v>
      </c>
      <c r="G135" s="199">
        <v>-2.6450260771910554</v>
      </c>
      <c r="H135" s="200">
        <v>258.3</v>
      </c>
      <c r="I135" s="200">
        <v>-3.5474234503360713</v>
      </c>
      <c r="J135" s="213">
        <v>-12.418300653594772</v>
      </c>
      <c r="K135" s="213">
        <v>1.7179487179487178</v>
      </c>
      <c r="L135" s="214">
        <v>0.19843337382318404</v>
      </c>
    </row>
    <row r="136" spans="1:12" ht="15.75" thickBot="1" x14ac:dyDescent="0.3">
      <c r="A136" s="65"/>
      <c r="B136" s="66"/>
      <c r="C136" s="224"/>
      <c r="D136" s="224"/>
      <c r="E136" s="224"/>
      <c r="F136" s="224"/>
      <c r="G136" s="225"/>
      <c r="H136" s="226"/>
      <c r="I136" s="226"/>
      <c r="J136" s="226"/>
      <c r="K136" s="226"/>
      <c r="L136" s="227"/>
    </row>
    <row r="137" spans="1:12" ht="14.25" x14ac:dyDescent="0.2">
      <c r="A137" s="58" t="s">
        <v>169</v>
      </c>
      <c r="B137" s="62" t="s">
        <v>26</v>
      </c>
      <c r="C137" s="215">
        <v>12729.059058905399</v>
      </c>
      <c r="D137" s="215">
        <v>13556.395454941134</v>
      </c>
      <c r="E137" s="216">
        <v>12983.640240083507</v>
      </c>
      <c r="F137" s="216">
        <v>13827.523364039957</v>
      </c>
      <c r="G137" s="217">
        <v>-6.1029231463897835</v>
      </c>
      <c r="H137" s="218">
        <v>342.1</v>
      </c>
      <c r="I137" s="218">
        <v>6.3224259645695735</v>
      </c>
      <c r="J137" s="219">
        <v>0</v>
      </c>
      <c r="K137" s="219">
        <v>0.35897435897435898</v>
      </c>
      <c r="L137" s="220">
        <v>8.0893119526548873E-2</v>
      </c>
    </row>
    <row r="138" spans="1:12" ht="15" x14ac:dyDescent="0.25">
      <c r="A138" s="60" t="s">
        <v>169</v>
      </c>
      <c r="B138" s="61" t="s">
        <v>27</v>
      </c>
      <c r="C138" s="197">
        <v>13407.272549019608</v>
      </c>
      <c r="D138" s="197">
        <v>12831.728431372549</v>
      </c>
      <c r="E138" s="198">
        <v>13675.418</v>
      </c>
      <c r="F138" s="198">
        <v>13088.362999999999</v>
      </c>
      <c r="G138" s="199">
        <v>4.4853202803131325</v>
      </c>
      <c r="H138" s="200">
        <v>320</v>
      </c>
      <c r="I138" s="200">
        <v>10.344827586206897</v>
      </c>
      <c r="J138" s="213">
        <v>0</v>
      </c>
      <c r="K138" s="213">
        <v>2.564102564102564E-2</v>
      </c>
      <c r="L138" s="214">
        <v>5.7780799661820634E-3</v>
      </c>
    </row>
    <row r="139" spans="1:12" ht="15" x14ac:dyDescent="0.25">
      <c r="A139" s="60" t="s">
        <v>169</v>
      </c>
      <c r="B139" s="61" t="s">
        <v>28</v>
      </c>
      <c r="C139" s="197">
        <v>12680.506862745098</v>
      </c>
      <c r="D139" s="197">
        <v>13606.253921568628</v>
      </c>
      <c r="E139" s="198">
        <v>12934.117</v>
      </c>
      <c r="F139" s="198">
        <v>13878.379000000001</v>
      </c>
      <c r="G139" s="199">
        <v>-6.8038349435478054</v>
      </c>
      <c r="H139" s="200">
        <v>343.8</v>
      </c>
      <c r="I139" s="200">
        <v>6.0456508328192546</v>
      </c>
      <c r="J139" s="213">
        <v>0</v>
      </c>
      <c r="K139" s="213">
        <v>0.33333333333333337</v>
      </c>
      <c r="L139" s="214">
        <v>7.5115039560366859E-2</v>
      </c>
    </row>
    <row r="140" spans="1:12" ht="14.25" x14ac:dyDescent="0.2">
      <c r="A140" s="58" t="s">
        <v>169</v>
      </c>
      <c r="B140" s="62" t="s">
        <v>29</v>
      </c>
      <c r="C140" s="215">
        <v>12510.712166524892</v>
      </c>
      <c r="D140" s="215">
        <v>12665.5983238797</v>
      </c>
      <c r="E140" s="216">
        <v>12760.92640985539</v>
      </c>
      <c r="F140" s="216">
        <v>12918.910290357295</v>
      </c>
      <c r="G140" s="217">
        <v>-1.2228885947123882</v>
      </c>
      <c r="H140" s="218">
        <v>296.57272727272726</v>
      </c>
      <c r="I140" s="218">
        <v>-9.3835096302414794E-2</v>
      </c>
      <c r="J140" s="219">
        <v>-31.469648562300318</v>
      </c>
      <c r="K140" s="219">
        <v>5.5</v>
      </c>
      <c r="L140" s="220">
        <v>-0.71710199622604076</v>
      </c>
    </row>
    <row r="141" spans="1:12" ht="15" x14ac:dyDescent="0.25">
      <c r="A141" s="60" t="s">
        <v>169</v>
      </c>
      <c r="B141" s="61" t="s">
        <v>30</v>
      </c>
      <c r="C141" s="197">
        <v>12794.033333333335</v>
      </c>
      <c r="D141" s="197">
        <v>12646.410784313724</v>
      </c>
      <c r="E141" s="198">
        <v>13049.914000000001</v>
      </c>
      <c r="F141" s="198">
        <v>12899.339</v>
      </c>
      <c r="G141" s="199">
        <v>1.1673078752329924</v>
      </c>
      <c r="H141" s="200">
        <v>275.39999999999998</v>
      </c>
      <c r="I141" s="200">
        <v>-0.14503263234228939</v>
      </c>
      <c r="J141" s="213">
        <v>-8.8607594936708853</v>
      </c>
      <c r="K141" s="213">
        <v>0.92307692307692313</v>
      </c>
      <c r="L141" s="214">
        <v>0.13849056892060174</v>
      </c>
    </row>
    <row r="142" spans="1:12" ht="15" x14ac:dyDescent="0.25">
      <c r="A142" s="60" t="s">
        <v>169</v>
      </c>
      <c r="B142" s="61" t="s">
        <v>31</v>
      </c>
      <c r="C142" s="197">
        <v>12489.730392156862</v>
      </c>
      <c r="D142" s="197">
        <v>12657.959803921569</v>
      </c>
      <c r="E142" s="198">
        <v>12739.525</v>
      </c>
      <c r="F142" s="198">
        <v>12911.119000000001</v>
      </c>
      <c r="G142" s="199">
        <v>-1.3290404960251776</v>
      </c>
      <c r="H142" s="200">
        <v>296.5</v>
      </c>
      <c r="I142" s="200">
        <v>2.4179620034542317</v>
      </c>
      <c r="J142" s="213">
        <v>-37.393767705382437</v>
      </c>
      <c r="K142" s="213">
        <v>2.833333333333333</v>
      </c>
      <c r="L142" s="214">
        <v>-0.67247657827655871</v>
      </c>
    </row>
    <row r="143" spans="1:12" ht="15" x14ac:dyDescent="0.25">
      <c r="A143" s="60" t="s">
        <v>169</v>
      </c>
      <c r="B143" s="61" t="s">
        <v>36</v>
      </c>
      <c r="C143" s="197">
        <v>12409.391176470588</v>
      </c>
      <c r="D143" s="197">
        <v>12684.984313725488</v>
      </c>
      <c r="E143" s="198">
        <v>12657.579</v>
      </c>
      <c r="F143" s="198">
        <v>12938.683999999999</v>
      </c>
      <c r="G143" s="199">
        <v>-2.1725934414968293</v>
      </c>
      <c r="H143" s="200">
        <v>307.89999999999998</v>
      </c>
      <c r="I143" s="200">
        <v>-3.4190715181932356</v>
      </c>
      <c r="J143" s="213">
        <v>-29.896907216494846</v>
      </c>
      <c r="K143" s="213">
        <v>1.7435897435897436</v>
      </c>
      <c r="L143" s="214">
        <v>-0.18311598687008357</v>
      </c>
    </row>
    <row r="144" spans="1:12" ht="14.25" x14ac:dyDescent="0.2">
      <c r="A144" s="58" t="s">
        <v>169</v>
      </c>
      <c r="B144" s="62" t="s">
        <v>32</v>
      </c>
      <c r="C144" s="215">
        <v>11888.759431163275</v>
      </c>
      <c r="D144" s="215">
        <v>11814.294712200752</v>
      </c>
      <c r="E144" s="216">
        <v>12126.53461978654</v>
      </c>
      <c r="F144" s="216">
        <v>12050.580606444766</v>
      </c>
      <c r="G144" s="217">
        <v>0.63029339267813467</v>
      </c>
      <c r="H144" s="218">
        <v>262.33192148760327</v>
      </c>
      <c r="I144" s="218">
        <v>1.5453757248227775</v>
      </c>
      <c r="J144" s="219">
        <v>-26.275704493526277</v>
      </c>
      <c r="K144" s="219">
        <v>12.410256410256411</v>
      </c>
      <c r="L144" s="220">
        <v>-0.62976742527839846</v>
      </c>
    </row>
    <row r="145" spans="1:12" ht="15" x14ac:dyDescent="0.25">
      <c r="A145" s="60" t="s">
        <v>169</v>
      </c>
      <c r="B145" s="61" t="s">
        <v>33</v>
      </c>
      <c r="C145" s="197">
        <v>11490.165686274509</v>
      </c>
      <c r="D145" s="197">
        <v>11515.394117647058</v>
      </c>
      <c r="E145" s="198">
        <v>11719.968999999999</v>
      </c>
      <c r="F145" s="198">
        <v>11745.701999999999</v>
      </c>
      <c r="G145" s="199">
        <v>-0.2190843935935049</v>
      </c>
      <c r="H145" s="200">
        <v>239.2</v>
      </c>
      <c r="I145" s="200">
        <v>-0.62318238471125886</v>
      </c>
      <c r="J145" s="213">
        <v>-48.988764044943821</v>
      </c>
      <c r="K145" s="213">
        <v>2.9102564102564106</v>
      </c>
      <c r="L145" s="214">
        <v>-1.5092490023962863</v>
      </c>
    </row>
    <row r="146" spans="1:12" ht="15" x14ac:dyDescent="0.25">
      <c r="A146" s="60" t="s">
        <v>169</v>
      </c>
      <c r="B146" s="61" t="s">
        <v>34</v>
      </c>
      <c r="C146" s="197">
        <v>11919.217647058824</v>
      </c>
      <c r="D146" s="197">
        <v>11869.619607843139</v>
      </c>
      <c r="E146" s="198">
        <v>12157.602000000001</v>
      </c>
      <c r="F146" s="198">
        <v>12107.012000000001</v>
      </c>
      <c r="G146" s="199">
        <v>0.4178570236818146</v>
      </c>
      <c r="H146" s="200">
        <v>262</v>
      </c>
      <c r="I146" s="200">
        <v>0.80800307810697303</v>
      </c>
      <c r="J146" s="200">
        <v>-23.684210526315788</v>
      </c>
      <c r="K146" s="200">
        <v>6.6923076923076916</v>
      </c>
      <c r="L146" s="201">
        <v>-0.10081972848881282</v>
      </c>
    </row>
    <row r="147" spans="1:12" ht="15.75" thickBot="1" x14ac:dyDescent="0.3">
      <c r="A147" s="70" t="s">
        <v>169</v>
      </c>
      <c r="B147" s="71" t="s">
        <v>37</v>
      </c>
      <c r="C147" s="202">
        <v>12166.705882352942</v>
      </c>
      <c r="D147" s="202">
        <v>12222.498039215687</v>
      </c>
      <c r="E147" s="203">
        <v>12410.04</v>
      </c>
      <c r="F147" s="203">
        <v>12466.948</v>
      </c>
      <c r="G147" s="204">
        <v>-0.4564709823125872</v>
      </c>
      <c r="H147" s="205">
        <v>287.10000000000002</v>
      </c>
      <c r="I147" s="205">
        <v>-2.7439024390243789</v>
      </c>
      <c r="J147" s="205">
        <v>19.021739130434785</v>
      </c>
      <c r="K147" s="205">
        <v>2.8076923076923075</v>
      </c>
      <c r="L147" s="206">
        <v>0.98030130560669826</v>
      </c>
    </row>
    <row r="148" spans="1:12" x14ac:dyDescent="0.2">
      <c r="G148" s="134"/>
      <c r="H148" s="134"/>
      <c r="I148" s="134"/>
      <c r="J148" s="134"/>
      <c r="K148" s="134"/>
      <c r="L148" s="134"/>
    </row>
    <row r="149" spans="1:12" ht="13.5" thickBot="1" x14ac:dyDescent="0.25">
      <c r="G149" s="134"/>
      <c r="H149" s="134"/>
      <c r="I149" s="134"/>
      <c r="J149" s="134"/>
      <c r="K149" s="134"/>
      <c r="L149" s="241"/>
    </row>
    <row r="150" spans="1:12" ht="21" thickBot="1" x14ac:dyDescent="0.35">
      <c r="A150" s="35" t="s">
        <v>79</v>
      </c>
      <c r="B150" s="36"/>
      <c r="C150" s="36"/>
      <c r="D150" s="36"/>
      <c r="E150" s="36"/>
      <c r="F150" s="36"/>
      <c r="G150" s="768"/>
      <c r="H150" s="768"/>
      <c r="I150" s="768"/>
      <c r="J150" s="768"/>
      <c r="K150" s="768"/>
      <c r="L150" s="769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148" t="s">
        <v>11</v>
      </c>
      <c r="I151" s="1149"/>
      <c r="J151" s="164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770" t="s">
        <v>42</v>
      </c>
      <c r="D152" s="770"/>
      <c r="E152" s="771" t="s">
        <v>43</v>
      </c>
      <c r="F152" s="772"/>
      <c r="G152" s="165"/>
      <c r="H152" s="1146" t="s">
        <v>16</v>
      </c>
      <c r="I152" s="1147"/>
      <c r="J152" s="167" t="s">
        <v>17</v>
      </c>
      <c r="K152" s="168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9" t="s">
        <v>555</v>
      </c>
      <c r="D153" s="407" t="s">
        <v>556</v>
      </c>
      <c r="E153" s="170" t="s">
        <v>555</v>
      </c>
      <c r="F153" s="408" t="s">
        <v>556</v>
      </c>
      <c r="G153" s="171" t="s">
        <v>21</v>
      </c>
      <c r="H153" s="166" t="s">
        <v>555</v>
      </c>
      <c r="I153" s="172" t="s">
        <v>21</v>
      </c>
      <c r="J153" s="173" t="s">
        <v>21</v>
      </c>
      <c r="K153" s="174" t="s">
        <v>555</v>
      </c>
      <c r="L153" s="175" t="s">
        <v>22</v>
      </c>
    </row>
    <row r="154" spans="1:12" ht="15" thickBot="1" x14ac:dyDescent="0.25">
      <c r="A154" s="47" t="s">
        <v>23</v>
      </c>
      <c r="B154" s="48" t="s">
        <v>24</v>
      </c>
      <c r="C154" s="176">
        <v>12471.76319628264</v>
      </c>
      <c r="D154" s="176">
        <v>12392.818819166065</v>
      </c>
      <c r="E154" s="177">
        <v>12721.198460208292</v>
      </c>
      <c r="F154" s="178">
        <v>12640.675195549386</v>
      </c>
      <c r="G154" s="179">
        <v>0.6370171166747306</v>
      </c>
      <c r="H154" s="180">
        <v>304.12986803519055</v>
      </c>
      <c r="I154" s="180">
        <v>-1.2576484114245643</v>
      </c>
      <c r="J154" s="181">
        <v>-5.749032614704257</v>
      </c>
      <c r="K154" s="180">
        <v>100</v>
      </c>
      <c r="L154" s="182" t="s">
        <v>24</v>
      </c>
    </row>
    <row r="155" spans="1:12" ht="15" thickBot="1" x14ac:dyDescent="0.25">
      <c r="A155" s="49"/>
      <c r="B155" s="50"/>
      <c r="C155" s="183"/>
      <c r="D155" s="183"/>
      <c r="E155" s="183"/>
      <c r="F155" s="183"/>
      <c r="G155" s="184"/>
      <c r="H155" s="181"/>
      <c r="I155" s="181"/>
      <c r="J155" s="181"/>
      <c r="K155" s="181"/>
      <c r="L155" s="185"/>
    </row>
    <row r="156" spans="1:12" ht="15" x14ac:dyDescent="0.25">
      <c r="A156" s="51" t="s">
        <v>160</v>
      </c>
      <c r="B156" s="52" t="s">
        <v>24</v>
      </c>
      <c r="C156" s="186">
        <v>11693.385945159316</v>
      </c>
      <c r="D156" s="186">
        <v>12756.845251008202</v>
      </c>
      <c r="E156" s="187">
        <v>11927.253664062502</v>
      </c>
      <c r="F156" s="187">
        <v>13011.982156028367</v>
      </c>
      <c r="G156" s="188">
        <v>-8.3363816439243834</v>
      </c>
      <c r="H156" s="189">
        <v>232.74545454545452</v>
      </c>
      <c r="I156" s="189">
        <v>-25.719535783365572</v>
      </c>
      <c r="J156" s="189">
        <v>22.222222222222221</v>
      </c>
      <c r="K156" s="189">
        <v>0.16129032258064516</v>
      </c>
      <c r="L156" s="190">
        <v>3.6912213127908836E-2</v>
      </c>
    </row>
    <row r="157" spans="1:12" ht="15" x14ac:dyDescent="0.25">
      <c r="A157" s="60" t="s">
        <v>161</v>
      </c>
      <c r="B157" s="191" t="s">
        <v>24</v>
      </c>
      <c r="C157" s="192">
        <v>13417.075032722927</v>
      </c>
      <c r="D157" s="192">
        <v>13364.158663313652</v>
      </c>
      <c r="E157" s="193">
        <v>13685.416533377385</v>
      </c>
      <c r="F157" s="193">
        <v>13631.441836579925</v>
      </c>
      <c r="G157" s="194">
        <v>0.39595735685582234</v>
      </c>
      <c r="H157" s="195">
        <v>335.49580879806024</v>
      </c>
      <c r="I157" s="195">
        <v>-0.93738177477170281</v>
      </c>
      <c r="J157" s="195">
        <v>-9.1281082782499219</v>
      </c>
      <c r="K157" s="195">
        <v>42.331378299120239</v>
      </c>
      <c r="L157" s="196">
        <v>-1.5740943376956835</v>
      </c>
    </row>
    <row r="158" spans="1:12" ht="15" x14ac:dyDescent="0.25">
      <c r="A158" s="53" t="s">
        <v>162</v>
      </c>
      <c r="B158" s="54" t="s">
        <v>24</v>
      </c>
      <c r="C158" s="197">
        <v>13241.908898920856</v>
      </c>
      <c r="D158" s="197">
        <v>13201.505159803184</v>
      </c>
      <c r="E158" s="198">
        <v>13506.747076899273</v>
      </c>
      <c r="F158" s="198">
        <v>13465.535262999249</v>
      </c>
      <c r="G158" s="199">
        <v>0.3060540342073681</v>
      </c>
      <c r="H158" s="200">
        <v>361.09329608938543</v>
      </c>
      <c r="I158" s="200">
        <v>-1.7865381483731704</v>
      </c>
      <c r="J158" s="200">
        <v>-9.8236775818639792</v>
      </c>
      <c r="K158" s="200">
        <v>5.2492668621700878</v>
      </c>
      <c r="L158" s="201">
        <v>-0.23718974368950274</v>
      </c>
    </row>
    <row r="159" spans="1:12" ht="15" x14ac:dyDescent="0.25">
      <c r="A159" s="53" t="s">
        <v>163</v>
      </c>
      <c r="B159" s="54" t="s">
        <v>24</v>
      </c>
      <c r="C159" s="197" t="s">
        <v>149</v>
      </c>
      <c r="D159" s="197" t="s">
        <v>149</v>
      </c>
      <c r="E159" s="198" t="s">
        <v>149</v>
      </c>
      <c r="F159" s="198" t="s">
        <v>149</v>
      </c>
      <c r="G159" s="199" t="s">
        <v>149</v>
      </c>
      <c r="H159" s="200" t="s">
        <v>149</v>
      </c>
      <c r="I159" s="200" t="s">
        <v>149</v>
      </c>
      <c r="J159" s="200" t="s">
        <v>149</v>
      </c>
      <c r="K159" s="200">
        <v>0</v>
      </c>
      <c r="L159" s="201">
        <v>0</v>
      </c>
    </row>
    <row r="160" spans="1:12" ht="15" x14ac:dyDescent="0.25">
      <c r="A160" s="53" t="s">
        <v>145</v>
      </c>
      <c r="B160" s="54" t="s">
        <v>24</v>
      </c>
      <c r="C160" s="197">
        <v>10028.217137513484</v>
      </c>
      <c r="D160" s="197">
        <v>9904.6758166223153</v>
      </c>
      <c r="E160" s="198">
        <v>10228.781480263753</v>
      </c>
      <c r="F160" s="198">
        <v>10102.769332954762</v>
      </c>
      <c r="G160" s="199">
        <v>1.2473030231220408</v>
      </c>
      <c r="H160" s="200">
        <v>277.83261197785606</v>
      </c>
      <c r="I160" s="200">
        <v>0.39446984174606509</v>
      </c>
      <c r="J160" s="200">
        <v>-5.3809523809523805</v>
      </c>
      <c r="K160" s="200">
        <v>29.13489736070381</v>
      </c>
      <c r="L160" s="201">
        <v>0.11333848839866789</v>
      </c>
    </row>
    <row r="161" spans="1:12" ht="15.75" thickBot="1" x14ac:dyDescent="0.3">
      <c r="A161" s="55" t="s">
        <v>164</v>
      </c>
      <c r="B161" s="56" t="s">
        <v>24</v>
      </c>
      <c r="C161" s="202">
        <v>12351.177087451139</v>
      </c>
      <c r="D161" s="202">
        <v>12423.404538380237</v>
      </c>
      <c r="E161" s="203">
        <v>12598.200629200161</v>
      </c>
      <c r="F161" s="203">
        <v>12671.872629147842</v>
      </c>
      <c r="G161" s="204">
        <v>-0.58138210589507155</v>
      </c>
      <c r="H161" s="205">
        <v>267.40919467343053</v>
      </c>
      <c r="I161" s="205">
        <v>-1.7815929619507593</v>
      </c>
      <c r="J161" s="205">
        <v>1.5453960077269802</v>
      </c>
      <c r="K161" s="205">
        <v>23.123167155425222</v>
      </c>
      <c r="L161" s="206">
        <v>1.6610333798586119</v>
      </c>
    </row>
    <row r="162" spans="1:12" ht="15" thickBot="1" x14ac:dyDescent="0.25">
      <c r="A162" s="49"/>
      <c r="B162" s="57"/>
      <c r="C162" s="183"/>
      <c r="D162" s="183"/>
      <c r="E162" s="183"/>
      <c r="F162" s="183"/>
      <c r="G162" s="184"/>
      <c r="H162" s="181"/>
      <c r="I162" s="181"/>
      <c r="J162" s="181"/>
      <c r="K162" s="181"/>
      <c r="L162" s="185"/>
    </row>
    <row r="163" spans="1:12" ht="14.25" x14ac:dyDescent="0.2">
      <c r="A163" s="58" t="s">
        <v>165</v>
      </c>
      <c r="B163" s="59" t="s">
        <v>26</v>
      </c>
      <c r="C163" s="207">
        <v>12208.823529411764</v>
      </c>
      <c r="D163" s="207">
        <v>13516.579395692705</v>
      </c>
      <c r="E163" s="208">
        <v>12453</v>
      </c>
      <c r="F163" s="208">
        <v>13786.910983606558</v>
      </c>
      <c r="G163" s="209">
        <v>-9.6751983471326977</v>
      </c>
      <c r="H163" s="210">
        <v>240</v>
      </c>
      <c r="I163" s="210">
        <v>-40.983606557377051</v>
      </c>
      <c r="J163" s="211">
        <v>-66.666666666666657</v>
      </c>
      <c r="K163" s="211">
        <v>1.466275659824047E-2</v>
      </c>
      <c r="L163" s="212">
        <v>-2.6796613219338301E-2</v>
      </c>
    </row>
    <row r="164" spans="1:12" ht="15" x14ac:dyDescent="0.25">
      <c r="A164" s="60" t="s">
        <v>165</v>
      </c>
      <c r="B164" s="61" t="s">
        <v>27</v>
      </c>
      <c r="C164" s="197">
        <v>0</v>
      </c>
      <c r="D164" s="197">
        <v>14622.254901960785</v>
      </c>
      <c r="E164" s="198">
        <v>0</v>
      </c>
      <c r="F164" s="198">
        <v>14914.7</v>
      </c>
      <c r="G164" s="199" t="s">
        <v>149</v>
      </c>
      <c r="H164" s="200">
        <v>0</v>
      </c>
      <c r="I164" s="200" t="s">
        <v>149</v>
      </c>
      <c r="J164" s="213" t="s">
        <v>149</v>
      </c>
      <c r="K164" s="213">
        <v>0</v>
      </c>
      <c r="L164" s="214">
        <v>-2.7639579878385848E-2</v>
      </c>
    </row>
    <row r="165" spans="1:12" ht="15" x14ac:dyDescent="0.25">
      <c r="A165" s="60" t="s">
        <v>165</v>
      </c>
      <c r="B165" s="61" t="s">
        <v>28</v>
      </c>
      <c r="C165" s="197" t="s">
        <v>558</v>
      </c>
      <c r="D165" s="197">
        <v>11332.196078431372</v>
      </c>
      <c r="E165" s="198" t="s">
        <v>558</v>
      </c>
      <c r="F165" s="198">
        <v>11558.84</v>
      </c>
      <c r="G165" s="199" t="s">
        <v>558</v>
      </c>
      <c r="H165" s="200" t="s">
        <v>558</v>
      </c>
      <c r="I165" s="200" t="s">
        <v>558</v>
      </c>
      <c r="J165" s="213">
        <v>0</v>
      </c>
      <c r="K165" s="213">
        <v>1.466275659824047E-2</v>
      </c>
      <c r="L165" s="214">
        <v>8.4296665904754625E-4</v>
      </c>
    </row>
    <row r="166" spans="1:12" ht="14.25" x14ac:dyDescent="0.2">
      <c r="A166" s="58" t="s">
        <v>165</v>
      </c>
      <c r="B166" s="62" t="s">
        <v>29</v>
      </c>
      <c r="C166" s="215">
        <v>12707.932352941176</v>
      </c>
      <c r="D166" s="215">
        <v>12914.859803921569</v>
      </c>
      <c r="E166" s="216">
        <v>12962.091</v>
      </c>
      <c r="F166" s="216">
        <v>13173.156999999999</v>
      </c>
      <c r="G166" s="217">
        <v>-1.6022431069484626</v>
      </c>
      <c r="H166" s="218">
        <v>265</v>
      </c>
      <c r="I166" s="218">
        <v>-1.8518518518518516</v>
      </c>
      <c r="J166" s="219">
        <v>0</v>
      </c>
      <c r="K166" s="219">
        <v>2.932551319648094E-2</v>
      </c>
      <c r="L166" s="220">
        <v>1.6859333180950925E-3</v>
      </c>
    </row>
    <row r="167" spans="1:12" ht="15" x14ac:dyDescent="0.25">
      <c r="A167" s="60" t="s">
        <v>165</v>
      </c>
      <c r="B167" s="61" t="s">
        <v>30</v>
      </c>
      <c r="C167" s="197">
        <v>0</v>
      </c>
      <c r="D167" s="197">
        <v>0</v>
      </c>
      <c r="E167" s="198">
        <v>0</v>
      </c>
      <c r="F167" s="198">
        <v>0</v>
      </c>
      <c r="G167" s="199" t="s">
        <v>149</v>
      </c>
      <c r="H167" s="200">
        <v>0</v>
      </c>
      <c r="I167" s="200" t="s">
        <v>149</v>
      </c>
      <c r="J167" s="213" t="s">
        <v>149</v>
      </c>
      <c r="K167" s="213">
        <v>0</v>
      </c>
      <c r="L167" s="214">
        <v>0</v>
      </c>
    </row>
    <row r="168" spans="1:12" ht="15" x14ac:dyDescent="0.25">
      <c r="A168" s="60" t="s">
        <v>165</v>
      </c>
      <c r="B168" s="61" t="s">
        <v>31</v>
      </c>
      <c r="C168" s="197">
        <v>12707.932352941176</v>
      </c>
      <c r="D168" s="197">
        <v>12914.859803921569</v>
      </c>
      <c r="E168" s="198">
        <v>12962.091</v>
      </c>
      <c r="F168" s="198">
        <v>13173.156999999999</v>
      </c>
      <c r="G168" s="199">
        <v>-1.6022431069484626</v>
      </c>
      <c r="H168" s="200">
        <v>265</v>
      </c>
      <c r="I168" s="200">
        <v>-1.8518518518518516</v>
      </c>
      <c r="J168" s="213">
        <v>0</v>
      </c>
      <c r="K168" s="213">
        <v>2.932551319648094E-2</v>
      </c>
      <c r="L168" s="214">
        <v>1.6859333180950925E-3</v>
      </c>
    </row>
    <row r="169" spans="1:12" ht="14.25" x14ac:dyDescent="0.2">
      <c r="A169" s="58" t="s">
        <v>165</v>
      </c>
      <c r="B169" s="62" t="s">
        <v>32</v>
      </c>
      <c r="C169" s="215">
        <v>11323.880572899552</v>
      </c>
      <c r="D169" s="215">
        <v>11801.936274509804</v>
      </c>
      <c r="E169" s="216">
        <v>11550.358184357543</v>
      </c>
      <c r="F169" s="216">
        <v>12037.975</v>
      </c>
      <c r="G169" s="217">
        <v>-4.0506548289264384</v>
      </c>
      <c r="H169" s="218">
        <v>223.77499999999998</v>
      </c>
      <c r="I169" s="218">
        <v>-15.556603773584914</v>
      </c>
      <c r="J169" s="219">
        <v>100</v>
      </c>
      <c r="K169" s="219">
        <v>0.11730205278592376</v>
      </c>
      <c r="L169" s="220">
        <v>6.2022893029152065E-2</v>
      </c>
    </row>
    <row r="170" spans="1:12" ht="15" x14ac:dyDescent="0.25">
      <c r="A170" s="60" t="s">
        <v>165</v>
      </c>
      <c r="B170" s="61" t="s">
        <v>33</v>
      </c>
      <c r="C170" s="197">
        <v>11169.77156862745</v>
      </c>
      <c r="D170" s="197">
        <v>0</v>
      </c>
      <c r="E170" s="198">
        <v>11393.166999999999</v>
      </c>
      <c r="F170" s="198">
        <v>0</v>
      </c>
      <c r="G170" s="199" t="s">
        <v>149</v>
      </c>
      <c r="H170" s="200">
        <v>226.7</v>
      </c>
      <c r="I170" s="200" t="s">
        <v>149</v>
      </c>
      <c r="J170" s="213" t="s">
        <v>149</v>
      </c>
      <c r="K170" s="213">
        <v>8.797653958944282E-2</v>
      </c>
      <c r="L170" s="214">
        <v>8.797653958944282E-2</v>
      </c>
    </row>
    <row r="171" spans="1:12" ht="15.75" thickBot="1" x14ac:dyDescent="0.3">
      <c r="A171" s="63" t="s">
        <v>165</v>
      </c>
      <c r="B171" s="64" t="s">
        <v>34</v>
      </c>
      <c r="C171" s="221">
        <v>11811.295098039216</v>
      </c>
      <c r="D171" s="221">
        <v>11801.936274509804</v>
      </c>
      <c r="E171" s="222">
        <v>12047.521000000001</v>
      </c>
      <c r="F171" s="222">
        <v>12037.975</v>
      </c>
      <c r="G171" s="223">
        <v>7.9299051543139737E-2</v>
      </c>
      <c r="H171" s="213">
        <v>215</v>
      </c>
      <c r="I171" s="213">
        <v>-18.867924528301888</v>
      </c>
      <c r="J171" s="213">
        <v>-50</v>
      </c>
      <c r="K171" s="213">
        <v>2.932551319648094E-2</v>
      </c>
      <c r="L171" s="214">
        <v>-2.5953646560290755E-2</v>
      </c>
    </row>
    <row r="172" spans="1:12" ht="15" thickBot="1" x14ac:dyDescent="0.25">
      <c r="A172" s="49"/>
      <c r="B172" s="57"/>
      <c r="C172" s="183"/>
      <c r="D172" s="183"/>
      <c r="E172" s="183"/>
      <c r="F172" s="183"/>
      <c r="G172" s="184"/>
      <c r="H172" s="181"/>
      <c r="I172" s="181"/>
      <c r="J172" s="181"/>
      <c r="K172" s="181"/>
      <c r="L172" s="185"/>
    </row>
    <row r="173" spans="1:12" ht="14.25" x14ac:dyDescent="0.2">
      <c r="A173" s="58" t="s">
        <v>166</v>
      </c>
      <c r="B173" s="59" t="s">
        <v>26</v>
      </c>
      <c r="C173" s="207">
        <v>13968.814911225083</v>
      </c>
      <c r="D173" s="207">
        <v>13942.950842285267</v>
      </c>
      <c r="E173" s="208">
        <v>14248.191209449586</v>
      </c>
      <c r="F173" s="208">
        <v>14221.809859130972</v>
      </c>
      <c r="G173" s="209">
        <v>0.18549924784485819</v>
      </c>
      <c r="H173" s="210">
        <v>394.79038461538465</v>
      </c>
      <c r="I173" s="210">
        <v>-0.79493176634320517</v>
      </c>
      <c r="J173" s="211">
        <v>-4</v>
      </c>
      <c r="K173" s="211">
        <v>4.5747800586510259</v>
      </c>
      <c r="L173" s="212">
        <v>8.3348328413325845E-2</v>
      </c>
    </row>
    <row r="174" spans="1:12" ht="15" x14ac:dyDescent="0.25">
      <c r="A174" s="60" t="s">
        <v>166</v>
      </c>
      <c r="B174" s="61" t="s">
        <v>27</v>
      </c>
      <c r="C174" s="197">
        <v>13894.306862745098</v>
      </c>
      <c r="D174" s="197" t="s">
        <v>558</v>
      </c>
      <c r="E174" s="198">
        <v>14172.192999999999</v>
      </c>
      <c r="F174" s="198" t="s">
        <v>558</v>
      </c>
      <c r="G174" s="199" t="s">
        <v>558</v>
      </c>
      <c r="H174" s="200">
        <v>391.5</v>
      </c>
      <c r="I174" s="200" t="s">
        <v>558</v>
      </c>
      <c r="J174" s="213" t="s">
        <v>558</v>
      </c>
      <c r="K174" s="213">
        <v>2.8445747800586512</v>
      </c>
      <c r="L174" s="214" t="s">
        <v>558</v>
      </c>
    </row>
    <row r="175" spans="1:12" ht="15" x14ac:dyDescent="0.25">
      <c r="A175" s="60" t="s">
        <v>166</v>
      </c>
      <c r="B175" s="61" t="s">
        <v>28</v>
      </c>
      <c r="C175" s="197">
        <v>14088.671568627451</v>
      </c>
      <c r="D175" s="197" t="s">
        <v>558</v>
      </c>
      <c r="E175" s="198">
        <v>14370.445</v>
      </c>
      <c r="F175" s="198" t="s">
        <v>558</v>
      </c>
      <c r="G175" s="199" t="s">
        <v>558</v>
      </c>
      <c r="H175" s="200">
        <v>400.2</v>
      </c>
      <c r="I175" s="200" t="s">
        <v>558</v>
      </c>
      <c r="J175" s="213" t="s">
        <v>558</v>
      </c>
      <c r="K175" s="213" t="s">
        <v>558</v>
      </c>
      <c r="L175" s="214" t="s">
        <v>558</v>
      </c>
    </row>
    <row r="176" spans="1:12" ht="14.25" x14ac:dyDescent="0.2">
      <c r="A176" s="58" t="s">
        <v>166</v>
      </c>
      <c r="B176" s="62" t="s">
        <v>29</v>
      </c>
      <c r="C176" s="215">
        <v>13713.057717696998</v>
      </c>
      <c r="D176" s="215">
        <v>13651.901302075774</v>
      </c>
      <c r="E176" s="216">
        <v>13987.318872050939</v>
      </c>
      <c r="F176" s="216">
        <v>13924.939328117289</v>
      </c>
      <c r="G176" s="217">
        <v>0.44796995134975548</v>
      </c>
      <c r="H176" s="218">
        <v>348.54484346224672</v>
      </c>
      <c r="I176" s="218">
        <v>-1.6662360939494008</v>
      </c>
      <c r="J176" s="219">
        <v>-4.9868766404199478</v>
      </c>
      <c r="K176" s="219">
        <v>15.92375366568915</v>
      </c>
      <c r="L176" s="220">
        <v>0.12773376519163726</v>
      </c>
    </row>
    <row r="177" spans="1:12" ht="15" x14ac:dyDescent="0.25">
      <c r="A177" s="60" t="s">
        <v>166</v>
      </c>
      <c r="B177" s="61" t="s">
        <v>30</v>
      </c>
      <c r="C177" s="197">
        <v>13630.445098039216</v>
      </c>
      <c r="D177" s="197">
        <v>13564.584313725491</v>
      </c>
      <c r="E177" s="198">
        <v>13903.054</v>
      </c>
      <c r="F177" s="198">
        <v>13835.876</v>
      </c>
      <c r="G177" s="199">
        <v>0.48553485156993226</v>
      </c>
      <c r="H177" s="200">
        <v>340.2</v>
      </c>
      <c r="I177" s="200">
        <v>-1.6478751084128329</v>
      </c>
      <c r="J177" s="213">
        <v>-7.8</v>
      </c>
      <c r="K177" s="213">
        <v>6.7595307917888565</v>
      </c>
      <c r="L177" s="214">
        <v>-0.15036417780760569</v>
      </c>
    </row>
    <row r="178" spans="1:12" ht="15" x14ac:dyDescent="0.25">
      <c r="A178" s="60" t="s">
        <v>166</v>
      </c>
      <c r="B178" s="61" t="s">
        <v>31</v>
      </c>
      <c r="C178" s="197">
        <v>13771.502941176472</v>
      </c>
      <c r="D178" s="197">
        <v>13716.928431372549</v>
      </c>
      <c r="E178" s="198">
        <v>14046.933000000001</v>
      </c>
      <c r="F178" s="198">
        <v>13991.267</v>
      </c>
      <c r="G178" s="199">
        <v>0.39786246663723218</v>
      </c>
      <c r="H178" s="200">
        <v>354.7</v>
      </c>
      <c r="I178" s="200">
        <v>-1.7723622265300565</v>
      </c>
      <c r="J178" s="213">
        <v>-2.7993779160186625</v>
      </c>
      <c r="K178" s="213">
        <v>9.1642228739002931</v>
      </c>
      <c r="L178" s="214">
        <v>0.27809794299924384</v>
      </c>
    </row>
    <row r="179" spans="1:12" ht="14.25" x14ac:dyDescent="0.2">
      <c r="A179" s="58" t="s">
        <v>166</v>
      </c>
      <c r="B179" s="62" t="s">
        <v>32</v>
      </c>
      <c r="C179" s="215">
        <v>13031.587434317527</v>
      </c>
      <c r="D179" s="215">
        <v>13010.617041985768</v>
      </c>
      <c r="E179" s="216">
        <v>13292.219183003877</v>
      </c>
      <c r="F179" s="216">
        <v>13270.829382825485</v>
      </c>
      <c r="G179" s="217">
        <v>0.16117907601219322</v>
      </c>
      <c r="H179" s="218">
        <v>313.55413028878439</v>
      </c>
      <c r="I179" s="218">
        <v>-1.0378320411985571</v>
      </c>
      <c r="J179" s="219">
        <v>-12.873025160912816</v>
      </c>
      <c r="K179" s="219">
        <v>21.832844574780058</v>
      </c>
      <c r="L179" s="220">
        <v>-1.785176431300652</v>
      </c>
    </row>
    <row r="180" spans="1:12" ht="15" x14ac:dyDescent="0.25">
      <c r="A180" s="60" t="s">
        <v>166</v>
      </c>
      <c r="B180" s="61" t="s">
        <v>33</v>
      </c>
      <c r="C180" s="197">
        <v>12892.188235294117</v>
      </c>
      <c r="D180" s="197">
        <v>12859.943137254902</v>
      </c>
      <c r="E180" s="198">
        <v>13150.031999999999</v>
      </c>
      <c r="F180" s="198">
        <v>13117.142</v>
      </c>
      <c r="G180" s="199">
        <v>0.25074059577916757</v>
      </c>
      <c r="H180" s="200">
        <v>301.89999999999998</v>
      </c>
      <c r="I180" s="200">
        <v>-1.757240481614069</v>
      </c>
      <c r="J180" s="213">
        <v>-14.150943396226415</v>
      </c>
      <c r="K180" s="213">
        <v>12.008797653958943</v>
      </c>
      <c r="L180" s="214">
        <v>-1.1752819480311079</v>
      </c>
    </row>
    <row r="181" spans="1:12" ht="15.75" thickBot="1" x14ac:dyDescent="0.3">
      <c r="A181" s="63" t="s">
        <v>166</v>
      </c>
      <c r="B181" s="64" t="s">
        <v>34</v>
      </c>
      <c r="C181" s="221">
        <v>13188.535294117648</v>
      </c>
      <c r="D181" s="221">
        <v>13188.537254901961</v>
      </c>
      <c r="E181" s="222">
        <v>13452.306</v>
      </c>
      <c r="F181" s="222">
        <v>13452.308000000001</v>
      </c>
      <c r="G181" s="223">
        <v>-1.4867337265898562E-5</v>
      </c>
      <c r="H181" s="213">
        <v>327.8</v>
      </c>
      <c r="I181" s="213">
        <v>-0.33444816053510673</v>
      </c>
      <c r="J181" s="213">
        <v>-11.258278145695364</v>
      </c>
      <c r="K181" s="213">
        <v>9.8240469208211145</v>
      </c>
      <c r="L181" s="214">
        <v>-0.60989448326954232</v>
      </c>
    </row>
    <row r="182" spans="1:12" ht="15.75" thickBot="1" x14ac:dyDescent="0.3">
      <c r="A182" s="65"/>
      <c r="B182" s="66"/>
      <c r="C182" s="224"/>
      <c r="D182" s="224"/>
      <c r="E182" s="224"/>
      <c r="F182" s="224"/>
      <c r="G182" s="225"/>
      <c r="H182" s="226"/>
      <c r="I182" s="226"/>
      <c r="J182" s="226"/>
      <c r="K182" s="226"/>
      <c r="L182" s="227"/>
    </row>
    <row r="183" spans="1:12" ht="15" x14ac:dyDescent="0.25">
      <c r="A183" s="60" t="s">
        <v>167</v>
      </c>
      <c r="B183" s="67" t="s">
        <v>31</v>
      </c>
      <c r="C183" s="228">
        <v>13557.099019607844</v>
      </c>
      <c r="D183" s="228">
        <v>13507.119607843139</v>
      </c>
      <c r="E183" s="229">
        <v>13828.241</v>
      </c>
      <c r="F183" s="229">
        <v>13777.262000000001</v>
      </c>
      <c r="G183" s="230">
        <v>0.37002272294741406</v>
      </c>
      <c r="H183" s="231">
        <v>377.1</v>
      </c>
      <c r="I183" s="231">
        <v>-2.3310023310023307</v>
      </c>
      <c r="J183" s="231">
        <v>-17.647058823529413</v>
      </c>
      <c r="K183" s="231">
        <v>1.847507331378299</v>
      </c>
      <c r="L183" s="232">
        <v>-0.26692052931821864</v>
      </c>
    </row>
    <row r="184" spans="1:12" ht="15.75" thickBot="1" x14ac:dyDescent="0.3">
      <c r="A184" s="63" t="s">
        <v>167</v>
      </c>
      <c r="B184" s="64" t="s">
        <v>34</v>
      </c>
      <c r="C184" s="221">
        <v>13058.732352941175</v>
      </c>
      <c r="D184" s="221">
        <v>12993.764705882351</v>
      </c>
      <c r="E184" s="222">
        <v>13319.906999999999</v>
      </c>
      <c r="F184" s="222">
        <v>13253.64</v>
      </c>
      <c r="G184" s="223">
        <v>0.49999094588354465</v>
      </c>
      <c r="H184" s="213">
        <v>352.4</v>
      </c>
      <c r="I184" s="213">
        <v>-1.0390339792193333</v>
      </c>
      <c r="J184" s="213">
        <v>-4.918032786885246</v>
      </c>
      <c r="K184" s="213">
        <v>3.4017595307917889</v>
      </c>
      <c r="L184" s="214">
        <v>2.9730785628715672E-2</v>
      </c>
    </row>
    <row r="185" spans="1:12" ht="15.75" thickBot="1" x14ac:dyDescent="0.3">
      <c r="A185" s="65"/>
      <c r="B185" s="66"/>
      <c r="C185" s="224"/>
      <c r="D185" s="224"/>
      <c r="E185" s="224"/>
      <c r="F185" s="224"/>
      <c r="G185" s="225"/>
      <c r="H185" s="226"/>
      <c r="I185" s="226"/>
      <c r="J185" s="226"/>
      <c r="K185" s="226"/>
      <c r="L185" s="227"/>
    </row>
    <row r="186" spans="1:12" ht="14.25" x14ac:dyDescent="0.2">
      <c r="A186" s="58" t="s">
        <v>168</v>
      </c>
      <c r="B186" s="59" t="s">
        <v>26</v>
      </c>
      <c r="C186" s="207" t="s">
        <v>149</v>
      </c>
      <c r="D186" s="207" t="s">
        <v>149</v>
      </c>
      <c r="E186" s="208" t="s">
        <v>149</v>
      </c>
      <c r="F186" s="208" t="s">
        <v>149</v>
      </c>
      <c r="G186" s="209" t="s">
        <v>149</v>
      </c>
      <c r="H186" s="210" t="s">
        <v>149</v>
      </c>
      <c r="I186" s="210" t="s">
        <v>149</v>
      </c>
      <c r="J186" s="211" t="s">
        <v>149</v>
      </c>
      <c r="K186" s="211">
        <v>0</v>
      </c>
      <c r="L186" s="212">
        <v>0</v>
      </c>
    </row>
    <row r="187" spans="1:12" ht="15" x14ac:dyDescent="0.25">
      <c r="A187" s="53" t="s">
        <v>168</v>
      </c>
      <c r="B187" s="61" t="s">
        <v>27</v>
      </c>
      <c r="C187" s="197">
        <v>0</v>
      </c>
      <c r="D187" s="197">
        <v>0</v>
      </c>
      <c r="E187" s="198">
        <v>0</v>
      </c>
      <c r="F187" s="198">
        <v>0</v>
      </c>
      <c r="G187" s="199" t="s">
        <v>149</v>
      </c>
      <c r="H187" s="200">
        <v>0</v>
      </c>
      <c r="I187" s="200" t="s">
        <v>149</v>
      </c>
      <c r="J187" s="213" t="s">
        <v>149</v>
      </c>
      <c r="K187" s="213">
        <v>0</v>
      </c>
      <c r="L187" s="214">
        <v>0</v>
      </c>
    </row>
    <row r="188" spans="1:12" ht="15" x14ac:dyDescent="0.25">
      <c r="A188" s="53" t="s">
        <v>168</v>
      </c>
      <c r="B188" s="61" t="s">
        <v>28</v>
      </c>
      <c r="C188" s="197">
        <v>0</v>
      </c>
      <c r="D188" s="197">
        <v>0</v>
      </c>
      <c r="E188" s="198">
        <v>0</v>
      </c>
      <c r="F188" s="198">
        <v>0</v>
      </c>
      <c r="G188" s="199" t="s">
        <v>149</v>
      </c>
      <c r="H188" s="200">
        <v>0</v>
      </c>
      <c r="I188" s="200" t="s">
        <v>149</v>
      </c>
      <c r="J188" s="213" t="s">
        <v>149</v>
      </c>
      <c r="K188" s="213">
        <v>0</v>
      </c>
      <c r="L188" s="214">
        <v>0</v>
      </c>
    </row>
    <row r="189" spans="1:12" ht="15" x14ac:dyDescent="0.25">
      <c r="A189" s="53" t="s">
        <v>168</v>
      </c>
      <c r="B189" s="61" t="s">
        <v>35</v>
      </c>
      <c r="C189" s="197">
        <v>0</v>
      </c>
      <c r="D189" s="197">
        <v>0</v>
      </c>
      <c r="E189" s="198">
        <v>0</v>
      </c>
      <c r="F189" s="198">
        <v>0</v>
      </c>
      <c r="G189" s="199" t="s">
        <v>149</v>
      </c>
      <c r="H189" s="200">
        <v>0</v>
      </c>
      <c r="I189" s="200" t="s">
        <v>149</v>
      </c>
      <c r="J189" s="213" t="s">
        <v>149</v>
      </c>
      <c r="K189" s="213">
        <v>0</v>
      </c>
      <c r="L189" s="214">
        <v>0</v>
      </c>
    </row>
    <row r="190" spans="1:12" ht="14.25" x14ac:dyDescent="0.2">
      <c r="A190" s="68" t="s">
        <v>168</v>
      </c>
      <c r="B190" s="62" t="s">
        <v>29</v>
      </c>
      <c r="C190" s="215" t="s">
        <v>149</v>
      </c>
      <c r="D190" s="215" t="s">
        <v>149</v>
      </c>
      <c r="E190" s="216" t="s">
        <v>149</v>
      </c>
      <c r="F190" s="216" t="s">
        <v>149</v>
      </c>
      <c r="G190" s="217" t="s">
        <v>149</v>
      </c>
      <c r="H190" s="218" t="s">
        <v>149</v>
      </c>
      <c r="I190" s="218" t="s">
        <v>149</v>
      </c>
      <c r="J190" s="219" t="s">
        <v>149</v>
      </c>
      <c r="K190" s="219">
        <v>0</v>
      </c>
      <c r="L190" s="220">
        <v>0</v>
      </c>
    </row>
    <row r="191" spans="1:12" ht="15" x14ac:dyDescent="0.25">
      <c r="A191" s="53" t="s">
        <v>168</v>
      </c>
      <c r="B191" s="61" t="s">
        <v>31</v>
      </c>
      <c r="C191" s="197">
        <v>0</v>
      </c>
      <c r="D191" s="197">
        <v>0</v>
      </c>
      <c r="E191" s="198">
        <v>0</v>
      </c>
      <c r="F191" s="198">
        <v>0</v>
      </c>
      <c r="G191" s="199" t="s">
        <v>149</v>
      </c>
      <c r="H191" s="200">
        <v>0</v>
      </c>
      <c r="I191" s="200" t="s">
        <v>149</v>
      </c>
      <c r="J191" s="213" t="s">
        <v>149</v>
      </c>
      <c r="K191" s="213">
        <v>0</v>
      </c>
      <c r="L191" s="214">
        <v>0</v>
      </c>
    </row>
    <row r="192" spans="1:12" ht="15" x14ac:dyDescent="0.25">
      <c r="A192" s="53" t="s">
        <v>168</v>
      </c>
      <c r="B192" s="61" t="s">
        <v>36</v>
      </c>
      <c r="C192" s="197">
        <v>0</v>
      </c>
      <c r="D192" s="197">
        <v>0</v>
      </c>
      <c r="E192" s="198">
        <v>0</v>
      </c>
      <c r="F192" s="198">
        <v>0</v>
      </c>
      <c r="G192" s="199" t="s">
        <v>149</v>
      </c>
      <c r="H192" s="200">
        <v>0</v>
      </c>
      <c r="I192" s="200" t="s">
        <v>149</v>
      </c>
      <c r="J192" s="213" t="s">
        <v>149</v>
      </c>
      <c r="K192" s="213">
        <v>0</v>
      </c>
      <c r="L192" s="214">
        <v>0</v>
      </c>
    </row>
    <row r="193" spans="1:12" ht="14.25" x14ac:dyDescent="0.2">
      <c r="A193" s="68" t="s">
        <v>168</v>
      </c>
      <c r="B193" s="62" t="s">
        <v>32</v>
      </c>
      <c r="C193" s="215" t="s">
        <v>149</v>
      </c>
      <c r="D193" s="215" t="s">
        <v>149</v>
      </c>
      <c r="E193" s="216" t="s">
        <v>149</v>
      </c>
      <c r="F193" s="216" t="s">
        <v>149</v>
      </c>
      <c r="G193" s="217" t="s">
        <v>149</v>
      </c>
      <c r="H193" s="218" t="s">
        <v>149</v>
      </c>
      <c r="I193" s="218" t="s">
        <v>149</v>
      </c>
      <c r="J193" s="219" t="s">
        <v>149</v>
      </c>
      <c r="K193" s="219">
        <v>0</v>
      </c>
      <c r="L193" s="220">
        <v>0</v>
      </c>
    </row>
    <row r="194" spans="1:12" ht="15" x14ac:dyDescent="0.25">
      <c r="A194" s="53" t="s">
        <v>168</v>
      </c>
      <c r="B194" s="61" t="s">
        <v>33</v>
      </c>
      <c r="C194" s="197">
        <v>0</v>
      </c>
      <c r="D194" s="197">
        <v>0</v>
      </c>
      <c r="E194" s="198">
        <v>0</v>
      </c>
      <c r="F194" s="198">
        <v>0</v>
      </c>
      <c r="G194" s="199" t="s">
        <v>149</v>
      </c>
      <c r="H194" s="200">
        <v>0</v>
      </c>
      <c r="I194" s="200" t="s">
        <v>149</v>
      </c>
      <c r="J194" s="213" t="s">
        <v>149</v>
      </c>
      <c r="K194" s="213">
        <v>0</v>
      </c>
      <c r="L194" s="214">
        <v>0</v>
      </c>
    </row>
    <row r="195" spans="1:12" ht="15.75" thickBot="1" x14ac:dyDescent="0.3">
      <c r="A195" s="69" t="s">
        <v>168</v>
      </c>
      <c r="B195" s="61" t="s">
        <v>34</v>
      </c>
      <c r="C195" s="221">
        <v>0</v>
      </c>
      <c r="D195" s="221">
        <v>0</v>
      </c>
      <c r="E195" s="222">
        <v>0</v>
      </c>
      <c r="F195" s="222">
        <v>0</v>
      </c>
      <c r="G195" s="223" t="s">
        <v>149</v>
      </c>
      <c r="H195" s="213">
        <v>0</v>
      </c>
      <c r="I195" s="213" t="s">
        <v>149</v>
      </c>
      <c r="J195" s="213" t="s">
        <v>149</v>
      </c>
      <c r="K195" s="213">
        <v>0</v>
      </c>
      <c r="L195" s="214">
        <v>0</v>
      </c>
    </row>
    <row r="196" spans="1:12" ht="15.75" thickBot="1" x14ac:dyDescent="0.3">
      <c r="A196" s="65"/>
      <c r="B196" s="66"/>
      <c r="C196" s="224"/>
      <c r="D196" s="224"/>
      <c r="E196" s="224"/>
      <c r="F196" s="224"/>
      <c r="G196" s="225"/>
      <c r="H196" s="226"/>
      <c r="I196" s="226"/>
      <c r="J196" s="226"/>
      <c r="K196" s="226"/>
      <c r="L196" s="227"/>
    </row>
    <row r="197" spans="1:12" ht="14.25" x14ac:dyDescent="0.2">
      <c r="A197" s="58" t="s">
        <v>25</v>
      </c>
      <c r="B197" s="59" t="s">
        <v>29</v>
      </c>
      <c r="C197" s="207">
        <v>10941.86470601719</v>
      </c>
      <c r="D197" s="207">
        <v>11008.633338842739</v>
      </c>
      <c r="E197" s="208">
        <v>11160.702000137533</v>
      </c>
      <c r="F197" s="208">
        <v>11228.806005619594</v>
      </c>
      <c r="G197" s="209">
        <v>-0.60651155116560962</v>
      </c>
      <c r="H197" s="210">
        <v>342.95566037735853</v>
      </c>
      <c r="I197" s="210">
        <v>0.30977459347854719</v>
      </c>
      <c r="J197" s="211">
        <v>4.4334975369458132</v>
      </c>
      <c r="K197" s="211">
        <v>3.1085043988269794</v>
      </c>
      <c r="L197" s="212">
        <v>0.30308704117081575</v>
      </c>
    </row>
    <row r="198" spans="1:12" ht="15" x14ac:dyDescent="0.25">
      <c r="A198" s="60" t="s">
        <v>25</v>
      </c>
      <c r="B198" s="61" t="s">
        <v>30</v>
      </c>
      <c r="C198" s="197">
        <v>10486.689215686274</v>
      </c>
      <c r="D198" s="197">
        <v>10908.356862745097</v>
      </c>
      <c r="E198" s="198">
        <v>10696.423000000001</v>
      </c>
      <c r="F198" s="198">
        <v>11126.523999999999</v>
      </c>
      <c r="G198" s="199">
        <v>-3.865546868006565</v>
      </c>
      <c r="H198" s="200">
        <v>339.1</v>
      </c>
      <c r="I198" s="200">
        <v>8.7556125721616453</v>
      </c>
      <c r="J198" s="213">
        <v>10.256410256410255</v>
      </c>
      <c r="K198" s="213">
        <v>0.63049853372434017</v>
      </c>
      <c r="L198" s="214">
        <v>9.1526726095816135E-2</v>
      </c>
    </row>
    <row r="199" spans="1:12" ht="15" x14ac:dyDescent="0.25">
      <c r="A199" s="60" t="s">
        <v>25</v>
      </c>
      <c r="B199" s="61" t="s">
        <v>31</v>
      </c>
      <c r="C199" s="197">
        <v>10902.493137254902</v>
      </c>
      <c r="D199" s="197">
        <v>10981.068627450981</v>
      </c>
      <c r="E199" s="198">
        <v>11120.543</v>
      </c>
      <c r="F199" s="198">
        <v>11200.69</v>
      </c>
      <c r="G199" s="199">
        <v>-0.71555413104014876</v>
      </c>
      <c r="H199" s="200">
        <v>341.7</v>
      </c>
      <c r="I199" s="200">
        <v>0.26408450704224684</v>
      </c>
      <c r="J199" s="213">
        <v>-15.384615384615385</v>
      </c>
      <c r="K199" s="213">
        <v>1.4516129032258065</v>
      </c>
      <c r="L199" s="214">
        <v>-0.1653025196597655</v>
      </c>
    </row>
    <row r="200" spans="1:12" ht="15" x14ac:dyDescent="0.25">
      <c r="A200" s="60" t="s">
        <v>25</v>
      </c>
      <c r="B200" s="61" t="s">
        <v>36</v>
      </c>
      <c r="C200" s="197">
        <v>11269.782352941176</v>
      </c>
      <c r="D200" s="197">
        <v>11142.10294117647</v>
      </c>
      <c r="E200" s="198">
        <v>11495.178</v>
      </c>
      <c r="F200" s="198">
        <v>11364.945</v>
      </c>
      <c r="G200" s="199">
        <v>1.145918436032908</v>
      </c>
      <c r="H200" s="200">
        <v>347.1</v>
      </c>
      <c r="I200" s="200">
        <v>-6.087662337662338</v>
      </c>
      <c r="J200" s="213">
        <v>48.936170212765958</v>
      </c>
      <c r="K200" s="213">
        <v>1.0263929618768328</v>
      </c>
      <c r="L200" s="214">
        <v>0.37686283473476534</v>
      </c>
    </row>
    <row r="201" spans="1:12" ht="14.25" x14ac:dyDescent="0.2">
      <c r="A201" s="58" t="s">
        <v>25</v>
      </c>
      <c r="B201" s="62" t="s">
        <v>32</v>
      </c>
      <c r="C201" s="215">
        <v>10465.597920575608</v>
      </c>
      <c r="D201" s="215">
        <v>10361.677921500421</v>
      </c>
      <c r="E201" s="216">
        <v>10674.90987898712</v>
      </c>
      <c r="F201" s="216">
        <v>10568.91147993043</v>
      </c>
      <c r="G201" s="217">
        <v>1.002926358669705</v>
      </c>
      <c r="H201" s="218">
        <v>286.6865264797508</v>
      </c>
      <c r="I201" s="218">
        <v>-0.98198408668356985</v>
      </c>
      <c r="J201" s="219">
        <v>1.0228166797797011</v>
      </c>
      <c r="K201" s="219">
        <v>18.826979472140764</v>
      </c>
      <c r="L201" s="220">
        <v>1.2620264594265578</v>
      </c>
    </row>
    <row r="202" spans="1:12" ht="15" x14ac:dyDescent="0.25">
      <c r="A202" s="60" t="s">
        <v>25</v>
      </c>
      <c r="B202" s="61" t="s">
        <v>33</v>
      </c>
      <c r="C202" s="197">
        <v>10092.770588235295</v>
      </c>
      <c r="D202" s="197">
        <v>10110.874509803922</v>
      </c>
      <c r="E202" s="198">
        <v>10294.626</v>
      </c>
      <c r="F202" s="198">
        <v>10313.092000000001</v>
      </c>
      <c r="G202" s="199">
        <v>-0.17905396364155723</v>
      </c>
      <c r="H202" s="200">
        <v>263.7</v>
      </c>
      <c r="I202" s="200">
        <v>-2.3694927804516972</v>
      </c>
      <c r="J202" s="213">
        <v>-13.670411985018728</v>
      </c>
      <c r="K202" s="213">
        <v>6.7595307917888565</v>
      </c>
      <c r="L202" s="214">
        <v>-0.62023703574016498</v>
      </c>
    </row>
    <row r="203" spans="1:12" ht="15" x14ac:dyDescent="0.25">
      <c r="A203" s="60" t="s">
        <v>25</v>
      </c>
      <c r="B203" s="61" t="s">
        <v>34</v>
      </c>
      <c r="C203" s="197">
        <v>10555.684313725491</v>
      </c>
      <c r="D203" s="197">
        <v>10488.364705882352</v>
      </c>
      <c r="E203" s="198">
        <v>10766.798000000001</v>
      </c>
      <c r="F203" s="198">
        <v>10698.132</v>
      </c>
      <c r="G203" s="199">
        <v>0.64185037163498337</v>
      </c>
      <c r="H203" s="200">
        <v>293.8</v>
      </c>
      <c r="I203" s="200">
        <v>-0.20380434782607537</v>
      </c>
      <c r="J203" s="213">
        <v>6.2730627306273057</v>
      </c>
      <c r="K203" s="213">
        <v>8.4457478005865099</v>
      </c>
      <c r="L203" s="214">
        <v>0.95542165354394459</v>
      </c>
    </row>
    <row r="204" spans="1:12" ht="15" x14ac:dyDescent="0.25">
      <c r="A204" s="60" t="s">
        <v>25</v>
      </c>
      <c r="B204" s="61" t="s">
        <v>37</v>
      </c>
      <c r="C204" s="197">
        <v>10854.708823529412</v>
      </c>
      <c r="D204" s="197">
        <v>10610.38137254902</v>
      </c>
      <c r="E204" s="198">
        <v>11071.803</v>
      </c>
      <c r="F204" s="198">
        <v>10822.589</v>
      </c>
      <c r="G204" s="199">
        <v>2.3027207260665628</v>
      </c>
      <c r="H204" s="200">
        <v>313</v>
      </c>
      <c r="I204" s="200">
        <v>-4.9210206561360836</v>
      </c>
      <c r="J204" s="213">
        <v>26.666666666666668</v>
      </c>
      <c r="K204" s="213">
        <v>3.6217008797653958</v>
      </c>
      <c r="L204" s="214">
        <v>0.9268418416227755</v>
      </c>
    </row>
    <row r="205" spans="1:12" ht="14.25" x14ac:dyDescent="0.2">
      <c r="A205" s="58" t="s">
        <v>25</v>
      </c>
      <c r="B205" s="62" t="s">
        <v>38</v>
      </c>
      <c r="C205" s="215">
        <v>7984.2329049074242</v>
      </c>
      <c r="D205" s="215">
        <v>8201.9927575370712</v>
      </c>
      <c r="E205" s="216">
        <v>8143.9175630055724</v>
      </c>
      <c r="F205" s="216">
        <v>8366.0326126878135</v>
      </c>
      <c r="G205" s="217">
        <v>-2.654962751942711</v>
      </c>
      <c r="H205" s="218">
        <v>226.56069246435845</v>
      </c>
      <c r="I205" s="218">
        <v>-1.3437831404488658</v>
      </c>
      <c r="J205" s="219">
        <v>-21.56549520766773</v>
      </c>
      <c r="K205" s="219">
        <v>7.1994134897360702</v>
      </c>
      <c r="L205" s="220">
        <v>-1.4517750121987003</v>
      </c>
    </row>
    <row r="206" spans="1:12" ht="15" x14ac:dyDescent="0.25">
      <c r="A206" s="60" t="s">
        <v>25</v>
      </c>
      <c r="B206" s="61" t="s">
        <v>152</v>
      </c>
      <c r="C206" s="233">
        <v>7649.951960784314</v>
      </c>
      <c r="D206" s="233">
        <v>7904.3499999999995</v>
      </c>
      <c r="E206" s="234">
        <v>7802.951</v>
      </c>
      <c r="F206" s="234">
        <v>8062.4369999999999</v>
      </c>
      <c r="G206" s="235">
        <v>-3.2184561566186485</v>
      </c>
      <c r="H206" s="236">
        <v>208.2</v>
      </c>
      <c r="I206" s="236">
        <v>-0.57306590257880474</v>
      </c>
      <c r="J206" s="237">
        <v>-32.659932659932664</v>
      </c>
      <c r="K206" s="237">
        <v>2.9325513196480939</v>
      </c>
      <c r="L206" s="238">
        <v>-1.1719262922922047</v>
      </c>
    </row>
    <row r="207" spans="1:12" ht="15" x14ac:dyDescent="0.25">
      <c r="A207" s="60" t="s">
        <v>25</v>
      </c>
      <c r="B207" s="61" t="s">
        <v>39</v>
      </c>
      <c r="C207" s="197">
        <v>8164.3950980392165</v>
      </c>
      <c r="D207" s="197">
        <v>8347.6754901960794</v>
      </c>
      <c r="E207" s="198">
        <v>8327.6830000000009</v>
      </c>
      <c r="F207" s="198">
        <v>8514.6290000000008</v>
      </c>
      <c r="G207" s="199">
        <v>-2.1955859732702376</v>
      </c>
      <c r="H207" s="200">
        <v>234.2</v>
      </c>
      <c r="I207" s="200">
        <v>-3.4624896949711483</v>
      </c>
      <c r="J207" s="213">
        <v>-8.4870848708487081</v>
      </c>
      <c r="K207" s="213">
        <v>3.6363636363636362</v>
      </c>
      <c r="L207" s="214">
        <v>-0.10879943715764639</v>
      </c>
    </row>
    <row r="208" spans="1:12" ht="15.75" thickBot="1" x14ac:dyDescent="0.3">
      <c r="A208" s="60" t="s">
        <v>25</v>
      </c>
      <c r="B208" s="61" t="s">
        <v>40</v>
      </c>
      <c r="C208" s="197">
        <v>8284.3352941176472</v>
      </c>
      <c r="D208" s="197">
        <v>8766.8598039215685</v>
      </c>
      <c r="E208" s="198">
        <v>8450.0220000000008</v>
      </c>
      <c r="F208" s="198">
        <v>8942.1970000000001</v>
      </c>
      <c r="G208" s="199">
        <v>-5.5039606038650151</v>
      </c>
      <c r="H208" s="200">
        <v>267.89999999999998</v>
      </c>
      <c r="I208" s="200">
        <v>-1.7961876832844696</v>
      </c>
      <c r="J208" s="213">
        <v>-25.862068965517242</v>
      </c>
      <c r="K208" s="213">
        <v>0.63049853372434017</v>
      </c>
      <c r="L208" s="214">
        <v>-0.17104928274884945</v>
      </c>
    </row>
    <row r="209" spans="1:12" ht="15.75" thickBot="1" x14ac:dyDescent="0.3">
      <c r="A209" s="65"/>
      <c r="B209" s="66"/>
      <c r="C209" s="224"/>
      <c r="D209" s="224"/>
      <c r="E209" s="224"/>
      <c r="F209" s="224"/>
      <c r="G209" s="225"/>
      <c r="H209" s="226"/>
      <c r="I209" s="226"/>
      <c r="J209" s="226"/>
      <c r="K209" s="226"/>
      <c r="L209" s="227"/>
    </row>
    <row r="210" spans="1:12" ht="14.25" x14ac:dyDescent="0.2">
      <c r="A210" s="58" t="s">
        <v>169</v>
      </c>
      <c r="B210" s="62" t="s">
        <v>26</v>
      </c>
      <c r="C210" s="215">
        <v>13318.522178244844</v>
      </c>
      <c r="D210" s="215">
        <v>12905.145080185048</v>
      </c>
      <c r="E210" s="216">
        <v>13584.892621809742</v>
      </c>
      <c r="F210" s="216">
        <v>13163.247981788749</v>
      </c>
      <c r="G210" s="217">
        <v>3.2031960546844935</v>
      </c>
      <c r="H210" s="218">
        <v>307.85714285714283</v>
      </c>
      <c r="I210" s="218">
        <v>-1.5805955748411402</v>
      </c>
      <c r="J210" s="219">
        <v>-29.11392405063291</v>
      </c>
      <c r="K210" s="219">
        <v>0.82111436950146632</v>
      </c>
      <c r="L210" s="220">
        <v>-0.27064903569477472</v>
      </c>
    </row>
    <row r="211" spans="1:12" ht="15" x14ac:dyDescent="0.25">
      <c r="A211" s="60" t="s">
        <v>169</v>
      </c>
      <c r="B211" s="61" t="s">
        <v>27</v>
      </c>
      <c r="C211" s="197">
        <v>13042.549019607843</v>
      </c>
      <c r="D211" s="197">
        <v>13078.430392156863</v>
      </c>
      <c r="E211" s="198">
        <v>13303.4</v>
      </c>
      <c r="F211" s="198">
        <v>13339.999</v>
      </c>
      <c r="G211" s="199">
        <v>-0.27435534290519931</v>
      </c>
      <c r="H211" s="200">
        <v>292.5</v>
      </c>
      <c r="I211" s="200">
        <v>-0.94818828310193404</v>
      </c>
      <c r="J211" s="213">
        <v>-5.8823529411764701</v>
      </c>
      <c r="K211" s="213">
        <v>0.23460410557184752</v>
      </c>
      <c r="L211" s="214">
        <v>-3.323233944322046E-4</v>
      </c>
    </row>
    <row r="212" spans="1:12" ht="15" x14ac:dyDescent="0.25">
      <c r="A212" s="60" t="s">
        <v>169</v>
      </c>
      <c r="B212" s="61" t="s">
        <v>28</v>
      </c>
      <c r="C212" s="197">
        <v>13421.35294117647</v>
      </c>
      <c r="D212" s="197">
        <v>12860.965686274509</v>
      </c>
      <c r="E212" s="198">
        <v>13689.78</v>
      </c>
      <c r="F212" s="198">
        <v>13118.184999999999</v>
      </c>
      <c r="G212" s="199">
        <v>4.3572719854156743</v>
      </c>
      <c r="H212" s="200">
        <v>314</v>
      </c>
      <c r="I212" s="200">
        <v>-1.1335012594458509</v>
      </c>
      <c r="J212" s="213">
        <v>-35.483870967741936</v>
      </c>
      <c r="K212" s="213">
        <v>0.5865102639296188</v>
      </c>
      <c r="L212" s="214">
        <v>-0.27031671230034238</v>
      </c>
    </row>
    <row r="213" spans="1:12" ht="14.25" x14ac:dyDescent="0.2">
      <c r="A213" s="58" t="s">
        <v>169</v>
      </c>
      <c r="B213" s="62" t="s">
        <v>29</v>
      </c>
      <c r="C213" s="215">
        <v>12848.75475567443</v>
      </c>
      <c r="D213" s="215">
        <v>12903.560612290785</v>
      </c>
      <c r="E213" s="216">
        <v>13105.729850787919</v>
      </c>
      <c r="F213" s="216">
        <v>13161.6318245366</v>
      </c>
      <c r="G213" s="217">
        <v>-0.42473436800189257</v>
      </c>
      <c r="H213" s="218">
        <v>284.64999999999998</v>
      </c>
      <c r="I213" s="218">
        <v>-1.1756158099786527</v>
      </c>
      <c r="J213" s="219">
        <v>-3.1674208144796379</v>
      </c>
      <c r="K213" s="219">
        <v>9.4134897360703818</v>
      </c>
      <c r="L213" s="220">
        <v>0.25096900638547304</v>
      </c>
    </row>
    <row r="214" spans="1:12" ht="15" x14ac:dyDescent="0.25">
      <c r="A214" s="60" t="s">
        <v>169</v>
      </c>
      <c r="B214" s="61" t="s">
        <v>30</v>
      </c>
      <c r="C214" s="197">
        <v>12478.178431372549</v>
      </c>
      <c r="D214" s="197">
        <v>12685.453921568627</v>
      </c>
      <c r="E214" s="198">
        <v>12727.742</v>
      </c>
      <c r="F214" s="198">
        <v>12939.163</v>
      </c>
      <c r="G214" s="199">
        <v>-1.6339619494707678</v>
      </c>
      <c r="H214" s="200">
        <v>264.8</v>
      </c>
      <c r="I214" s="200">
        <v>-0.8239700374531792</v>
      </c>
      <c r="J214" s="213">
        <v>-14.814814814814813</v>
      </c>
      <c r="K214" s="213">
        <v>1.0117302052785924</v>
      </c>
      <c r="L214" s="214">
        <v>-0.1076727797960344</v>
      </c>
    </row>
    <row r="215" spans="1:12" ht="15" x14ac:dyDescent="0.25">
      <c r="A215" s="60" t="s">
        <v>169</v>
      </c>
      <c r="B215" s="61" t="s">
        <v>31</v>
      </c>
      <c r="C215" s="197">
        <v>12824.038235294118</v>
      </c>
      <c r="D215" s="197">
        <v>12904.834313725491</v>
      </c>
      <c r="E215" s="198">
        <v>13080.519</v>
      </c>
      <c r="F215" s="198">
        <v>13162.931</v>
      </c>
      <c r="G215" s="199">
        <v>-0.6260915596989779</v>
      </c>
      <c r="H215" s="200">
        <v>279.3</v>
      </c>
      <c r="I215" s="200">
        <v>-1.6549295774647848</v>
      </c>
      <c r="J215" s="213">
        <v>-8.064516129032258</v>
      </c>
      <c r="K215" s="213">
        <v>5.0146627565982405</v>
      </c>
      <c r="L215" s="214">
        <v>-0.12629910078152751</v>
      </c>
    </row>
    <row r="216" spans="1:12" ht="15" x14ac:dyDescent="0.25">
      <c r="A216" s="60" t="s">
        <v>169</v>
      </c>
      <c r="B216" s="61" t="s">
        <v>36</v>
      </c>
      <c r="C216" s="197">
        <v>12981.173529411764</v>
      </c>
      <c r="D216" s="197">
        <v>12975.519607843138</v>
      </c>
      <c r="E216" s="198">
        <v>13240.797</v>
      </c>
      <c r="F216" s="198">
        <v>13235.03</v>
      </c>
      <c r="G216" s="199">
        <v>4.3573758427444632E-2</v>
      </c>
      <c r="H216" s="200">
        <v>298.5</v>
      </c>
      <c r="I216" s="200">
        <v>-1.5825914935707259</v>
      </c>
      <c r="J216" s="213">
        <v>10</v>
      </c>
      <c r="K216" s="213">
        <v>3.3870967741935489</v>
      </c>
      <c r="L216" s="214">
        <v>0.48494088696303495</v>
      </c>
    </row>
    <row r="217" spans="1:12" ht="14.25" x14ac:dyDescent="0.2">
      <c r="A217" s="58" t="s">
        <v>169</v>
      </c>
      <c r="B217" s="62" t="s">
        <v>32</v>
      </c>
      <c r="C217" s="215">
        <v>11865.793820977942</v>
      </c>
      <c r="D217" s="215">
        <v>11923.192024941492</v>
      </c>
      <c r="E217" s="216">
        <v>12103.109697397502</v>
      </c>
      <c r="F217" s="216">
        <v>12161.655865440323</v>
      </c>
      <c r="G217" s="217">
        <v>-0.48139964401715851</v>
      </c>
      <c r="H217" s="218">
        <v>252.2400455062571</v>
      </c>
      <c r="I217" s="218">
        <v>-1.24235871973871</v>
      </c>
      <c r="J217" s="219">
        <v>8.3847102342786677</v>
      </c>
      <c r="K217" s="219">
        <v>12.888563049853371</v>
      </c>
      <c r="L217" s="220">
        <v>1.6807134091679092</v>
      </c>
    </row>
    <row r="218" spans="1:12" ht="15" x14ac:dyDescent="0.25">
      <c r="A218" s="60" t="s">
        <v>169</v>
      </c>
      <c r="B218" s="61" t="s">
        <v>33</v>
      </c>
      <c r="C218" s="197">
        <v>11517.124509803922</v>
      </c>
      <c r="D218" s="197">
        <v>11526.330392156862</v>
      </c>
      <c r="E218" s="198">
        <v>11747.467000000001</v>
      </c>
      <c r="F218" s="198">
        <v>11756.857</v>
      </c>
      <c r="G218" s="199">
        <v>-7.9868284525357575E-2</v>
      </c>
      <c r="H218" s="200">
        <v>232.5</v>
      </c>
      <c r="I218" s="200">
        <v>-1.021711366538955</v>
      </c>
      <c r="J218" s="213">
        <v>20.179372197309416</v>
      </c>
      <c r="K218" s="213">
        <v>3.9296187683284458</v>
      </c>
      <c r="L218" s="214">
        <v>0.84780561188842363</v>
      </c>
    </row>
    <row r="219" spans="1:12" ht="15" x14ac:dyDescent="0.25">
      <c r="A219" s="60" t="s">
        <v>169</v>
      </c>
      <c r="B219" s="61" t="s">
        <v>34</v>
      </c>
      <c r="C219" s="197">
        <v>11941.090196078432</v>
      </c>
      <c r="D219" s="197">
        <v>12050.048039215688</v>
      </c>
      <c r="E219" s="198">
        <v>12179.912</v>
      </c>
      <c r="F219" s="198">
        <v>12291.049000000001</v>
      </c>
      <c r="G219" s="199">
        <v>-0.90421086109086879</v>
      </c>
      <c r="H219" s="200">
        <v>253.4</v>
      </c>
      <c r="I219" s="200">
        <v>-1.5157403808783543</v>
      </c>
      <c r="J219" s="200">
        <v>7.7481840193704601</v>
      </c>
      <c r="K219" s="200">
        <v>6.5249266862170083</v>
      </c>
      <c r="L219" s="201">
        <v>0.81735344133033117</v>
      </c>
    </row>
    <row r="220" spans="1:12" ht="15.75" thickBot="1" x14ac:dyDescent="0.3">
      <c r="A220" s="70" t="s">
        <v>169</v>
      </c>
      <c r="B220" s="71" t="s">
        <v>37</v>
      </c>
      <c r="C220" s="202">
        <v>12149.566666666668</v>
      </c>
      <c r="D220" s="202">
        <v>12073.927450980393</v>
      </c>
      <c r="E220" s="203">
        <v>12392.558000000001</v>
      </c>
      <c r="F220" s="203">
        <v>12315.406000000001</v>
      </c>
      <c r="G220" s="204">
        <v>0.6264673694070666</v>
      </c>
      <c r="H220" s="205">
        <v>281</v>
      </c>
      <c r="I220" s="205">
        <v>1.4074341392998835</v>
      </c>
      <c r="J220" s="205">
        <v>-5.1428571428571423</v>
      </c>
      <c r="K220" s="205">
        <v>2.4340175953079179</v>
      </c>
      <c r="L220" s="206">
        <v>1.5554355949156218E-2</v>
      </c>
    </row>
    <row r="221" spans="1:12" x14ac:dyDescent="0.2">
      <c r="G221" s="134"/>
      <c r="H221" s="134"/>
      <c r="I221" s="134"/>
      <c r="J221" s="134"/>
      <c r="K221" s="134"/>
      <c r="L221" s="134"/>
    </row>
    <row r="222" spans="1:12" x14ac:dyDescent="0.2">
      <c r="G222" s="134"/>
      <c r="H222" s="134"/>
      <c r="I222" s="134"/>
      <c r="J222" s="134"/>
      <c r="K222" s="134"/>
      <c r="L222" s="242"/>
    </row>
    <row r="223" spans="1:12" ht="13.5" thickBot="1" x14ac:dyDescent="0.25">
      <c r="G223" s="134"/>
      <c r="H223" s="134"/>
      <c r="I223" s="134"/>
      <c r="J223" s="134"/>
      <c r="K223" s="134"/>
      <c r="L223" s="241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768"/>
      <c r="H224" s="768"/>
      <c r="I224" s="768"/>
      <c r="J224" s="768"/>
      <c r="K224" s="768"/>
      <c r="L224" s="769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148" t="s">
        <v>11</v>
      </c>
      <c r="I225" s="1149"/>
      <c r="J225" s="164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770" t="s">
        <v>42</v>
      </c>
      <c r="D226" s="770"/>
      <c r="E226" s="771" t="s">
        <v>43</v>
      </c>
      <c r="F226" s="772"/>
      <c r="G226" s="165"/>
      <c r="H226" s="1146" t="s">
        <v>16</v>
      </c>
      <c r="I226" s="1147"/>
      <c r="J226" s="167" t="s">
        <v>17</v>
      </c>
      <c r="K226" s="168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9" t="s">
        <v>555</v>
      </c>
      <c r="D227" s="407" t="s">
        <v>556</v>
      </c>
      <c r="E227" s="170" t="s">
        <v>555</v>
      </c>
      <c r="F227" s="408" t="s">
        <v>556</v>
      </c>
      <c r="G227" s="171" t="s">
        <v>21</v>
      </c>
      <c r="H227" s="166" t="s">
        <v>555</v>
      </c>
      <c r="I227" s="172" t="s">
        <v>21</v>
      </c>
      <c r="J227" s="173" t="s">
        <v>21</v>
      </c>
      <c r="K227" s="174" t="s">
        <v>555</v>
      </c>
      <c r="L227" s="175" t="s">
        <v>22</v>
      </c>
    </row>
    <row r="228" spans="1:14" ht="15" thickBot="1" x14ac:dyDescent="0.25">
      <c r="A228" s="47" t="s">
        <v>23</v>
      </c>
      <c r="B228" s="48" t="s">
        <v>24</v>
      </c>
      <c r="C228" s="176">
        <v>11148.368724645781</v>
      </c>
      <c r="D228" s="176">
        <v>11097.879815457849</v>
      </c>
      <c r="E228" s="177">
        <v>11371.336099138696</v>
      </c>
      <c r="F228" s="178">
        <v>11319.837411767006</v>
      </c>
      <c r="G228" s="179">
        <v>0.45494193510373893</v>
      </c>
      <c r="H228" s="180">
        <v>292.44920566766848</v>
      </c>
      <c r="I228" s="180">
        <v>0.28367992993273972</v>
      </c>
      <c r="J228" s="181">
        <v>-2.1428571428571428</v>
      </c>
      <c r="K228" s="180">
        <v>100</v>
      </c>
      <c r="L228" s="182" t="s">
        <v>24</v>
      </c>
    </row>
    <row r="229" spans="1:14" ht="15" thickBot="1" x14ac:dyDescent="0.25">
      <c r="A229" s="49"/>
      <c r="B229" s="50"/>
      <c r="C229" s="183"/>
      <c r="D229" s="183"/>
      <c r="E229" s="183"/>
      <c r="F229" s="183"/>
      <c r="G229" s="184"/>
      <c r="H229" s="181"/>
      <c r="I229" s="181"/>
      <c r="J229" s="181"/>
      <c r="K229" s="181"/>
      <c r="L229" s="185"/>
    </row>
    <row r="230" spans="1:14" ht="15" x14ac:dyDescent="0.25">
      <c r="A230" s="51" t="s">
        <v>160</v>
      </c>
      <c r="B230" s="52" t="s">
        <v>24</v>
      </c>
      <c r="C230" s="186">
        <v>12937.833333333334</v>
      </c>
      <c r="D230" s="186">
        <v>11865.620763537203</v>
      </c>
      <c r="E230" s="187">
        <v>13196.59</v>
      </c>
      <c r="F230" s="187">
        <v>12102.933178807947</v>
      </c>
      <c r="G230" s="188">
        <v>9.0362956238329861</v>
      </c>
      <c r="H230" s="189">
        <v>280</v>
      </c>
      <c r="I230" s="189">
        <v>-7.2847682119205297</v>
      </c>
      <c r="J230" s="189">
        <v>-80</v>
      </c>
      <c r="K230" s="189">
        <v>4.2936882782310004E-2</v>
      </c>
      <c r="L230" s="190">
        <v>-0.16714715083113538</v>
      </c>
    </row>
    <row r="231" spans="1:14" ht="15" x14ac:dyDescent="0.25">
      <c r="A231" s="60" t="s">
        <v>161</v>
      </c>
      <c r="B231" s="191" t="s">
        <v>24</v>
      </c>
      <c r="C231" s="192">
        <v>12755.726294351336</v>
      </c>
      <c r="D231" s="192">
        <v>12624.662802835475</v>
      </c>
      <c r="E231" s="193">
        <v>13010.840820238363</v>
      </c>
      <c r="F231" s="193">
        <v>12877.156058892186</v>
      </c>
      <c r="G231" s="194">
        <v>1.0381543932121811</v>
      </c>
      <c r="H231" s="195">
        <v>335.39366515837105</v>
      </c>
      <c r="I231" s="195">
        <v>-0.99506115537987361</v>
      </c>
      <c r="J231" s="195">
        <v>9.2257001647446462</v>
      </c>
      <c r="K231" s="195">
        <v>28.467153284671532</v>
      </c>
      <c r="L231" s="196">
        <v>2.9629516039992652</v>
      </c>
    </row>
    <row r="232" spans="1:14" ht="15" x14ac:dyDescent="0.25">
      <c r="A232" s="53" t="s">
        <v>162</v>
      </c>
      <c r="B232" s="54" t="s">
        <v>24</v>
      </c>
      <c r="C232" s="197">
        <v>12764.964721162112</v>
      </c>
      <c r="D232" s="197">
        <v>12891.497700185244</v>
      </c>
      <c r="E232" s="198">
        <v>13020.264015585355</v>
      </c>
      <c r="F232" s="198">
        <v>13149.32765418895</v>
      </c>
      <c r="G232" s="199">
        <v>-0.98152272114444861</v>
      </c>
      <c r="H232" s="200">
        <v>394.15714285714284</v>
      </c>
      <c r="I232" s="200">
        <v>-0.47571659852023673</v>
      </c>
      <c r="J232" s="200">
        <v>-17.647058823529413</v>
      </c>
      <c r="K232" s="200">
        <v>3.0055817947617003</v>
      </c>
      <c r="L232" s="201">
        <v>-0.56584677666687089</v>
      </c>
    </row>
    <row r="233" spans="1:14" ht="15" x14ac:dyDescent="0.25">
      <c r="A233" s="53" t="s">
        <v>163</v>
      </c>
      <c r="B233" s="54" t="s">
        <v>24</v>
      </c>
      <c r="C233" s="197" t="s">
        <v>149</v>
      </c>
      <c r="D233" s="197" t="s">
        <v>149</v>
      </c>
      <c r="E233" s="198" t="s">
        <v>149</v>
      </c>
      <c r="F233" s="198" t="s">
        <v>149</v>
      </c>
      <c r="G233" s="199" t="s">
        <v>149</v>
      </c>
      <c r="H233" s="200" t="s">
        <v>149</v>
      </c>
      <c r="I233" s="200" t="s">
        <v>149</v>
      </c>
      <c r="J233" s="200" t="s">
        <v>149</v>
      </c>
      <c r="K233" s="200">
        <v>0</v>
      </c>
      <c r="L233" s="201">
        <v>0</v>
      </c>
    </row>
    <row r="234" spans="1:14" ht="15" x14ac:dyDescent="0.25">
      <c r="A234" s="53" t="s">
        <v>145</v>
      </c>
      <c r="B234" s="54" t="s">
        <v>24</v>
      </c>
      <c r="C234" s="197">
        <v>9544.9113484447862</v>
      </c>
      <c r="D234" s="197">
        <v>9548.5365342408677</v>
      </c>
      <c r="E234" s="198">
        <v>9735.809575413683</v>
      </c>
      <c r="F234" s="198">
        <v>9739.5072649256854</v>
      </c>
      <c r="G234" s="199">
        <v>-3.7965878677647995E-2</v>
      </c>
      <c r="H234" s="200">
        <v>268.19800796812751</v>
      </c>
      <c r="I234" s="200">
        <v>6.5459615622118161E-2</v>
      </c>
      <c r="J234" s="200">
        <v>-6.5524944154877138</v>
      </c>
      <c r="K234" s="200">
        <v>53.885787891799055</v>
      </c>
      <c r="L234" s="201">
        <v>-2.5427835367723759</v>
      </c>
    </row>
    <row r="235" spans="1:14" ht="15.75" thickBot="1" x14ac:dyDescent="0.3">
      <c r="A235" s="55" t="s">
        <v>164</v>
      </c>
      <c r="B235" s="56" t="s">
        <v>24</v>
      </c>
      <c r="C235" s="202">
        <v>11372.441697287675</v>
      </c>
      <c r="D235" s="202">
        <v>11213.323158901285</v>
      </c>
      <c r="E235" s="203">
        <v>11599.890531233428</v>
      </c>
      <c r="F235" s="203">
        <v>11437.589622079311</v>
      </c>
      <c r="G235" s="204">
        <v>1.4190132232127717</v>
      </c>
      <c r="H235" s="205">
        <v>277.31970588235293</v>
      </c>
      <c r="I235" s="205">
        <v>1.0572086647381804</v>
      </c>
      <c r="J235" s="205">
        <v>0</v>
      </c>
      <c r="K235" s="205">
        <v>14.5985401459854</v>
      </c>
      <c r="L235" s="206">
        <v>0.31282586027111492</v>
      </c>
    </row>
    <row r="236" spans="1:14" ht="15" thickBot="1" x14ac:dyDescent="0.25">
      <c r="A236" s="49"/>
      <c r="B236" s="57"/>
      <c r="C236" s="183"/>
      <c r="D236" s="183"/>
      <c r="E236" s="183"/>
      <c r="F236" s="183"/>
      <c r="G236" s="184"/>
      <c r="H236" s="181"/>
      <c r="I236" s="181"/>
      <c r="J236" s="181"/>
      <c r="K236" s="181"/>
      <c r="L236" s="185"/>
    </row>
    <row r="237" spans="1:14" ht="14.25" x14ac:dyDescent="0.2">
      <c r="A237" s="58" t="s">
        <v>165</v>
      </c>
      <c r="B237" s="59" t="s">
        <v>26</v>
      </c>
      <c r="C237" s="207" t="s">
        <v>149</v>
      </c>
      <c r="D237" s="207" t="s">
        <v>149</v>
      </c>
      <c r="E237" s="208" t="s">
        <v>149</v>
      </c>
      <c r="F237" s="208" t="s">
        <v>149</v>
      </c>
      <c r="G237" s="209" t="s">
        <v>149</v>
      </c>
      <c r="H237" s="210" t="s">
        <v>149</v>
      </c>
      <c r="I237" s="210" t="s">
        <v>149</v>
      </c>
      <c r="J237" s="211" t="s">
        <v>149</v>
      </c>
      <c r="K237" s="211">
        <v>0</v>
      </c>
      <c r="L237" s="212">
        <v>0</v>
      </c>
    </row>
    <row r="238" spans="1:14" ht="15" x14ac:dyDescent="0.25">
      <c r="A238" s="60" t="s">
        <v>165</v>
      </c>
      <c r="B238" s="61" t="s">
        <v>27</v>
      </c>
      <c r="C238" s="197">
        <v>0</v>
      </c>
      <c r="D238" s="197">
        <v>0</v>
      </c>
      <c r="E238" s="198">
        <v>0</v>
      </c>
      <c r="F238" s="198">
        <v>0</v>
      </c>
      <c r="G238" s="199" t="s">
        <v>149</v>
      </c>
      <c r="H238" s="200">
        <v>0</v>
      </c>
      <c r="I238" s="200" t="s">
        <v>149</v>
      </c>
      <c r="J238" s="213" t="s">
        <v>149</v>
      </c>
      <c r="K238" s="213">
        <v>0</v>
      </c>
      <c r="L238" s="214">
        <v>0</v>
      </c>
    </row>
    <row r="239" spans="1:14" ht="15" x14ac:dyDescent="0.25">
      <c r="A239" s="60" t="s">
        <v>165</v>
      </c>
      <c r="B239" s="61" t="s">
        <v>28</v>
      </c>
      <c r="C239" s="197">
        <v>0</v>
      </c>
      <c r="D239" s="197">
        <v>0</v>
      </c>
      <c r="E239" s="198">
        <v>0</v>
      </c>
      <c r="F239" s="198">
        <v>0</v>
      </c>
      <c r="G239" s="199" t="s">
        <v>149</v>
      </c>
      <c r="H239" s="200">
        <v>0</v>
      </c>
      <c r="I239" s="200" t="s">
        <v>149</v>
      </c>
      <c r="J239" s="213" t="s">
        <v>149</v>
      </c>
      <c r="K239" s="213">
        <v>0</v>
      </c>
      <c r="L239" s="214">
        <v>0</v>
      </c>
    </row>
    <row r="240" spans="1:14" ht="14.25" x14ac:dyDescent="0.2">
      <c r="A240" s="58" t="s">
        <v>165</v>
      </c>
      <c r="B240" s="62" t="s">
        <v>29</v>
      </c>
      <c r="C240" s="215" t="s">
        <v>149</v>
      </c>
      <c r="D240" s="215" t="s">
        <v>558</v>
      </c>
      <c r="E240" s="216" t="s">
        <v>149</v>
      </c>
      <c r="F240" s="216" t="s">
        <v>558</v>
      </c>
      <c r="G240" s="217" t="s">
        <v>149</v>
      </c>
      <c r="H240" s="218" t="s">
        <v>149</v>
      </c>
      <c r="I240" s="218" t="s">
        <v>149</v>
      </c>
      <c r="J240" s="219" t="s">
        <v>149</v>
      </c>
      <c r="K240" s="219">
        <v>0</v>
      </c>
      <c r="L240" s="220">
        <v>-4.2016806722689079E-2</v>
      </c>
      <c r="M240" s="134"/>
      <c r="N240" s="134"/>
    </row>
    <row r="241" spans="1:12" ht="15" x14ac:dyDescent="0.25">
      <c r="A241" s="60" t="s">
        <v>165</v>
      </c>
      <c r="B241" s="61" t="s">
        <v>30</v>
      </c>
      <c r="C241" s="197">
        <v>0</v>
      </c>
      <c r="D241" s="197" t="s">
        <v>558</v>
      </c>
      <c r="E241" s="198">
        <v>0</v>
      </c>
      <c r="F241" s="198" t="s">
        <v>558</v>
      </c>
      <c r="G241" s="199" t="s">
        <v>149</v>
      </c>
      <c r="H241" s="200">
        <v>0</v>
      </c>
      <c r="I241" s="200" t="s">
        <v>149</v>
      </c>
      <c r="J241" s="213" t="s">
        <v>149</v>
      </c>
      <c r="K241" s="213">
        <v>0</v>
      </c>
      <c r="L241" s="214">
        <v>-4.2016806722689079E-2</v>
      </c>
    </row>
    <row r="242" spans="1:12" ht="15" x14ac:dyDescent="0.25">
      <c r="A242" s="60" t="s">
        <v>165</v>
      </c>
      <c r="B242" s="61" t="s">
        <v>31</v>
      </c>
      <c r="C242" s="197">
        <v>0</v>
      </c>
      <c r="D242" s="197">
        <v>0</v>
      </c>
      <c r="E242" s="198">
        <v>0</v>
      </c>
      <c r="F242" s="198">
        <v>0</v>
      </c>
      <c r="G242" s="199" t="s">
        <v>149</v>
      </c>
      <c r="H242" s="200">
        <v>0</v>
      </c>
      <c r="I242" s="200" t="s">
        <v>149</v>
      </c>
      <c r="J242" s="213" t="s">
        <v>149</v>
      </c>
      <c r="K242" s="213">
        <v>0</v>
      </c>
      <c r="L242" s="214">
        <v>0</v>
      </c>
    </row>
    <row r="243" spans="1:12" ht="14.25" x14ac:dyDescent="0.2">
      <c r="A243" s="58" t="s">
        <v>165</v>
      </c>
      <c r="B243" s="62" t="s">
        <v>32</v>
      </c>
      <c r="C243" s="215">
        <v>12937.833333333334</v>
      </c>
      <c r="D243" s="215">
        <v>11455.268392827218</v>
      </c>
      <c r="E243" s="216">
        <v>13196.59</v>
      </c>
      <c r="F243" s="216">
        <v>11684.373760683762</v>
      </c>
      <c r="G243" s="217">
        <v>12.942210428124341</v>
      </c>
      <c r="H243" s="218">
        <v>280</v>
      </c>
      <c r="I243" s="218">
        <v>-4.2735042735042734</v>
      </c>
      <c r="J243" s="219">
        <v>-75</v>
      </c>
      <c r="K243" s="219">
        <v>4.2936882782310004E-2</v>
      </c>
      <c r="L243" s="220">
        <v>-0.12513034410844631</v>
      </c>
    </row>
    <row r="244" spans="1:12" ht="15" x14ac:dyDescent="0.25">
      <c r="A244" s="60" t="s">
        <v>165</v>
      </c>
      <c r="B244" s="61" t="s">
        <v>33</v>
      </c>
      <c r="C244" s="197" t="s">
        <v>558</v>
      </c>
      <c r="D244" s="197" t="s">
        <v>558</v>
      </c>
      <c r="E244" s="198" t="s">
        <v>558</v>
      </c>
      <c r="F244" s="198" t="s">
        <v>558</v>
      </c>
      <c r="G244" s="199" t="s">
        <v>558</v>
      </c>
      <c r="H244" s="200" t="s">
        <v>558</v>
      </c>
      <c r="I244" s="200" t="s">
        <v>558</v>
      </c>
      <c r="J244" s="213" t="s">
        <v>558</v>
      </c>
      <c r="K244" s="213">
        <v>4.2936882782310004E-2</v>
      </c>
      <c r="L244" s="214">
        <v>-4.1096730663068154E-2</v>
      </c>
    </row>
    <row r="245" spans="1:12" ht="15.75" thickBot="1" x14ac:dyDescent="0.3">
      <c r="A245" s="63" t="s">
        <v>165</v>
      </c>
      <c r="B245" s="64" t="s">
        <v>34</v>
      </c>
      <c r="C245" s="221">
        <v>0</v>
      </c>
      <c r="D245" s="221">
        <v>11244.64705882353</v>
      </c>
      <c r="E245" s="222">
        <v>0</v>
      </c>
      <c r="F245" s="222">
        <v>11469.54</v>
      </c>
      <c r="G245" s="223" t="s">
        <v>149</v>
      </c>
      <c r="H245" s="213">
        <v>0</v>
      </c>
      <c r="I245" s="213" t="s">
        <v>149</v>
      </c>
      <c r="J245" s="213" t="s">
        <v>149</v>
      </c>
      <c r="K245" s="213">
        <v>0</v>
      </c>
      <c r="L245" s="214">
        <v>-8.4033613445378158E-2</v>
      </c>
    </row>
    <row r="246" spans="1:12" ht="15" thickBot="1" x14ac:dyDescent="0.25">
      <c r="A246" s="49"/>
      <c r="B246" s="57"/>
      <c r="C246" s="183"/>
      <c r="D246" s="183"/>
      <c r="E246" s="183"/>
      <c r="F246" s="183"/>
      <c r="G246" s="184"/>
      <c r="H246" s="181"/>
      <c r="I246" s="181"/>
      <c r="J246" s="181"/>
      <c r="K246" s="181"/>
      <c r="L246" s="185"/>
    </row>
    <row r="247" spans="1:12" ht="14.25" x14ac:dyDescent="0.2">
      <c r="A247" s="58" t="s">
        <v>166</v>
      </c>
      <c r="B247" s="59" t="s">
        <v>26</v>
      </c>
      <c r="C247" s="207">
        <v>14299.23161275522</v>
      </c>
      <c r="D247" s="207">
        <v>12872.152908142798</v>
      </c>
      <c r="E247" s="208">
        <v>14585.216245010324</v>
      </c>
      <c r="F247" s="208">
        <v>13129.595966305655</v>
      </c>
      <c r="G247" s="209">
        <v>11.086558051292764</v>
      </c>
      <c r="H247" s="210">
        <v>392.67567567567562</v>
      </c>
      <c r="I247" s="210">
        <v>-5.5011790401107845</v>
      </c>
      <c r="J247" s="211">
        <v>85</v>
      </c>
      <c r="K247" s="211">
        <v>1.5886646629454702</v>
      </c>
      <c r="L247" s="212">
        <v>0.74832852849168863</v>
      </c>
    </row>
    <row r="248" spans="1:12" ht="15" x14ac:dyDescent="0.25">
      <c r="A248" s="60" t="s">
        <v>166</v>
      </c>
      <c r="B248" s="61" t="s">
        <v>27</v>
      </c>
      <c r="C248" s="197">
        <v>14548.967647058824</v>
      </c>
      <c r="D248" s="197">
        <v>12819.007843137255</v>
      </c>
      <c r="E248" s="198">
        <v>14839.947</v>
      </c>
      <c r="F248" s="198">
        <v>13075.388000000001</v>
      </c>
      <c r="G248" s="199">
        <v>13.495270656595423</v>
      </c>
      <c r="H248" s="200">
        <v>383.4</v>
      </c>
      <c r="I248" s="200">
        <v>-7.0320077594568389</v>
      </c>
      <c r="J248" s="213">
        <v>70.588235294117652</v>
      </c>
      <c r="K248" s="213">
        <v>1.2451696006869901</v>
      </c>
      <c r="L248" s="214">
        <v>0.53088388640127582</v>
      </c>
    </row>
    <row r="249" spans="1:12" ht="15" x14ac:dyDescent="0.25">
      <c r="A249" s="60" t="s">
        <v>166</v>
      </c>
      <c r="B249" s="61" t="s">
        <v>28</v>
      </c>
      <c r="C249" s="197">
        <v>13484.843137254902</v>
      </c>
      <c r="D249" s="197">
        <v>13158.727450980392</v>
      </c>
      <c r="E249" s="198">
        <v>13754.54</v>
      </c>
      <c r="F249" s="198">
        <v>13421.902</v>
      </c>
      <c r="G249" s="199">
        <v>2.4783223718963292</v>
      </c>
      <c r="H249" s="200">
        <v>426.3</v>
      </c>
      <c r="I249" s="200">
        <v>-1.615508885298869</v>
      </c>
      <c r="J249" s="213">
        <v>166.66666666666669</v>
      </c>
      <c r="K249" s="213">
        <v>0.34349506225848003</v>
      </c>
      <c r="L249" s="214">
        <v>0.21744464209041281</v>
      </c>
    </row>
    <row r="250" spans="1:12" ht="14.25" x14ac:dyDescent="0.2">
      <c r="A250" s="58" t="s">
        <v>166</v>
      </c>
      <c r="B250" s="62" t="s">
        <v>29</v>
      </c>
      <c r="C250" s="215">
        <v>12998.344633663468</v>
      </c>
      <c r="D250" s="215">
        <v>12805.172292416059</v>
      </c>
      <c r="E250" s="216">
        <v>13258.311526336738</v>
      </c>
      <c r="F250" s="216">
        <v>13061.275738264379</v>
      </c>
      <c r="G250" s="217">
        <v>1.5085493333175839</v>
      </c>
      <c r="H250" s="218">
        <v>362.3639423076923</v>
      </c>
      <c r="I250" s="218">
        <v>0.95812281331539639</v>
      </c>
      <c r="J250" s="219">
        <v>4</v>
      </c>
      <c r="K250" s="219">
        <v>8.9308716187204809</v>
      </c>
      <c r="L250" s="220">
        <v>0.52751027418266538</v>
      </c>
    </row>
    <row r="251" spans="1:12" ht="15" x14ac:dyDescent="0.25">
      <c r="A251" s="60" t="s">
        <v>166</v>
      </c>
      <c r="B251" s="61" t="s">
        <v>30</v>
      </c>
      <c r="C251" s="197">
        <v>12958.421568627451</v>
      </c>
      <c r="D251" s="197">
        <v>12680.230392156862</v>
      </c>
      <c r="E251" s="198">
        <v>13217.59</v>
      </c>
      <c r="F251" s="198">
        <v>12933.834999999999</v>
      </c>
      <c r="G251" s="199">
        <v>2.1938968604439522</v>
      </c>
      <c r="H251" s="200">
        <v>356</v>
      </c>
      <c r="I251" s="200">
        <v>0.70721357850070721</v>
      </c>
      <c r="J251" s="213">
        <v>-2</v>
      </c>
      <c r="K251" s="213">
        <v>6.3117217689995702</v>
      </c>
      <c r="L251" s="214">
        <v>9.2007605962090011E-3</v>
      </c>
    </row>
    <row r="252" spans="1:12" ht="15" x14ac:dyDescent="0.25">
      <c r="A252" s="60" t="s">
        <v>166</v>
      </c>
      <c r="B252" s="61" t="s">
        <v>31</v>
      </c>
      <c r="C252" s="197">
        <v>13089.020588235293</v>
      </c>
      <c r="D252" s="197">
        <v>13158.35294117647</v>
      </c>
      <c r="E252" s="198">
        <v>13350.800999999999</v>
      </c>
      <c r="F252" s="198">
        <v>13421.52</v>
      </c>
      <c r="G252" s="199">
        <v>-0.52690753357295572</v>
      </c>
      <c r="H252" s="200">
        <v>377.7</v>
      </c>
      <c r="I252" s="200">
        <v>0.66631130063965893</v>
      </c>
      <c r="J252" s="213">
        <v>22</v>
      </c>
      <c r="K252" s="213">
        <v>2.6191498497209103</v>
      </c>
      <c r="L252" s="214">
        <v>0.51830951358645638</v>
      </c>
    </row>
    <row r="253" spans="1:12" ht="14.25" x14ac:dyDescent="0.2">
      <c r="A253" s="58" t="s">
        <v>166</v>
      </c>
      <c r="B253" s="62" t="s">
        <v>32</v>
      </c>
      <c r="C253" s="215">
        <v>12448.340288233074</v>
      </c>
      <c r="D253" s="215">
        <v>12505.046623180462</v>
      </c>
      <c r="E253" s="216">
        <v>12697.307093997735</v>
      </c>
      <c r="F253" s="216">
        <v>12755.147555644071</v>
      </c>
      <c r="G253" s="217">
        <v>-0.45346760117049206</v>
      </c>
      <c r="H253" s="218">
        <v>316.90263157894736</v>
      </c>
      <c r="I253" s="218">
        <v>-2.3046125834411701</v>
      </c>
      <c r="J253" s="219">
        <v>8.0103359173126609</v>
      </c>
      <c r="K253" s="219">
        <v>17.947617003005583</v>
      </c>
      <c r="L253" s="220">
        <v>1.6871128013249113</v>
      </c>
    </row>
    <row r="254" spans="1:12" ht="15" x14ac:dyDescent="0.25">
      <c r="A254" s="60" t="s">
        <v>166</v>
      </c>
      <c r="B254" s="61" t="s">
        <v>33</v>
      </c>
      <c r="C254" s="197">
        <v>12354.389215686275</v>
      </c>
      <c r="D254" s="197">
        <v>12470.740196078432</v>
      </c>
      <c r="E254" s="198">
        <v>12601.477000000001</v>
      </c>
      <c r="F254" s="198">
        <v>12720.155000000001</v>
      </c>
      <c r="G254" s="199">
        <v>-0.93299177565053171</v>
      </c>
      <c r="H254" s="200">
        <v>305.39999999999998</v>
      </c>
      <c r="I254" s="200">
        <v>-2.6147959183673612</v>
      </c>
      <c r="J254" s="213">
        <v>8.695652173913043</v>
      </c>
      <c r="K254" s="213">
        <v>13.954486904250752</v>
      </c>
      <c r="L254" s="214">
        <v>1.3914616941667184</v>
      </c>
    </row>
    <row r="255" spans="1:12" ht="15.75" thickBot="1" x14ac:dyDescent="0.3">
      <c r="A255" s="63" t="s">
        <v>166</v>
      </c>
      <c r="B255" s="64" t="s">
        <v>34</v>
      </c>
      <c r="C255" s="221">
        <v>12729.090196078432</v>
      </c>
      <c r="D255" s="221">
        <v>12606.292156862744</v>
      </c>
      <c r="E255" s="222">
        <v>12983.672</v>
      </c>
      <c r="F255" s="222">
        <v>12858.418</v>
      </c>
      <c r="G255" s="223">
        <v>0.97410116858855278</v>
      </c>
      <c r="H255" s="213">
        <v>357.1</v>
      </c>
      <c r="I255" s="213">
        <v>-1.0803324099722929</v>
      </c>
      <c r="J255" s="213">
        <v>5.6818181818181817</v>
      </c>
      <c r="K255" s="213">
        <v>3.9931300987548304</v>
      </c>
      <c r="L255" s="214">
        <v>0.29565110715819154</v>
      </c>
    </row>
    <row r="256" spans="1:12" ht="15.75" thickBot="1" x14ac:dyDescent="0.3">
      <c r="A256" s="65"/>
      <c r="B256" s="66"/>
      <c r="C256" s="224"/>
      <c r="D256" s="224"/>
      <c r="E256" s="224"/>
      <c r="F256" s="224"/>
      <c r="G256" s="225"/>
      <c r="H256" s="226"/>
      <c r="I256" s="226"/>
      <c r="J256" s="226"/>
      <c r="K256" s="226"/>
      <c r="L256" s="227"/>
    </row>
    <row r="257" spans="1:12" ht="15" x14ac:dyDescent="0.25">
      <c r="A257" s="60" t="s">
        <v>167</v>
      </c>
      <c r="B257" s="67" t="s">
        <v>31</v>
      </c>
      <c r="C257" s="228">
        <v>12919.291176470588</v>
      </c>
      <c r="D257" s="228">
        <v>13068.480392156864</v>
      </c>
      <c r="E257" s="229">
        <v>13177.677</v>
      </c>
      <c r="F257" s="229">
        <v>13329.85</v>
      </c>
      <c r="G257" s="230">
        <v>-1.1415957418875733</v>
      </c>
      <c r="H257" s="231">
        <v>403.3</v>
      </c>
      <c r="I257" s="231">
        <v>0.64886448714749756</v>
      </c>
      <c r="J257" s="231">
        <v>0</v>
      </c>
      <c r="K257" s="231">
        <v>1.2881064834693001</v>
      </c>
      <c r="L257" s="232">
        <v>2.7602281788627892E-2</v>
      </c>
    </row>
    <row r="258" spans="1:12" ht="15.75" thickBot="1" x14ac:dyDescent="0.3">
      <c r="A258" s="63" t="s">
        <v>167</v>
      </c>
      <c r="B258" s="64" t="s">
        <v>34</v>
      </c>
      <c r="C258" s="221">
        <v>12644.412745098038</v>
      </c>
      <c r="D258" s="221">
        <v>12793.192156862746</v>
      </c>
      <c r="E258" s="222">
        <v>12897.300999999999</v>
      </c>
      <c r="F258" s="222">
        <v>13049.056</v>
      </c>
      <c r="G258" s="223">
        <v>-1.1629576882802941</v>
      </c>
      <c r="H258" s="213">
        <v>387.3</v>
      </c>
      <c r="I258" s="213">
        <v>-1.5756035578144825</v>
      </c>
      <c r="J258" s="213">
        <v>-27.27272727272727</v>
      </c>
      <c r="K258" s="213">
        <v>1.7174753112924002</v>
      </c>
      <c r="L258" s="214">
        <v>-0.59344905845549922</v>
      </c>
    </row>
    <row r="259" spans="1:12" ht="15.75" thickBot="1" x14ac:dyDescent="0.3">
      <c r="A259" s="65"/>
      <c r="B259" s="66"/>
      <c r="C259" s="224"/>
      <c r="D259" s="224"/>
      <c r="E259" s="224"/>
      <c r="F259" s="224"/>
      <c r="G259" s="225"/>
      <c r="H259" s="226"/>
      <c r="I259" s="226"/>
      <c r="J259" s="226"/>
      <c r="K259" s="226"/>
      <c r="L259" s="227"/>
    </row>
    <row r="260" spans="1:12" ht="14.25" x14ac:dyDescent="0.2">
      <c r="A260" s="58" t="s">
        <v>168</v>
      </c>
      <c r="B260" s="59" t="s">
        <v>26</v>
      </c>
      <c r="C260" s="207" t="s">
        <v>149</v>
      </c>
      <c r="D260" s="207" t="s">
        <v>149</v>
      </c>
      <c r="E260" s="208" t="s">
        <v>149</v>
      </c>
      <c r="F260" s="208" t="s">
        <v>149</v>
      </c>
      <c r="G260" s="209" t="s">
        <v>149</v>
      </c>
      <c r="H260" s="210" t="s">
        <v>149</v>
      </c>
      <c r="I260" s="210" t="s">
        <v>149</v>
      </c>
      <c r="J260" s="211" t="s">
        <v>149</v>
      </c>
      <c r="K260" s="211">
        <v>0</v>
      </c>
      <c r="L260" s="212">
        <v>0</v>
      </c>
    </row>
    <row r="261" spans="1:12" ht="15" x14ac:dyDescent="0.25">
      <c r="A261" s="53" t="s">
        <v>168</v>
      </c>
      <c r="B261" s="61" t="s">
        <v>27</v>
      </c>
      <c r="C261" s="197">
        <v>0</v>
      </c>
      <c r="D261" s="197">
        <v>0</v>
      </c>
      <c r="E261" s="198">
        <v>0</v>
      </c>
      <c r="F261" s="198">
        <v>0</v>
      </c>
      <c r="G261" s="199" t="s">
        <v>149</v>
      </c>
      <c r="H261" s="200">
        <v>0</v>
      </c>
      <c r="I261" s="200" t="s">
        <v>149</v>
      </c>
      <c r="J261" s="213" t="s">
        <v>149</v>
      </c>
      <c r="K261" s="213">
        <v>0</v>
      </c>
      <c r="L261" s="214">
        <v>0</v>
      </c>
    </row>
    <row r="262" spans="1:12" ht="15" x14ac:dyDescent="0.25">
      <c r="A262" s="53" t="s">
        <v>168</v>
      </c>
      <c r="B262" s="61" t="s">
        <v>28</v>
      </c>
      <c r="C262" s="197">
        <v>0</v>
      </c>
      <c r="D262" s="197">
        <v>0</v>
      </c>
      <c r="E262" s="198">
        <v>0</v>
      </c>
      <c r="F262" s="198">
        <v>0</v>
      </c>
      <c r="G262" s="199" t="s">
        <v>149</v>
      </c>
      <c r="H262" s="200">
        <v>0</v>
      </c>
      <c r="I262" s="200" t="s">
        <v>149</v>
      </c>
      <c r="J262" s="213" t="s">
        <v>149</v>
      </c>
      <c r="K262" s="213">
        <v>0</v>
      </c>
      <c r="L262" s="214">
        <v>0</v>
      </c>
    </row>
    <row r="263" spans="1:12" ht="15" x14ac:dyDescent="0.25">
      <c r="A263" s="53" t="s">
        <v>168</v>
      </c>
      <c r="B263" s="61" t="s">
        <v>35</v>
      </c>
      <c r="C263" s="197">
        <v>0</v>
      </c>
      <c r="D263" s="197">
        <v>0</v>
      </c>
      <c r="E263" s="198">
        <v>0</v>
      </c>
      <c r="F263" s="198">
        <v>0</v>
      </c>
      <c r="G263" s="199" t="s">
        <v>149</v>
      </c>
      <c r="H263" s="200">
        <v>0</v>
      </c>
      <c r="I263" s="200" t="s">
        <v>149</v>
      </c>
      <c r="J263" s="213" t="s">
        <v>149</v>
      </c>
      <c r="K263" s="213">
        <v>0</v>
      </c>
      <c r="L263" s="214">
        <v>0</v>
      </c>
    </row>
    <row r="264" spans="1:12" ht="14.25" x14ac:dyDescent="0.2">
      <c r="A264" s="68" t="s">
        <v>168</v>
      </c>
      <c r="B264" s="62" t="s">
        <v>29</v>
      </c>
      <c r="C264" s="215" t="s">
        <v>149</v>
      </c>
      <c r="D264" s="215" t="s">
        <v>149</v>
      </c>
      <c r="E264" s="216" t="s">
        <v>149</v>
      </c>
      <c r="F264" s="216" t="s">
        <v>149</v>
      </c>
      <c r="G264" s="217" t="s">
        <v>149</v>
      </c>
      <c r="H264" s="218" t="s">
        <v>149</v>
      </c>
      <c r="I264" s="218" t="s">
        <v>149</v>
      </c>
      <c r="J264" s="219" t="s">
        <v>149</v>
      </c>
      <c r="K264" s="219">
        <v>0</v>
      </c>
      <c r="L264" s="220">
        <v>0</v>
      </c>
    </row>
    <row r="265" spans="1:12" ht="15" x14ac:dyDescent="0.25">
      <c r="A265" s="53" t="s">
        <v>168</v>
      </c>
      <c r="B265" s="61" t="s">
        <v>31</v>
      </c>
      <c r="C265" s="197">
        <v>0</v>
      </c>
      <c r="D265" s="197">
        <v>0</v>
      </c>
      <c r="E265" s="198">
        <v>0</v>
      </c>
      <c r="F265" s="198">
        <v>0</v>
      </c>
      <c r="G265" s="199" t="s">
        <v>149</v>
      </c>
      <c r="H265" s="200">
        <v>0</v>
      </c>
      <c r="I265" s="200" t="s">
        <v>149</v>
      </c>
      <c r="J265" s="213" t="s">
        <v>149</v>
      </c>
      <c r="K265" s="213">
        <v>0</v>
      </c>
      <c r="L265" s="214">
        <v>0</v>
      </c>
    </row>
    <row r="266" spans="1:12" ht="15" x14ac:dyDescent="0.25">
      <c r="A266" s="53" t="s">
        <v>168</v>
      </c>
      <c r="B266" s="61" t="s">
        <v>36</v>
      </c>
      <c r="C266" s="197">
        <v>0</v>
      </c>
      <c r="D266" s="197">
        <v>0</v>
      </c>
      <c r="E266" s="198">
        <v>0</v>
      </c>
      <c r="F266" s="198">
        <v>0</v>
      </c>
      <c r="G266" s="199" t="s">
        <v>149</v>
      </c>
      <c r="H266" s="200">
        <v>0</v>
      </c>
      <c r="I266" s="200" t="s">
        <v>149</v>
      </c>
      <c r="J266" s="213" t="s">
        <v>149</v>
      </c>
      <c r="K266" s="213">
        <v>0</v>
      </c>
      <c r="L266" s="214">
        <v>0</v>
      </c>
    </row>
    <row r="267" spans="1:12" ht="14.25" x14ac:dyDescent="0.2">
      <c r="A267" s="68" t="s">
        <v>168</v>
      </c>
      <c r="B267" s="62" t="s">
        <v>32</v>
      </c>
      <c r="C267" s="215" t="s">
        <v>149</v>
      </c>
      <c r="D267" s="215" t="s">
        <v>149</v>
      </c>
      <c r="E267" s="216" t="s">
        <v>149</v>
      </c>
      <c r="F267" s="216" t="s">
        <v>149</v>
      </c>
      <c r="G267" s="217" t="s">
        <v>149</v>
      </c>
      <c r="H267" s="218" t="s">
        <v>149</v>
      </c>
      <c r="I267" s="218" t="s">
        <v>149</v>
      </c>
      <c r="J267" s="219" t="s">
        <v>149</v>
      </c>
      <c r="K267" s="219">
        <v>0</v>
      </c>
      <c r="L267" s="220">
        <v>0</v>
      </c>
    </row>
    <row r="268" spans="1:12" ht="15" x14ac:dyDescent="0.25">
      <c r="A268" s="53" t="s">
        <v>168</v>
      </c>
      <c r="B268" s="61" t="s">
        <v>33</v>
      </c>
      <c r="C268" s="197">
        <v>0</v>
      </c>
      <c r="D268" s="197">
        <v>0</v>
      </c>
      <c r="E268" s="198">
        <v>0</v>
      </c>
      <c r="F268" s="198">
        <v>0</v>
      </c>
      <c r="G268" s="199" t="s">
        <v>149</v>
      </c>
      <c r="H268" s="200">
        <v>0</v>
      </c>
      <c r="I268" s="200" t="s">
        <v>149</v>
      </c>
      <c r="J268" s="213" t="s">
        <v>149</v>
      </c>
      <c r="K268" s="213">
        <v>0</v>
      </c>
      <c r="L268" s="214">
        <v>0</v>
      </c>
    </row>
    <row r="269" spans="1:12" ht="15.75" thickBot="1" x14ac:dyDescent="0.3">
      <c r="A269" s="69" t="s">
        <v>168</v>
      </c>
      <c r="B269" s="61" t="s">
        <v>34</v>
      </c>
      <c r="C269" s="221">
        <v>0</v>
      </c>
      <c r="D269" s="221">
        <v>0</v>
      </c>
      <c r="E269" s="222">
        <v>0</v>
      </c>
      <c r="F269" s="222">
        <v>0</v>
      </c>
      <c r="G269" s="223" t="s">
        <v>149</v>
      </c>
      <c r="H269" s="213">
        <v>0</v>
      </c>
      <c r="I269" s="213" t="s">
        <v>149</v>
      </c>
      <c r="J269" s="213" t="s">
        <v>149</v>
      </c>
      <c r="K269" s="213">
        <v>0</v>
      </c>
      <c r="L269" s="214">
        <v>0</v>
      </c>
    </row>
    <row r="270" spans="1:12" ht="15.75" thickBot="1" x14ac:dyDescent="0.3">
      <c r="A270" s="65"/>
      <c r="B270" s="66"/>
      <c r="C270" s="224"/>
      <c r="D270" s="224"/>
      <c r="E270" s="224"/>
      <c r="F270" s="224"/>
      <c r="G270" s="225"/>
      <c r="H270" s="226"/>
      <c r="I270" s="226"/>
      <c r="J270" s="226"/>
      <c r="K270" s="226"/>
      <c r="L270" s="227"/>
    </row>
    <row r="271" spans="1:12" ht="14.25" x14ac:dyDescent="0.2">
      <c r="A271" s="58" t="s">
        <v>25</v>
      </c>
      <c r="B271" s="59" t="s">
        <v>29</v>
      </c>
      <c r="C271" s="207">
        <v>10288.252136729692</v>
      </c>
      <c r="D271" s="207">
        <v>10086.820189238486</v>
      </c>
      <c r="E271" s="208">
        <v>10494.017179464287</v>
      </c>
      <c r="F271" s="208">
        <v>10288.556593023255</v>
      </c>
      <c r="G271" s="209">
        <v>1.9969816425012981</v>
      </c>
      <c r="H271" s="210">
        <v>349.99843750000002</v>
      </c>
      <c r="I271" s="210">
        <v>4.4883084524348424</v>
      </c>
      <c r="J271" s="211">
        <v>-32.631578947368425</v>
      </c>
      <c r="K271" s="211">
        <v>2.7479604980678403</v>
      </c>
      <c r="L271" s="212">
        <v>-1.2436361405876215</v>
      </c>
    </row>
    <row r="272" spans="1:12" ht="15" x14ac:dyDescent="0.25">
      <c r="A272" s="60" t="s">
        <v>25</v>
      </c>
      <c r="B272" s="61" t="s">
        <v>30</v>
      </c>
      <c r="C272" s="197">
        <v>9814.7558823529398</v>
      </c>
      <c r="D272" s="197">
        <v>10569.230392156862</v>
      </c>
      <c r="E272" s="198">
        <v>10011.050999999999</v>
      </c>
      <c r="F272" s="198">
        <v>10780.615</v>
      </c>
      <c r="G272" s="199">
        <v>-7.1384053692669704</v>
      </c>
      <c r="H272" s="200">
        <v>302</v>
      </c>
      <c r="I272" s="200">
        <v>-4.2182048842372382</v>
      </c>
      <c r="J272" s="213">
        <v>-47.368421052631575</v>
      </c>
      <c r="K272" s="213">
        <v>0.42936882782310004</v>
      </c>
      <c r="L272" s="214">
        <v>-0.36895049990799234</v>
      </c>
    </row>
    <row r="273" spans="1:12" ht="15" x14ac:dyDescent="0.25">
      <c r="A273" s="60" t="s">
        <v>25</v>
      </c>
      <c r="B273" s="61" t="s">
        <v>31</v>
      </c>
      <c r="C273" s="197">
        <v>10461.798039215686</v>
      </c>
      <c r="D273" s="197">
        <v>9896.3294117647056</v>
      </c>
      <c r="E273" s="198">
        <v>10671.034</v>
      </c>
      <c r="F273" s="198">
        <v>10094.255999999999</v>
      </c>
      <c r="G273" s="199">
        <v>5.713922848796388</v>
      </c>
      <c r="H273" s="200">
        <v>353.1</v>
      </c>
      <c r="I273" s="200">
        <v>5.7185628742515036</v>
      </c>
      <c r="J273" s="213">
        <v>-17.142857142857142</v>
      </c>
      <c r="K273" s="213">
        <v>1.2451696006869901</v>
      </c>
      <c r="L273" s="214">
        <v>-0.22541863460712741</v>
      </c>
    </row>
    <row r="274" spans="1:12" ht="15" x14ac:dyDescent="0.25">
      <c r="A274" s="60" t="s">
        <v>25</v>
      </c>
      <c r="B274" s="61" t="s">
        <v>36</v>
      </c>
      <c r="C274" s="197">
        <v>10250.270588235293</v>
      </c>
      <c r="D274" s="197">
        <v>10039.946078431372</v>
      </c>
      <c r="E274" s="198">
        <v>10455.276</v>
      </c>
      <c r="F274" s="198">
        <v>10240.745000000001</v>
      </c>
      <c r="G274" s="199">
        <v>2.0948768863983922</v>
      </c>
      <c r="H274" s="200">
        <v>365.6</v>
      </c>
      <c r="I274" s="200">
        <v>6.0017396346767313</v>
      </c>
      <c r="J274" s="213">
        <v>-39.024390243902438</v>
      </c>
      <c r="K274" s="213">
        <v>1.0734220695577501</v>
      </c>
      <c r="L274" s="214">
        <v>-0.6492670060725021</v>
      </c>
    </row>
    <row r="275" spans="1:12" ht="14.25" x14ac:dyDescent="0.2">
      <c r="A275" s="58" t="s">
        <v>25</v>
      </c>
      <c r="B275" s="62" t="s">
        <v>32</v>
      </c>
      <c r="C275" s="215">
        <v>10011.789349643475</v>
      </c>
      <c r="D275" s="215">
        <v>9990.2569636705157</v>
      </c>
      <c r="E275" s="216">
        <v>10212.025136636345</v>
      </c>
      <c r="F275" s="216">
        <v>10190.062102943926</v>
      </c>
      <c r="G275" s="217">
        <v>0.21553385514768514</v>
      </c>
      <c r="H275" s="218">
        <v>288.63463687150835</v>
      </c>
      <c r="I275" s="218">
        <v>0.47768893081121316</v>
      </c>
      <c r="J275" s="219">
        <v>-3.8926174496644297</v>
      </c>
      <c r="K275" s="219">
        <v>30.742808072133965</v>
      </c>
      <c r="L275" s="220">
        <v>-0.55971293626939556</v>
      </c>
    </row>
    <row r="276" spans="1:12" ht="15" x14ac:dyDescent="0.25">
      <c r="A276" s="60" t="s">
        <v>25</v>
      </c>
      <c r="B276" s="61" t="s">
        <v>33</v>
      </c>
      <c r="C276" s="197">
        <v>9825.5715686274507</v>
      </c>
      <c r="D276" s="197">
        <v>9703.7441176470584</v>
      </c>
      <c r="E276" s="198">
        <v>10022.083000000001</v>
      </c>
      <c r="F276" s="198">
        <v>9897.8189999999995</v>
      </c>
      <c r="G276" s="199">
        <v>1.2554685027075261</v>
      </c>
      <c r="H276" s="200">
        <v>268</v>
      </c>
      <c r="I276" s="200">
        <v>0.71401728673430176</v>
      </c>
      <c r="J276" s="213">
        <v>0.58823529411764708</v>
      </c>
      <c r="K276" s="213">
        <v>14.684413911550021</v>
      </c>
      <c r="L276" s="214">
        <v>0.39869962583573582</v>
      </c>
    </row>
    <row r="277" spans="1:12" ht="15" x14ac:dyDescent="0.25">
      <c r="A277" s="60" t="s">
        <v>25</v>
      </c>
      <c r="B277" s="61" t="s">
        <v>34</v>
      </c>
      <c r="C277" s="197">
        <v>10084.785294117646</v>
      </c>
      <c r="D277" s="197">
        <v>10233.807843137256</v>
      </c>
      <c r="E277" s="198">
        <v>10286.481</v>
      </c>
      <c r="F277" s="198">
        <v>10438.484</v>
      </c>
      <c r="G277" s="199">
        <v>-1.4561788857462501</v>
      </c>
      <c r="H277" s="200">
        <v>301.60000000000002</v>
      </c>
      <c r="I277" s="200">
        <v>0.56685561853952837</v>
      </c>
      <c r="J277" s="213">
        <v>-8.2840236686390547</v>
      </c>
      <c r="K277" s="213">
        <v>13.310433662516102</v>
      </c>
      <c r="L277" s="214">
        <v>-0.89124700975280469</v>
      </c>
    </row>
    <row r="278" spans="1:12" ht="15" x14ac:dyDescent="0.25">
      <c r="A278" s="60" t="s">
        <v>25</v>
      </c>
      <c r="B278" s="61" t="s">
        <v>37</v>
      </c>
      <c r="C278" s="197">
        <v>10488.100980392155</v>
      </c>
      <c r="D278" s="197">
        <v>10046.179411764704</v>
      </c>
      <c r="E278" s="198">
        <v>10697.862999999999</v>
      </c>
      <c r="F278" s="198">
        <v>10247.102999999999</v>
      </c>
      <c r="G278" s="199">
        <v>4.3989018164450995</v>
      </c>
      <c r="H278" s="200">
        <v>336.1</v>
      </c>
      <c r="I278" s="200">
        <v>1.5714717437292371</v>
      </c>
      <c r="J278" s="213">
        <v>-4.4776119402985071</v>
      </c>
      <c r="K278" s="213">
        <v>2.7479604980678403</v>
      </c>
      <c r="L278" s="214">
        <v>-6.7165552352328017E-2</v>
      </c>
    </row>
    <row r="279" spans="1:12" ht="14.25" x14ac:dyDescent="0.2">
      <c r="A279" s="58" t="s">
        <v>25</v>
      </c>
      <c r="B279" s="62" t="s">
        <v>38</v>
      </c>
      <c r="C279" s="215">
        <v>8492.6916986230917</v>
      </c>
      <c r="D279" s="215">
        <v>8570.2104341798058</v>
      </c>
      <c r="E279" s="216">
        <v>8662.5455325955536</v>
      </c>
      <c r="F279" s="216">
        <v>8741.614642863402</v>
      </c>
      <c r="G279" s="217">
        <v>-0.90451379405519639</v>
      </c>
      <c r="H279" s="218">
        <v>226.37094736842107</v>
      </c>
      <c r="I279" s="218">
        <v>-0.22573475948079774</v>
      </c>
      <c r="J279" s="219">
        <v>-5.5666003976143141</v>
      </c>
      <c r="K279" s="219">
        <v>20.395019321597253</v>
      </c>
      <c r="L279" s="220">
        <v>-0.73943445991535128</v>
      </c>
    </row>
    <row r="280" spans="1:12" ht="15" x14ac:dyDescent="0.25">
      <c r="A280" s="60" t="s">
        <v>25</v>
      </c>
      <c r="B280" s="61" t="s">
        <v>152</v>
      </c>
      <c r="C280" s="233">
        <v>8013.6960784313724</v>
      </c>
      <c r="D280" s="233">
        <v>8126.9911764705894</v>
      </c>
      <c r="E280" s="234">
        <v>8173.97</v>
      </c>
      <c r="F280" s="234">
        <v>8289.5310000000009</v>
      </c>
      <c r="G280" s="235">
        <v>-1.3940595674230616</v>
      </c>
      <c r="H280" s="236">
        <v>214.3</v>
      </c>
      <c r="I280" s="236">
        <v>0.51594746716699014</v>
      </c>
      <c r="J280" s="237">
        <v>5.9405940594059405</v>
      </c>
      <c r="K280" s="237">
        <v>13.782739373121512</v>
      </c>
      <c r="L280" s="238">
        <v>1.0516469361467227</v>
      </c>
    </row>
    <row r="281" spans="1:12" ht="15" x14ac:dyDescent="0.25">
      <c r="A281" s="60" t="s">
        <v>25</v>
      </c>
      <c r="B281" s="61" t="s">
        <v>39</v>
      </c>
      <c r="C281" s="197">
        <v>9380.6843137254909</v>
      </c>
      <c r="D281" s="197">
        <v>9056.6656862745112</v>
      </c>
      <c r="E281" s="198">
        <v>9568.2980000000007</v>
      </c>
      <c r="F281" s="198">
        <v>9237.7990000000009</v>
      </c>
      <c r="G281" s="199">
        <v>3.5776812203859358</v>
      </c>
      <c r="H281" s="200">
        <v>248.6</v>
      </c>
      <c r="I281" s="200">
        <v>2.0106688551497767</v>
      </c>
      <c r="J281" s="213">
        <v>-20.114942528735632</v>
      </c>
      <c r="K281" s="213">
        <v>5.968226706741091</v>
      </c>
      <c r="L281" s="214">
        <v>-1.3426976630068088</v>
      </c>
    </row>
    <row r="282" spans="1:12" ht="15.75" thickBot="1" x14ac:dyDescent="0.3">
      <c r="A282" s="60" t="s">
        <v>25</v>
      </c>
      <c r="B282" s="61" t="s">
        <v>40</v>
      </c>
      <c r="C282" s="197">
        <v>9036.8911764705881</v>
      </c>
      <c r="D282" s="197">
        <v>9695.3078431372542</v>
      </c>
      <c r="E282" s="198">
        <v>9217.6290000000008</v>
      </c>
      <c r="F282" s="198">
        <v>9889.2139999999999</v>
      </c>
      <c r="G282" s="199">
        <v>-6.7910857222828742</v>
      </c>
      <c r="H282" s="200">
        <v>278.7</v>
      </c>
      <c r="I282" s="200">
        <v>1.7896274653031328</v>
      </c>
      <c r="J282" s="213">
        <v>-42.307692307692307</v>
      </c>
      <c r="K282" s="213">
        <v>0.64405324173465006</v>
      </c>
      <c r="L282" s="214">
        <v>-0.4483837330552658</v>
      </c>
    </row>
    <row r="283" spans="1:12" ht="15.75" thickBot="1" x14ac:dyDescent="0.3">
      <c r="A283" s="65"/>
      <c r="B283" s="66"/>
      <c r="C283" s="224"/>
      <c r="D283" s="224"/>
      <c r="E283" s="224"/>
      <c r="F283" s="224"/>
      <c r="G283" s="225"/>
      <c r="H283" s="226"/>
      <c r="I283" s="226"/>
      <c r="J283" s="226"/>
      <c r="K283" s="226"/>
      <c r="L283" s="227"/>
    </row>
    <row r="284" spans="1:12" ht="14.25" x14ac:dyDescent="0.2">
      <c r="A284" s="58" t="s">
        <v>169</v>
      </c>
      <c r="B284" s="62" t="s">
        <v>26</v>
      </c>
      <c r="C284" s="215">
        <v>12058.570698805839</v>
      </c>
      <c r="D284" s="215">
        <v>12291.300037277269</v>
      </c>
      <c r="E284" s="216">
        <v>12299.742112781956</v>
      </c>
      <c r="F284" s="216">
        <v>12537.126038022816</v>
      </c>
      <c r="G284" s="217">
        <v>-1.8934477050076517</v>
      </c>
      <c r="H284" s="218">
        <v>332.5</v>
      </c>
      <c r="I284" s="218">
        <v>1.1368389034637501</v>
      </c>
      <c r="J284" s="219">
        <v>0</v>
      </c>
      <c r="K284" s="219">
        <v>0.34349506225848003</v>
      </c>
      <c r="L284" s="220">
        <v>7.3606084769674007E-3</v>
      </c>
    </row>
    <row r="285" spans="1:12" ht="15" x14ac:dyDescent="0.25">
      <c r="A285" s="60" t="s">
        <v>169</v>
      </c>
      <c r="B285" s="61" t="s">
        <v>27</v>
      </c>
      <c r="C285" s="197">
        <v>12488.39705882353</v>
      </c>
      <c r="D285" s="197">
        <v>12609.225490196079</v>
      </c>
      <c r="E285" s="198">
        <v>12738.165000000001</v>
      </c>
      <c r="F285" s="198">
        <v>12861.41</v>
      </c>
      <c r="G285" s="199">
        <v>-0.9582541883043848</v>
      </c>
      <c r="H285" s="200">
        <v>295</v>
      </c>
      <c r="I285" s="200">
        <v>-12.384912384912381</v>
      </c>
      <c r="J285" s="213">
        <v>-33.333333333333329</v>
      </c>
      <c r="K285" s="213">
        <v>8.5873765564620008E-2</v>
      </c>
      <c r="L285" s="214">
        <v>-4.0176654603447215E-2</v>
      </c>
    </row>
    <row r="286" spans="1:12" ht="15" x14ac:dyDescent="0.25">
      <c r="A286" s="60" t="s">
        <v>169</v>
      </c>
      <c r="B286" s="61" t="s">
        <v>28</v>
      </c>
      <c r="C286" s="197">
        <v>11936.059803921569</v>
      </c>
      <c r="D286" s="197">
        <v>12093.08725490196</v>
      </c>
      <c r="E286" s="198">
        <v>12174.781000000001</v>
      </c>
      <c r="F286" s="198">
        <v>12334.949000000001</v>
      </c>
      <c r="G286" s="199">
        <v>-1.2984893573536433</v>
      </c>
      <c r="H286" s="200">
        <v>345</v>
      </c>
      <c r="I286" s="200">
        <v>6.481481481481481</v>
      </c>
      <c r="J286" s="213">
        <v>20</v>
      </c>
      <c r="K286" s="213">
        <v>0.25762129669386002</v>
      </c>
      <c r="L286" s="214">
        <v>4.7537263080414643E-2</v>
      </c>
    </row>
    <row r="287" spans="1:12" ht="14.25" x14ac:dyDescent="0.2">
      <c r="A287" s="58" t="s">
        <v>169</v>
      </c>
      <c r="B287" s="62" t="s">
        <v>29</v>
      </c>
      <c r="C287" s="215">
        <v>11637.938855112126</v>
      </c>
      <c r="D287" s="215">
        <v>11422.854608809204</v>
      </c>
      <c r="E287" s="216">
        <v>11870.697632214369</v>
      </c>
      <c r="F287" s="216">
        <v>11651.311700985389</v>
      </c>
      <c r="G287" s="217">
        <v>1.882929037169492</v>
      </c>
      <c r="H287" s="218">
        <v>297.89824561403509</v>
      </c>
      <c r="I287" s="218">
        <v>0.20973800989960759</v>
      </c>
      <c r="J287" s="219">
        <v>15.151515151515152</v>
      </c>
      <c r="K287" s="219">
        <v>4.8948046371833405</v>
      </c>
      <c r="L287" s="220">
        <v>0.73514077163712255</v>
      </c>
    </row>
    <row r="288" spans="1:12" ht="15" x14ac:dyDescent="0.25">
      <c r="A288" s="60" t="s">
        <v>169</v>
      </c>
      <c r="B288" s="61" t="s">
        <v>30</v>
      </c>
      <c r="C288" s="197">
        <v>11802.948039215686</v>
      </c>
      <c r="D288" s="197">
        <v>10910.933333333332</v>
      </c>
      <c r="E288" s="198">
        <v>12039.007</v>
      </c>
      <c r="F288" s="198">
        <v>11129.152</v>
      </c>
      <c r="G288" s="199">
        <v>8.1754207328644597</v>
      </c>
      <c r="H288" s="200">
        <v>269.5</v>
      </c>
      <c r="I288" s="200">
        <v>-2.0712209302325544</v>
      </c>
      <c r="J288" s="213">
        <v>-27.586206896551722</v>
      </c>
      <c r="K288" s="213">
        <v>0.9016745384285102</v>
      </c>
      <c r="L288" s="214">
        <v>-0.31681285652947311</v>
      </c>
    </row>
    <row r="289" spans="1:12" ht="15" x14ac:dyDescent="0.25">
      <c r="A289" s="60" t="s">
        <v>169</v>
      </c>
      <c r="B289" s="61" t="s">
        <v>31</v>
      </c>
      <c r="C289" s="197">
        <v>11691.99411764706</v>
      </c>
      <c r="D289" s="197">
        <v>11788.149019607843</v>
      </c>
      <c r="E289" s="198">
        <v>11925.834000000001</v>
      </c>
      <c r="F289" s="198">
        <v>12023.912</v>
      </c>
      <c r="G289" s="199">
        <v>-0.8156912658708706</v>
      </c>
      <c r="H289" s="200">
        <v>302.3</v>
      </c>
      <c r="I289" s="200">
        <v>-0.85273860282058578</v>
      </c>
      <c r="J289" s="213">
        <v>62.745098039215684</v>
      </c>
      <c r="K289" s="213">
        <v>3.5637612709317303</v>
      </c>
      <c r="L289" s="214">
        <v>1.4209041280745875</v>
      </c>
    </row>
    <row r="290" spans="1:12" ht="15" x14ac:dyDescent="0.25">
      <c r="A290" s="60" t="s">
        <v>169</v>
      </c>
      <c r="B290" s="61" t="s">
        <v>36</v>
      </c>
      <c r="C290" s="197">
        <v>10924.481372549018</v>
      </c>
      <c r="D290" s="197">
        <v>11152.482352941175</v>
      </c>
      <c r="E290" s="198">
        <v>11142.971</v>
      </c>
      <c r="F290" s="198">
        <v>11375.531999999999</v>
      </c>
      <c r="G290" s="199">
        <v>-2.0443966928315942</v>
      </c>
      <c r="H290" s="200">
        <v>321</v>
      </c>
      <c r="I290" s="200">
        <v>3.3816425120772946</v>
      </c>
      <c r="J290" s="213">
        <v>-47.368421052631575</v>
      </c>
      <c r="K290" s="213">
        <v>0.42936882782310004</v>
      </c>
      <c r="L290" s="214">
        <v>-0.36895049990799234</v>
      </c>
    </row>
    <row r="291" spans="1:12" ht="14.25" x14ac:dyDescent="0.2">
      <c r="A291" s="58" t="s">
        <v>169</v>
      </c>
      <c r="B291" s="62" t="s">
        <v>32</v>
      </c>
      <c r="C291" s="215">
        <v>11184.451639653606</v>
      </c>
      <c r="D291" s="215">
        <v>11066.334429950946</v>
      </c>
      <c r="E291" s="216">
        <v>11408.140672446678</v>
      </c>
      <c r="F291" s="216">
        <v>11287.661118549966</v>
      </c>
      <c r="G291" s="217">
        <v>1.0673562275777191</v>
      </c>
      <c r="H291" s="218">
        <v>264.53348623853208</v>
      </c>
      <c r="I291" s="218">
        <v>0.64384294042973889</v>
      </c>
      <c r="J291" s="219">
        <v>-6.4377682403433472</v>
      </c>
      <c r="K291" s="219">
        <v>9.3602404465435818</v>
      </c>
      <c r="L291" s="220">
        <v>-0.42967551984297359</v>
      </c>
    </row>
    <row r="292" spans="1:12" ht="15" x14ac:dyDescent="0.25">
      <c r="A292" s="60" t="s">
        <v>169</v>
      </c>
      <c r="B292" s="61" t="s">
        <v>33</v>
      </c>
      <c r="C292" s="197">
        <v>10968.565686274509</v>
      </c>
      <c r="D292" s="197">
        <v>10986.127450980392</v>
      </c>
      <c r="E292" s="198">
        <v>11187.937</v>
      </c>
      <c r="F292" s="198">
        <v>11205.85</v>
      </c>
      <c r="G292" s="199">
        <v>-0.15985400482783962</v>
      </c>
      <c r="H292" s="200">
        <v>243.9</v>
      </c>
      <c r="I292" s="200">
        <v>0.74349442379182629</v>
      </c>
      <c r="J292" s="213">
        <v>2.8846153846153846</v>
      </c>
      <c r="K292" s="213">
        <v>4.5942464577071709</v>
      </c>
      <c r="L292" s="214">
        <v>0.22449855854750744</v>
      </c>
    </row>
    <row r="293" spans="1:12" ht="15" x14ac:dyDescent="0.25">
      <c r="A293" s="60" t="s">
        <v>169</v>
      </c>
      <c r="B293" s="61" t="s">
        <v>34</v>
      </c>
      <c r="C293" s="197">
        <v>11363.451960784312</v>
      </c>
      <c r="D293" s="197">
        <v>11128.220588235294</v>
      </c>
      <c r="E293" s="198">
        <v>11590.721</v>
      </c>
      <c r="F293" s="198">
        <v>11350.785</v>
      </c>
      <c r="G293" s="199">
        <v>2.1138273696488805</v>
      </c>
      <c r="H293" s="200">
        <v>280.2</v>
      </c>
      <c r="I293" s="200">
        <v>0.35816618911174786</v>
      </c>
      <c r="J293" s="200">
        <v>-14.166666666666666</v>
      </c>
      <c r="K293" s="200">
        <v>4.4224989265779309</v>
      </c>
      <c r="L293" s="201">
        <v>-0.61951788014475806</v>
      </c>
    </row>
    <row r="294" spans="1:12" ht="15.75" thickBot="1" x14ac:dyDescent="0.3">
      <c r="A294" s="70" t="s">
        <v>169</v>
      </c>
      <c r="B294" s="71" t="s">
        <v>37</v>
      </c>
      <c r="C294" s="202">
        <v>11357.394117647058</v>
      </c>
      <c r="D294" s="202">
        <v>11045.406862745098</v>
      </c>
      <c r="E294" s="203">
        <v>11584.541999999999</v>
      </c>
      <c r="F294" s="203">
        <v>11266.315000000001</v>
      </c>
      <c r="G294" s="204">
        <v>2.8245881639204917</v>
      </c>
      <c r="H294" s="205">
        <v>338.8</v>
      </c>
      <c r="I294" s="205">
        <v>19.127988748241926</v>
      </c>
      <c r="J294" s="205">
        <v>-11.111111111111111</v>
      </c>
      <c r="K294" s="205">
        <v>0.34349506225848003</v>
      </c>
      <c r="L294" s="206">
        <v>-3.4656198245721637E-2</v>
      </c>
    </row>
  </sheetData>
  <mergeCells count="10">
    <mergeCell ref="A2:L2"/>
    <mergeCell ref="N10:O10"/>
    <mergeCell ref="H5:I5"/>
    <mergeCell ref="H6:I6"/>
    <mergeCell ref="H225:I225"/>
    <mergeCell ref="H226:I226"/>
    <mergeCell ref="H78:I78"/>
    <mergeCell ref="H79:I79"/>
    <mergeCell ref="H151:I151"/>
    <mergeCell ref="H152:I152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topLeftCell="C1" zoomScale="70" workbookViewId="0">
      <selection activeCell="AC46" sqref="AC46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9.5703125" customWidth="1"/>
  </cols>
  <sheetData>
    <row r="1" spans="1:30" ht="27" customHeight="1" x14ac:dyDescent="0.25">
      <c r="F1" s="855" t="s">
        <v>179</v>
      </c>
      <c r="Q1" s="283"/>
      <c r="R1" s="283"/>
      <c r="S1" s="283"/>
      <c r="T1" s="283"/>
      <c r="U1" s="283"/>
      <c r="V1" s="283"/>
      <c r="W1" s="283"/>
      <c r="X1" s="283"/>
    </row>
    <row r="2" spans="1:30" ht="15.75" customHeight="1" x14ac:dyDescent="0.35">
      <c r="F2" s="284"/>
      <c r="J2" s="285"/>
      <c r="Q2" s="283"/>
      <c r="R2" s="283"/>
      <c r="S2" s="283"/>
      <c r="T2" s="283"/>
      <c r="U2" s="283"/>
      <c r="V2" s="283"/>
      <c r="W2" s="283"/>
      <c r="X2" s="283"/>
    </row>
    <row r="3" spans="1:30" ht="15" customHeight="1" x14ac:dyDescent="0.25">
      <c r="A3" s="1014" t="s">
        <v>180</v>
      </c>
      <c r="B3" s="1015"/>
      <c r="C3" s="1016"/>
      <c r="D3" s="1016"/>
      <c r="E3" s="1017"/>
      <c r="F3" s="286"/>
      <c r="G3" s="1018"/>
      <c r="H3" s="1019"/>
      <c r="I3" s="1018"/>
      <c r="J3" s="1020"/>
      <c r="K3" s="1018"/>
      <c r="L3" s="1018"/>
      <c r="M3" s="1018"/>
      <c r="N3" s="1018"/>
      <c r="O3" s="1018"/>
      <c r="P3" s="1018"/>
      <c r="Q3" s="1018"/>
      <c r="R3" s="1018"/>
      <c r="S3" s="1018"/>
      <c r="T3" s="1018"/>
      <c r="U3" s="1018"/>
      <c r="V3" s="1018"/>
      <c r="W3" s="1018"/>
      <c r="X3" s="1166">
        <v>51</v>
      </c>
      <c r="Y3" s="1166"/>
      <c r="Z3" s="1166"/>
      <c r="AA3" s="1021"/>
      <c r="AB3" s="286"/>
      <c r="AC3" s="286"/>
      <c r="AD3" s="286"/>
    </row>
    <row r="4" spans="1:30" ht="18" x14ac:dyDescent="0.2">
      <c r="A4" s="1022" t="s">
        <v>181</v>
      </c>
      <c r="B4" s="1023"/>
      <c r="C4" s="1018"/>
      <c r="D4" s="1018"/>
      <c r="E4" s="1024"/>
      <c r="F4" s="286"/>
      <c r="G4" s="1018"/>
      <c r="H4" s="1019"/>
      <c r="I4" s="1018"/>
      <c r="J4" s="1018"/>
      <c r="K4" s="1018"/>
      <c r="L4" s="1018"/>
      <c r="M4" s="1018"/>
      <c r="N4" s="1018"/>
      <c r="O4" s="1018"/>
      <c r="P4" s="1018"/>
      <c r="Q4" s="1018"/>
      <c r="R4" s="1018"/>
      <c r="S4" s="1018"/>
      <c r="T4" s="1018"/>
      <c r="U4" s="1018"/>
      <c r="V4" s="1018"/>
      <c r="W4" s="1018"/>
      <c r="X4" s="1018"/>
      <c r="Y4" s="1025" t="s">
        <v>182</v>
      </c>
      <c r="Z4" s="1026">
        <v>42352</v>
      </c>
      <c r="AA4" s="1026"/>
      <c r="AB4" s="286"/>
      <c r="AC4" s="286"/>
      <c r="AD4" s="286"/>
    </row>
    <row r="5" spans="1:30" x14ac:dyDescent="0.2">
      <c r="A5" s="1027" t="s">
        <v>183</v>
      </c>
      <c r="B5" s="1028"/>
      <c r="C5" s="1029"/>
      <c r="D5" s="286"/>
      <c r="E5" s="1030"/>
      <c r="F5" s="1030"/>
      <c r="G5" s="1018"/>
      <c r="H5" s="1019"/>
      <c r="I5" s="1018"/>
      <c r="J5" s="1018"/>
      <c r="K5" s="1018"/>
      <c r="L5" s="1018"/>
      <c r="M5" s="1018"/>
      <c r="N5" s="1018"/>
      <c r="O5" s="1018"/>
      <c r="P5" s="1018"/>
      <c r="Q5" s="1018"/>
      <c r="R5" s="1018"/>
      <c r="S5" s="1018"/>
      <c r="T5" s="1018"/>
      <c r="U5" s="1018"/>
      <c r="V5" s="1018"/>
      <c r="W5" s="1018"/>
      <c r="X5" s="1018"/>
      <c r="Y5" s="1031" t="s">
        <v>184</v>
      </c>
      <c r="Z5" s="1032">
        <v>42358</v>
      </c>
      <c r="AA5" s="1032"/>
      <c r="AB5" s="286"/>
      <c r="AC5" s="286"/>
      <c r="AD5" s="286"/>
    </row>
    <row r="6" spans="1:30" x14ac:dyDescent="0.2">
      <c r="A6" s="1033"/>
      <c r="B6" s="1033"/>
      <c r="C6" s="1018"/>
      <c r="D6" s="1018"/>
      <c r="E6" s="1018"/>
      <c r="F6" s="1018"/>
      <c r="G6" s="1018"/>
      <c r="H6" s="1019"/>
      <c r="I6" s="1018"/>
      <c r="J6" s="1018"/>
      <c r="K6" s="1018"/>
      <c r="L6" s="1018"/>
      <c r="M6" s="1018"/>
      <c r="N6" s="1018"/>
      <c r="O6" s="1018"/>
      <c r="P6" s="1018"/>
      <c r="Q6" s="1018"/>
      <c r="R6" s="1018"/>
      <c r="S6" s="1018"/>
      <c r="T6" s="1018"/>
      <c r="U6" s="1018"/>
      <c r="V6" s="1018"/>
      <c r="W6" s="1018"/>
      <c r="X6" s="1018"/>
      <c r="Y6" s="1018"/>
      <c r="Z6" s="287"/>
      <c r="AA6" s="287"/>
      <c r="AB6" s="286"/>
      <c r="AC6" s="286"/>
      <c r="AD6" s="286"/>
    </row>
    <row r="7" spans="1:30" ht="15.75" x14ac:dyDescent="0.2">
      <c r="A7" s="1154" t="s">
        <v>185</v>
      </c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034"/>
      <c r="AB7" s="286"/>
      <c r="AC7" s="286"/>
      <c r="AD7" s="286"/>
    </row>
    <row r="8" spans="1:30" ht="15.75" x14ac:dyDescent="0.2">
      <c r="A8" s="1154" t="s">
        <v>186</v>
      </c>
      <c r="B8" s="1154"/>
      <c r="C8" s="1154"/>
      <c r="D8" s="1154"/>
      <c r="E8" s="1154"/>
      <c r="F8" s="1154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034"/>
      <c r="AB8" s="286"/>
      <c r="AC8" s="286"/>
      <c r="AD8" s="286"/>
    </row>
    <row r="9" spans="1:30" ht="13.5" thickBot="1" x14ac:dyDescent="0.25">
      <c r="A9" s="1035"/>
      <c r="B9" s="1035"/>
      <c r="C9" s="1036"/>
      <c r="D9" s="1036"/>
      <c r="E9" s="1036"/>
      <c r="F9" s="1036"/>
      <c r="G9" s="1036"/>
      <c r="H9" s="1037"/>
      <c r="I9" s="1036"/>
      <c r="J9" s="1036"/>
      <c r="K9" s="1036"/>
      <c r="L9" s="1036"/>
      <c r="M9" s="1036"/>
      <c r="N9" s="1036"/>
      <c r="O9" s="1036"/>
      <c r="P9" s="1036"/>
      <c r="Q9" s="1036"/>
      <c r="R9" s="1036"/>
      <c r="S9" s="1036"/>
      <c r="T9" s="1036"/>
      <c r="U9" s="1036"/>
      <c r="V9" s="1036"/>
      <c r="W9" s="1036"/>
      <c r="X9" s="1036"/>
      <c r="Y9" s="1036"/>
      <c r="Z9" s="1035"/>
      <c r="AA9" s="1035"/>
      <c r="AB9" s="286"/>
      <c r="AC9" s="286"/>
      <c r="AD9" s="286"/>
    </row>
    <row r="10" spans="1:30" ht="13.5" thickBot="1" x14ac:dyDescent="0.25">
      <c r="A10" s="1038" t="s">
        <v>187</v>
      </c>
      <c r="B10" s="1035"/>
      <c r="C10" s="1167" t="s">
        <v>188</v>
      </c>
      <c r="D10" s="1168"/>
      <c r="E10" s="1168"/>
      <c r="F10" s="1168"/>
      <c r="G10" s="1168"/>
      <c r="H10" s="1169"/>
      <c r="I10" s="1036"/>
      <c r="J10" s="1167" t="s">
        <v>189</v>
      </c>
      <c r="K10" s="1168"/>
      <c r="L10" s="1168"/>
      <c r="M10" s="1168"/>
      <c r="N10" s="1168"/>
      <c r="O10" s="1169"/>
      <c r="P10" s="1036"/>
      <c r="Q10" s="1167" t="s">
        <v>190</v>
      </c>
      <c r="R10" s="1168"/>
      <c r="S10" s="1168"/>
      <c r="T10" s="1168"/>
      <c r="U10" s="1168"/>
      <c r="V10" s="1169"/>
      <c r="W10" s="1036"/>
      <c r="X10" s="1170" t="s">
        <v>191</v>
      </c>
      <c r="Y10" s="1171"/>
      <c r="Z10" s="1171"/>
      <c r="AA10" s="1172"/>
      <c r="AB10" s="286"/>
      <c r="AC10" s="286"/>
      <c r="AD10" s="286"/>
    </row>
    <row r="11" spans="1:30" x14ac:dyDescent="0.2">
      <c r="A11" s="1039"/>
      <c r="B11" s="1035"/>
      <c r="C11" s="1164" t="s">
        <v>192</v>
      </c>
      <c r="D11" s="1164" t="s">
        <v>193</v>
      </c>
      <c r="E11" s="1164" t="s">
        <v>194</v>
      </c>
      <c r="F11" s="1164" t="s">
        <v>195</v>
      </c>
      <c r="G11" s="1040" t="s">
        <v>196</v>
      </c>
      <c r="H11" s="1041"/>
      <c r="I11" s="1036"/>
      <c r="J11" s="1162" t="s">
        <v>197</v>
      </c>
      <c r="K11" s="1162" t="s">
        <v>198</v>
      </c>
      <c r="L11" s="1162" t="s">
        <v>199</v>
      </c>
      <c r="M11" s="1162" t="s">
        <v>195</v>
      </c>
      <c r="N11" s="1040" t="s">
        <v>196</v>
      </c>
      <c r="O11" s="1040"/>
      <c r="P11" s="1036"/>
      <c r="Q11" s="1164" t="s">
        <v>192</v>
      </c>
      <c r="R11" s="1164" t="s">
        <v>193</v>
      </c>
      <c r="S11" s="1164" t="s">
        <v>194</v>
      </c>
      <c r="T11" s="1164" t="s">
        <v>195</v>
      </c>
      <c r="U11" s="1040" t="s">
        <v>196</v>
      </c>
      <c r="V11" s="1041"/>
      <c r="W11" s="1036"/>
      <c r="X11" s="1173" t="s">
        <v>200</v>
      </c>
      <c r="Y11" s="1042" t="s">
        <v>201</v>
      </c>
      <c r="Z11" s="1040" t="s">
        <v>196</v>
      </c>
      <c r="AA11" s="1040"/>
      <c r="AB11" s="286"/>
      <c r="AC11" s="286"/>
      <c r="AD11" s="286"/>
    </row>
    <row r="12" spans="1:30" ht="13.5" thickBot="1" x14ac:dyDescent="0.25">
      <c r="A12" s="1043" t="s">
        <v>202</v>
      </c>
      <c r="B12" s="1035"/>
      <c r="C12" s="1163"/>
      <c r="D12" s="1163"/>
      <c r="E12" s="1163"/>
      <c r="F12" s="1163"/>
      <c r="G12" s="1044" t="s">
        <v>203</v>
      </c>
      <c r="H12" s="1045" t="s">
        <v>204</v>
      </c>
      <c r="I12" s="1046"/>
      <c r="J12" s="1163"/>
      <c r="K12" s="1163"/>
      <c r="L12" s="1163"/>
      <c r="M12" s="1163"/>
      <c r="N12" s="1044" t="s">
        <v>203</v>
      </c>
      <c r="O12" s="1045" t="s">
        <v>204</v>
      </c>
      <c r="P12" s="1035"/>
      <c r="Q12" s="1163"/>
      <c r="R12" s="1163"/>
      <c r="S12" s="1163"/>
      <c r="T12" s="1163"/>
      <c r="U12" s="1044" t="s">
        <v>203</v>
      </c>
      <c r="V12" s="1045" t="s">
        <v>204</v>
      </c>
      <c r="W12" s="1035"/>
      <c r="X12" s="1174"/>
      <c r="Y12" s="1047" t="s">
        <v>205</v>
      </c>
      <c r="Z12" s="1044" t="s">
        <v>203</v>
      </c>
      <c r="AA12" s="1044" t="s">
        <v>204</v>
      </c>
      <c r="AB12" s="286"/>
      <c r="AC12" s="286"/>
      <c r="AD12" s="286"/>
    </row>
    <row r="13" spans="1:30" ht="13.5" thickBot="1" x14ac:dyDescent="0.25">
      <c r="A13" s="1048" t="s">
        <v>206</v>
      </c>
      <c r="B13" s="1035"/>
      <c r="C13" s="1049">
        <v>387.916</v>
      </c>
      <c r="D13" s="1050">
        <v>377.4</v>
      </c>
      <c r="E13" s="1051"/>
      <c r="F13" s="1052">
        <v>379.25800000000004</v>
      </c>
      <c r="G13" s="857">
        <v>1.4950000000000045</v>
      </c>
      <c r="H13" s="861">
        <v>3.9575077495678625E-3</v>
      </c>
      <c r="I13" s="1046"/>
      <c r="J13" s="1049">
        <v>379.86099999999999</v>
      </c>
      <c r="K13" s="1050">
        <v>438.4</v>
      </c>
      <c r="L13" s="1051">
        <v>368.80100000000004</v>
      </c>
      <c r="M13" s="1052">
        <v>428.71200000000005</v>
      </c>
      <c r="N13" s="857">
        <v>-4.0039999999999623</v>
      </c>
      <c r="O13" s="861">
        <v>-9.2531822257553731E-3</v>
      </c>
      <c r="P13" s="1035"/>
      <c r="Q13" s="1049">
        <v>395.91500000000002</v>
      </c>
      <c r="R13" s="1050">
        <v>381.32100000000003</v>
      </c>
      <c r="S13" s="1051"/>
      <c r="T13" s="1052">
        <v>381.93299999999999</v>
      </c>
      <c r="U13" s="857">
        <v>5.2899999999999636</v>
      </c>
      <c r="V13" s="861">
        <v>1.4045130269246909E-2</v>
      </c>
      <c r="W13" s="1035"/>
      <c r="X13" s="1053">
        <v>382.85630000000003</v>
      </c>
      <c r="Y13" s="869">
        <v>172.14761690647481</v>
      </c>
      <c r="Z13" s="1054">
        <v>0.56069999999999709</v>
      </c>
      <c r="AA13" s="862">
        <v>1.4666661086342532E-3</v>
      </c>
      <c r="AB13" s="286"/>
      <c r="AC13" s="286"/>
      <c r="AD13" s="286"/>
    </row>
    <row r="14" spans="1:30" x14ac:dyDescent="0.2">
      <c r="A14" s="1055"/>
      <c r="B14" s="1035"/>
      <c r="C14" s="1055"/>
      <c r="D14" s="286"/>
      <c r="E14" s="286"/>
      <c r="F14" s="286"/>
      <c r="G14" s="286"/>
      <c r="H14" s="863"/>
      <c r="I14" s="286"/>
      <c r="J14" s="286"/>
      <c r="K14" s="286"/>
      <c r="L14" s="286"/>
      <c r="M14" s="286"/>
      <c r="N14" s="286"/>
      <c r="O14" s="1056"/>
      <c r="P14" s="1035"/>
      <c r="Q14" s="1055"/>
      <c r="R14" s="286"/>
      <c r="S14" s="286"/>
      <c r="T14" s="286"/>
      <c r="U14" s="286"/>
      <c r="V14" s="863"/>
      <c r="W14" s="1035"/>
      <c r="X14" s="1057"/>
      <c r="Y14" s="1058">
        <v>382.85630000000003</v>
      </c>
      <c r="Z14" s="1055"/>
      <c r="AA14" s="1055"/>
      <c r="AB14" s="286"/>
      <c r="AC14" s="286"/>
      <c r="AD14" s="286"/>
    </row>
    <row r="15" spans="1:30" x14ac:dyDescent="0.2">
      <c r="A15" s="1039"/>
      <c r="B15" s="1035"/>
      <c r="C15" s="1039"/>
      <c r="D15" s="1039"/>
      <c r="E15" s="1039"/>
      <c r="F15" s="1039"/>
      <c r="G15" s="856"/>
      <c r="H15" s="864"/>
      <c r="I15" s="1039"/>
      <c r="J15" s="1039"/>
      <c r="K15" s="1039"/>
      <c r="L15" s="1039"/>
      <c r="M15" s="1039"/>
      <c r="N15" s="1039"/>
      <c r="O15" s="873"/>
      <c r="P15" s="1039"/>
      <c r="Q15" s="1039"/>
      <c r="R15" s="1039"/>
      <c r="S15" s="1039"/>
      <c r="T15" s="1039"/>
      <c r="U15" s="856"/>
      <c r="V15" s="864"/>
      <c r="W15" s="1039"/>
      <c r="X15" s="1039"/>
      <c r="Y15" s="1039"/>
      <c r="Z15" s="1059"/>
      <c r="AA15" s="1059"/>
      <c r="AB15" s="286"/>
      <c r="AC15" s="286"/>
      <c r="AD15" s="286"/>
    </row>
    <row r="16" spans="1:30" ht="13.5" thickBot="1" x14ac:dyDescent="0.25">
      <c r="A16" s="1039"/>
      <c r="B16" s="1035"/>
      <c r="C16" s="1060" t="s">
        <v>207</v>
      </c>
      <c r="D16" s="1060" t="s">
        <v>208</v>
      </c>
      <c r="E16" s="1060" t="s">
        <v>209</v>
      </c>
      <c r="F16" s="1060" t="s">
        <v>210</v>
      </c>
      <c r="G16" s="1060"/>
      <c r="H16" s="865"/>
      <c r="I16" s="1046"/>
      <c r="J16" s="1060" t="s">
        <v>207</v>
      </c>
      <c r="K16" s="1060" t="s">
        <v>208</v>
      </c>
      <c r="L16" s="1060" t="s">
        <v>209</v>
      </c>
      <c r="M16" s="1060" t="s">
        <v>210</v>
      </c>
      <c r="N16" s="1061"/>
      <c r="O16" s="874"/>
      <c r="P16" s="1035"/>
      <c r="Q16" s="1060" t="s">
        <v>207</v>
      </c>
      <c r="R16" s="1060" t="s">
        <v>208</v>
      </c>
      <c r="S16" s="1060" t="s">
        <v>209</v>
      </c>
      <c r="T16" s="1060" t="s">
        <v>210</v>
      </c>
      <c r="U16" s="1060"/>
      <c r="V16" s="865"/>
      <c r="W16" s="1035"/>
      <c r="X16" s="1062" t="s">
        <v>200</v>
      </c>
      <c r="Y16" s="1035"/>
      <c r="Z16" s="1059"/>
      <c r="AA16" s="1059"/>
      <c r="AB16" s="288"/>
      <c r="AC16" s="288"/>
      <c r="AD16" s="288"/>
    </row>
    <row r="17" spans="1:30" x14ac:dyDescent="0.2">
      <c r="A17" s="1063" t="s">
        <v>211</v>
      </c>
      <c r="B17" s="1035"/>
      <c r="C17" s="1064">
        <v>346.37740000000002</v>
      </c>
      <c r="D17" s="1065">
        <v>319.90530000000001</v>
      </c>
      <c r="E17" s="1065"/>
      <c r="F17" s="1066">
        <v>339.7731</v>
      </c>
      <c r="G17" s="858">
        <v>1.290300000000002</v>
      </c>
      <c r="H17" s="866">
        <v>3.8120105364290355E-3</v>
      </c>
      <c r="I17" s="1067"/>
      <c r="J17" s="1064" t="s">
        <v>212</v>
      </c>
      <c r="K17" s="1065" t="s">
        <v>212</v>
      </c>
      <c r="L17" s="1065" t="s">
        <v>212</v>
      </c>
      <c r="M17" s="1066" t="s">
        <v>212</v>
      </c>
      <c r="N17" s="858" t="s">
        <v>212</v>
      </c>
      <c r="O17" s="866" t="s">
        <v>213</v>
      </c>
      <c r="P17" s="1035"/>
      <c r="Q17" s="1064" t="s">
        <v>212</v>
      </c>
      <c r="R17" s="1065" t="s">
        <v>212</v>
      </c>
      <c r="S17" s="1065" t="s">
        <v>212</v>
      </c>
      <c r="T17" s="1066" t="s">
        <v>212</v>
      </c>
      <c r="U17" s="858" t="s">
        <v>213</v>
      </c>
      <c r="V17" s="866" t="s">
        <v>212</v>
      </c>
      <c r="W17" s="1035"/>
      <c r="X17" s="1068">
        <v>339.7731</v>
      </c>
      <c r="Y17" s="289"/>
      <c r="Z17" s="870">
        <v>1.290300000000002</v>
      </c>
      <c r="AA17" s="866">
        <v>3.8120105364290355E-3</v>
      </c>
      <c r="AB17" s="289"/>
      <c r="AC17" s="289"/>
    </row>
    <row r="18" spans="1:30" x14ac:dyDescent="0.2">
      <c r="A18" s="1069" t="s">
        <v>214</v>
      </c>
      <c r="B18" s="1035"/>
      <c r="C18" s="1070" t="s">
        <v>212</v>
      </c>
      <c r="D18" s="1071" t="s">
        <v>212</v>
      </c>
      <c r="E18" s="1071"/>
      <c r="F18" s="1072" t="s">
        <v>212</v>
      </c>
      <c r="G18" s="859" t="s">
        <v>212</v>
      </c>
      <c r="H18" s="867" t="s">
        <v>213</v>
      </c>
      <c r="I18" s="1067"/>
      <c r="J18" s="1070" t="s">
        <v>212</v>
      </c>
      <c r="K18" s="1071" t="s">
        <v>212</v>
      </c>
      <c r="L18" s="1071" t="s">
        <v>212</v>
      </c>
      <c r="M18" s="1072" t="s">
        <v>212</v>
      </c>
      <c r="N18" s="859" t="s">
        <v>212</v>
      </c>
      <c r="O18" s="867" t="s">
        <v>213</v>
      </c>
      <c r="P18" s="1035"/>
      <c r="Q18" s="1070" t="s">
        <v>212</v>
      </c>
      <c r="R18" s="1071" t="s">
        <v>212</v>
      </c>
      <c r="S18" s="1071"/>
      <c r="T18" s="1072" t="s">
        <v>212</v>
      </c>
      <c r="U18" s="859" t="s">
        <v>212</v>
      </c>
      <c r="V18" s="867" t="s">
        <v>213</v>
      </c>
      <c r="W18" s="1035"/>
      <c r="X18" s="1073" t="s">
        <v>212</v>
      </c>
      <c r="Y18" s="286"/>
      <c r="Z18" s="871" t="s">
        <v>212</v>
      </c>
      <c r="AA18" s="867" t="s">
        <v>212</v>
      </c>
      <c r="AB18" s="286"/>
      <c r="AC18" s="286"/>
      <c r="AD18" s="286"/>
    </row>
    <row r="19" spans="1:30" x14ac:dyDescent="0.2">
      <c r="A19" s="1069" t="s">
        <v>215</v>
      </c>
      <c r="B19" s="1035"/>
      <c r="C19" s="1070" t="s">
        <v>212</v>
      </c>
      <c r="D19" s="1071">
        <v>322.56060000000002</v>
      </c>
      <c r="E19" s="1071"/>
      <c r="F19" s="1072">
        <v>322.56060000000002</v>
      </c>
      <c r="G19" s="859">
        <v>0.99950000000001182</v>
      </c>
      <c r="H19" s="867">
        <v>3.108273979657402E-3</v>
      </c>
      <c r="I19" s="1067"/>
      <c r="J19" s="1070" t="s">
        <v>212</v>
      </c>
      <c r="K19" s="1071" t="s">
        <v>212</v>
      </c>
      <c r="L19" s="1071" t="s">
        <v>212</v>
      </c>
      <c r="M19" s="1072" t="s">
        <v>212</v>
      </c>
      <c r="N19" s="859" t="s">
        <v>212</v>
      </c>
      <c r="O19" s="867" t="s">
        <v>213</v>
      </c>
      <c r="P19" s="1035"/>
      <c r="Q19" s="1070" t="s">
        <v>212</v>
      </c>
      <c r="R19" s="1071" t="s">
        <v>212</v>
      </c>
      <c r="S19" s="1071"/>
      <c r="T19" s="1072" t="s">
        <v>212</v>
      </c>
      <c r="U19" s="859" t="s">
        <v>212</v>
      </c>
      <c r="V19" s="867" t="s">
        <v>213</v>
      </c>
      <c r="W19" s="1035"/>
      <c r="X19" s="1073">
        <v>322.56060000000002</v>
      </c>
      <c r="Y19" s="286"/>
      <c r="Z19" s="871">
        <v>0.99950000000001182</v>
      </c>
      <c r="AA19" s="867">
        <v>3.108273979657402E-3</v>
      </c>
      <c r="AB19" s="286"/>
      <c r="AC19" s="286"/>
      <c r="AD19" s="286"/>
    </row>
    <row r="20" spans="1:30" x14ac:dyDescent="0.2">
      <c r="A20" s="1069" t="s">
        <v>216</v>
      </c>
      <c r="B20" s="1035"/>
      <c r="C20" s="1070" t="s">
        <v>212</v>
      </c>
      <c r="D20" s="1071">
        <v>383.31370000000004</v>
      </c>
      <c r="E20" s="1071"/>
      <c r="F20" s="1072">
        <v>383.31370000000004</v>
      </c>
      <c r="G20" s="859">
        <v>2.6920000000000073</v>
      </c>
      <c r="H20" s="867">
        <v>7.0726393161504118E-3</v>
      </c>
      <c r="I20" s="1067"/>
      <c r="J20" s="1070" t="s">
        <v>212</v>
      </c>
      <c r="K20" s="1071" t="s">
        <v>212</v>
      </c>
      <c r="L20" s="1071" t="s">
        <v>212</v>
      </c>
      <c r="M20" s="1072" t="s">
        <v>212</v>
      </c>
      <c r="N20" s="859" t="s">
        <v>212</v>
      </c>
      <c r="O20" s="867" t="s">
        <v>213</v>
      </c>
      <c r="P20" s="1035"/>
      <c r="Q20" s="1070" t="s">
        <v>212</v>
      </c>
      <c r="R20" s="1071">
        <v>377.58330000000001</v>
      </c>
      <c r="S20" s="1071"/>
      <c r="T20" s="1072">
        <v>377.58330000000001</v>
      </c>
      <c r="U20" s="859">
        <v>-4.9080000000000155</v>
      </c>
      <c r="V20" s="867">
        <v>-1.283166440648458E-2</v>
      </c>
      <c r="W20" s="1035"/>
      <c r="X20" s="1074">
        <v>379.85759999999999</v>
      </c>
      <c r="Y20" s="1035"/>
      <c r="Z20" s="871">
        <v>-1.8917000000000144</v>
      </c>
      <c r="AA20" s="867">
        <v>-4.9553463490306709E-3</v>
      </c>
      <c r="AB20" s="286"/>
      <c r="AC20" s="286"/>
      <c r="AD20" s="288"/>
    </row>
    <row r="21" spans="1:30" x14ac:dyDescent="0.2">
      <c r="A21" s="1069" t="s">
        <v>217</v>
      </c>
      <c r="B21" s="1035"/>
      <c r="C21" s="1070">
        <v>393.2407</v>
      </c>
      <c r="D21" s="1071">
        <v>403.24780000000004</v>
      </c>
      <c r="E21" s="1071"/>
      <c r="F21" s="1072">
        <v>398.07560000000001</v>
      </c>
      <c r="G21" s="859">
        <v>5.6067999999999643</v>
      </c>
      <c r="H21" s="867">
        <v>1.4285976362961753E-2</v>
      </c>
      <c r="I21" s="1067"/>
      <c r="J21" s="1070" t="s">
        <v>212</v>
      </c>
      <c r="K21" s="1071" t="s">
        <v>212</v>
      </c>
      <c r="L21" s="1071" t="s">
        <v>212</v>
      </c>
      <c r="M21" s="1072" t="s">
        <v>212</v>
      </c>
      <c r="N21" s="859" t="s">
        <v>212</v>
      </c>
      <c r="O21" s="867" t="s">
        <v>213</v>
      </c>
      <c r="P21" s="1035"/>
      <c r="Q21" s="1070" t="s">
        <v>212</v>
      </c>
      <c r="R21" s="1071">
        <v>288.7783</v>
      </c>
      <c r="S21" s="1071"/>
      <c r="T21" s="1072">
        <v>288.7783</v>
      </c>
      <c r="U21" s="859" t="s">
        <v>212</v>
      </c>
      <c r="V21" s="867" t="s">
        <v>213</v>
      </c>
      <c r="W21" s="1035"/>
      <c r="X21" s="1074">
        <v>393.91160000000002</v>
      </c>
      <c r="Y21" s="286"/>
      <c r="Z21" s="871">
        <v>1.442799999999977</v>
      </c>
      <c r="AA21" s="867">
        <v>3.6762157909112185E-3</v>
      </c>
      <c r="AB21" s="286"/>
      <c r="AC21" s="286"/>
      <c r="AD21" s="286"/>
    </row>
    <row r="22" spans="1:30" x14ac:dyDescent="0.2">
      <c r="A22" s="1069" t="s">
        <v>218</v>
      </c>
      <c r="B22" s="1035"/>
      <c r="C22" s="1070" t="s">
        <v>212</v>
      </c>
      <c r="D22" s="1071">
        <v>312</v>
      </c>
      <c r="E22" s="1071"/>
      <c r="F22" s="1072">
        <v>312</v>
      </c>
      <c r="G22" s="859">
        <v>2.8199999999999932</v>
      </c>
      <c r="H22" s="867">
        <v>9.1209004463419143E-3</v>
      </c>
      <c r="I22" s="1067"/>
      <c r="J22" s="1070" t="s">
        <v>212</v>
      </c>
      <c r="K22" s="1071" t="s">
        <v>212</v>
      </c>
      <c r="L22" s="1071" t="s">
        <v>212</v>
      </c>
      <c r="M22" s="1072" t="s">
        <v>212</v>
      </c>
      <c r="N22" s="859" t="s">
        <v>212</v>
      </c>
      <c r="O22" s="867" t="s">
        <v>213</v>
      </c>
      <c r="P22" s="1035"/>
      <c r="Q22" s="1070" t="s">
        <v>212</v>
      </c>
      <c r="R22" s="1071" t="s">
        <v>212</v>
      </c>
      <c r="S22" s="1071"/>
      <c r="T22" s="1072" t="s">
        <v>212</v>
      </c>
      <c r="U22" s="859" t="s">
        <v>212</v>
      </c>
      <c r="V22" s="867" t="s">
        <v>213</v>
      </c>
      <c r="W22" s="1035"/>
      <c r="X22" s="1074">
        <v>312</v>
      </c>
      <c r="Y22" s="286"/>
      <c r="Z22" s="871">
        <v>2.8199999999999932</v>
      </c>
      <c r="AA22" s="867"/>
      <c r="AB22" s="289"/>
      <c r="AC22" s="289"/>
      <c r="AD22" s="286"/>
    </row>
    <row r="23" spans="1:30" x14ac:dyDescent="0.2">
      <c r="A23" s="1069" t="s">
        <v>219</v>
      </c>
      <c r="B23" s="1035"/>
      <c r="C23" s="1075"/>
      <c r="D23" s="1076"/>
      <c r="E23" s="1076"/>
      <c r="F23" s="1077"/>
      <c r="G23" s="859"/>
      <c r="H23" s="867"/>
      <c r="I23" s="1078"/>
      <c r="J23" s="1075">
        <v>373.01280000000003</v>
      </c>
      <c r="K23" s="1076">
        <v>382.07810000000001</v>
      </c>
      <c r="L23" s="1076">
        <v>385.32910000000004</v>
      </c>
      <c r="M23" s="1077">
        <v>382.21899999999999</v>
      </c>
      <c r="N23" s="859">
        <v>0.94839999999999236</v>
      </c>
      <c r="O23" s="867">
        <v>2.4874721523243395E-3</v>
      </c>
      <c r="P23" s="1035"/>
      <c r="Q23" s="1075" t="s">
        <v>212</v>
      </c>
      <c r="R23" s="1076" t="s">
        <v>212</v>
      </c>
      <c r="S23" s="1076"/>
      <c r="T23" s="1077" t="s">
        <v>212</v>
      </c>
      <c r="U23" s="859" t="s">
        <v>212</v>
      </c>
      <c r="V23" s="867" t="s">
        <v>213</v>
      </c>
      <c r="W23" s="1035"/>
      <c r="X23" s="1074">
        <v>382.21899999999999</v>
      </c>
      <c r="Y23" s="289"/>
      <c r="Z23" s="871">
        <v>0.94839999999999236</v>
      </c>
      <c r="AA23" s="867">
        <v>2.4874721523243395E-3</v>
      </c>
      <c r="AB23" s="289"/>
      <c r="AC23" s="289"/>
      <c r="AD23" s="286"/>
    </row>
    <row r="24" spans="1:30" x14ac:dyDescent="0.2">
      <c r="A24" s="1069" t="s">
        <v>220</v>
      </c>
      <c r="B24" s="1035"/>
      <c r="C24" s="1070" t="s">
        <v>212</v>
      </c>
      <c r="D24" s="1071">
        <v>441.8519</v>
      </c>
      <c r="E24" s="1071"/>
      <c r="F24" s="1072">
        <v>441.8519</v>
      </c>
      <c r="G24" s="859">
        <v>14.503999999999962</v>
      </c>
      <c r="H24" s="867">
        <v>3.3939560718561995E-2</v>
      </c>
      <c r="I24" s="1067"/>
      <c r="J24" s="1070" t="s">
        <v>212</v>
      </c>
      <c r="K24" s="1071" t="s">
        <v>212</v>
      </c>
      <c r="L24" s="1071" t="s">
        <v>212</v>
      </c>
      <c r="M24" s="1072" t="s">
        <v>212</v>
      </c>
      <c r="N24" s="859" t="s">
        <v>212</v>
      </c>
      <c r="O24" s="867" t="s">
        <v>213</v>
      </c>
      <c r="P24" s="1035"/>
      <c r="Q24" s="1070" t="s">
        <v>212</v>
      </c>
      <c r="R24" s="1071">
        <v>473.65520000000004</v>
      </c>
      <c r="S24" s="1071"/>
      <c r="T24" s="1072">
        <v>473.65520000000004</v>
      </c>
      <c r="U24" s="859">
        <v>38.187200000000018</v>
      </c>
      <c r="V24" s="867">
        <v>8.7692321823876873E-2</v>
      </c>
      <c r="W24" s="1035"/>
      <c r="X24" s="1074">
        <v>450.87130000000002</v>
      </c>
      <c r="Y24" s="289"/>
      <c r="Z24" s="871">
        <v>21.220500000000015</v>
      </c>
      <c r="AA24" s="867">
        <v>4.9390109363231759E-2</v>
      </c>
      <c r="AB24" s="286"/>
      <c r="AC24" s="286"/>
      <c r="AD24" s="286"/>
    </row>
    <row r="25" spans="1:30" x14ac:dyDescent="0.2">
      <c r="A25" s="1069" t="s">
        <v>221</v>
      </c>
      <c r="B25" s="1035"/>
      <c r="C25" s="1070">
        <v>374.31890000000004</v>
      </c>
      <c r="D25" s="1071">
        <v>364.72540000000004</v>
      </c>
      <c r="E25" s="1071"/>
      <c r="F25" s="1072">
        <v>370.2473</v>
      </c>
      <c r="G25" s="859">
        <v>2.4757999999999925</v>
      </c>
      <c r="H25" s="867">
        <v>6.7318973873723015E-3</v>
      </c>
      <c r="I25" s="1067"/>
      <c r="J25" s="1070" t="s">
        <v>212</v>
      </c>
      <c r="K25" s="1071" t="s">
        <v>212</v>
      </c>
      <c r="L25" s="1071" t="s">
        <v>212</v>
      </c>
      <c r="M25" s="1072" t="s">
        <v>212</v>
      </c>
      <c r="N25" s="859" t="s">
        <v>212</v>
      </c>
      <c r="O25" s="867" t="s">
        <v>213</v>
      </c>
      <c r="P25" s="1035"/>
      <c r="Q25" s="1070">
        <v>376.80860000000001</v>
      </c>
      <c r="R25" s="1071">
        <v>385.40860000000004</v>
      </c>
      <c r="S25" s="1071"/>
      <c r="T25" s="1072">
        <v>382.70260000000002</v>
      </c>
      <c r="U25" s="859">
        <v>9.5923999999999978</v>
      </c>
      <c r="V25" s="867">
        <v>2.570929446581733E-2</v>
      </c>
      <c r="W25" s="1035"/>
      <c r="X25" s="1074">
        <v>378.3723</v>
      </c>
      <c r="Y25" s="289"/>
      <c r="Z25" s="871">
        <v>7.1182000000000016</v>
      </c>
      <c r="AA25" s="867">
        <v>1.9173390947062947E-2</v>
      </c>
      <c r="AB25" s="286"/>
      <c r="AC25" s="286"/>
    </row>
    <row r="26" spans="1:30" x14ac:dyDescent="0.2">
      <c r="A26" s="1069" t="s">
        <v>222</v>
      </c>
      <c r="B26" s="1035"/>
      <c r="C26" s="1075">
        <v>381.05160000000001</v>
      </c>
      <c r="D26" s="1076">
        <v>375.49160000000001</v>
      </c>
      <c r="E26" s="1076"/>
      <c r="F26" s="1077">
        <v>379.1823</v>
      </c>
      <c r="G26" s="859">
        <v>1.4262999999999693</v>
      </c>
      <c r="H26" s="867">
        <v>3.7757176590179089E-3</v>
      </c>
      <c r="I26" s="1067"/>
      <c r="J26" s="1075">
        <v>413.79310000000004</v>
      </c>
      <c r="K26" s="1076">
        <v>369.97770000000003</v>
      </c>
      <c r="L26" s="1076">
        <v>317.40980000000002</v>
      </c>
      <c r="M26" s="1077">
        <v>344.23070000000001</v>
      </c>
      <c r="N26" s="859">
        <v>7.0499999999981355E-2</v>
      </c>
      <c r="O26" s="867">
        <v>2.0484646394319084E-4</v>
      </c>
      <c r="P26" s="1035"/>
      <c r="Q26" s="1075" t="s">
        <v>212</v>
      </c>
      <c r="R26" s="1076" t="s">
        <v>212</v>
      </c>
      <c r="S26" s="1076"/>
      <c r="T26" s="1077" t="s">
        <v>212</v>
      </c>
      <c r="U26" s="859" t="s">
        <v>212</v>
      </c>
      <c r="V26" s="867" t="s">
        <v>213</v>
      </c>
      <c r="W26" s="1035"/>
      <c r="X26" s="1074">
        <v>337.44569999999999</v>
      </c>
      <c r="Y26" s="286"/>
      <c r="Z26" s="871">
        <v>1.0768999999999664</v>
      </c>
      <c r="AA26" s="867">
        <v>3.2015454465454773E-3</v>
      </c>
      <c r="AB26" s="289"/>
      <c r="AC26" s="289"/>
      <c r="AD26" s="286"/>
    </row>
    <row r="27" spans="1:30" x14ac:dyDescent="0.2">
      <c r="A27" s="1069" t="s">
        <v>223</v>
      </c>
      <c r="B27" s="1035"/>
      <c r="C27" s="1075">
        <v>328.95890000000003</v>
      </c>
      <c r="D27" s="1076">
        <v>339.5</v>
      </c>
      <c r="E27" s="1076"/>
      <c r="F27" s="1077">
        <v>334.01980000000003</v>
      </c>
      <c r="G27" s="859">
        <v>-2.0086000000000013</v>
      </c>
      <c r="H27" s="867">
        <v>-5.9774709518600243E-3</v>
      </c>
      <c r="I27" s="1067"/>
      <c r="J27" s="1075" t="s">
        <v>212</v>
      </c>
      <c r="K27" s="1076" t="s">
        <v>212</v>
      </c>
      <c r="L27" s="1076" t="s">
        <v>212</v>
      </c>
      <c r="M27" s="1077" t="s">
        <v>212</v>
      </c>
      <c r="N27" s="859" t="s">
        <v>212</v>
      </c>
      <c r="O27" s="867" t="s">
        <v>213</v>
      </c>
      <c r="P27" s="1035"/>
      <c r="Q27" s="1075" t="s">
        <v>212</v>
      </c>
      <c r="R27" s="1076" t="s">
        <v>212</v>
      </c>
      <c r="S27" s="1076"/>
      <c r="T27" s="1077" t="s">
        <v>212</v>
      </c>
      <c r="U27" s="859" t="s">
        <v>212</v>
      </c>
      <c r="V27" s="867" t="s">
        <v>213</v>
      </c>
      <c r="W27" s="1035"/>
      <c r="X27" s="1074">
        <v>334.01980000000003</v>
      </c>
      <c r="Y27" s="286"/>
      <c r="Z27" s="871">
        <v>-2.0086000000000013</v>
      </c>
      <c r="AA27" s="867">
        <v>-5.9774709518600243E-3</v>
      </c>
      <c r="AB27" s="289"/>
      <c r="AC27" s="289"/>
      <c r="AD27" s="286"/>
    </row>
    <row r="28" spans="1:30" x14ac:dyDescent="0.2">
      <c r="A28" s="1069" t="s">
        <v>224</v>
      </c>
      <c r="B28" s="1035"/>
      <c r="C28" s="1070">
        <v>403.0924</v>
      </c>
      <c r="D28" s="1071">
        <v>375.50050000000005</v>
      </c>
      <c r="E28" s="1071"/>
      <c r="F28" s="1072">
        <v>400.60419999999999</v>
      </c>
      <c r="G28" s="859">
        <v>0.22949999999997317</v>
      </c>
      <c r="H28" s="867">
        <v>5.7321304268220037E-4</v>
      </c>
      <c r="I28" s="1067"/>
      <c r="J28" s="1070" t="s">
        <v>212</v>
      </c>
      <c r="K28" s="1071" t="s">
        <v>212</v>
      </c>
      <c r="L28" s="1071" t="s">
        <v>212</v>
      </c>
      <c r="M28" s="1072" t="s">
        <v>212</v>
      </c>
      <c r="N28" s="859" t="s">
        <v>212</v>
      </c>
      <c r="O28" s="867" t="s">
        <v>213</v>
      </c>
      <c r="P28" s="1035"/>
      <c r="Q28" s="1070">
        <v>469.29240000000004</v>
      </c>
      <c r="R28" s="1071">
        <v>413.39330000000001</v>
      </c>
      <c r="S28" s="1071"/>
      <c r="T28" s="1072">
        <v>458.41410000000002</v>
      </c>
      <c r="U28" s="859">
        <v>16.975900000000024</v>
      </c>
      <c r="V28" s="867">
        <v>3.8455892580207207E-2</v>
      </c>
      <c r="W28" s="1035"/>
      <c r="X28" s="1074">
        <v>404.75630000000001</v>
      </c>
      <c r="Y28" s="286"/>
      <c r="Z28" s="871">
        <v>1.4322999999999979</v>
      </c>
      <c r="AA28" s="867">
        <v>3.5512392022294679E-3</v>
      </c>
      <c r="AB28" s="286"/>
      <c r="AC28" s="286"/>
      <c r="AD28" s="286"/>
    </row>
    <row r="29" spans="1:30" x14ac:dyDescent="0.2">
      <c r="A29" s="1069" t="s">
        <v>225</v>
      </c>
      <c r="B29" s="1035"/>
      <c r="C29" s="1070" t="s">
        <v>212</v>
      </c>
      <c r="D29" s="1071" t="s">
        <v>212</v>
      </c>
      <c r="E29" s="1071"/>
      <c r="F29" s="1072" t="s">
        <v>212</v>
      </c>
      <c r="G29" s="859" t="s">
        <v>212</v>
      </c>
      <c r="H29" s="867" t="s">
        <v>213</v>
      </c>
      <c r="I29" s="1067"/>
      <c r="J29" s="1070" t="s">
        <v>212</v>
      </c>
      <c r="K29" s="1071" t="s">
        <v>212</v>
      </c>
      <c r="L29" s="1071" t="s">
        <v>212</v>
      </c>
      <c r="M29" s="1072" t="s">
        <v>212</v>
      </c>
      <c r="N29" s="859" t="s">
        <v>212</v>
      </c>
      <c r="O29" s="867" t="s">
        <v>213</v>
      </c>
      <c r="P29" s="1035"/>
      <c r="Q29" s="1070" t="s">
        <v>212</v>
      </c>
      <c r="R29" s="1071" t="s">
        <v>212</v>
      </c>
      <c r="S29" s="1071"/>
      <c r="T29" s="1072" t="s">
        <v>212</v>
      </c>
      <c r="U29" s="859" t="s">
        <v>212</v>
      </c>
      <c r="V29" s="867" t="s">
        <v>213</v>
      </c>
      <c r="W29" s="1035"/>
      <c r="X29" s="1074" t="s">
        <v>212</v>
      </c>
      <c r="Y29" s="289"/>
      <c r="Z29" s="871" t="s">
        <v>212</v>
      </c>
      <c r="AA29" s="867" t="s">
        <v>212</v>
      </c>
      <c r="AB29" s="1079" t="s">
        <v>543</v>
      </c>
      <c r="AC29" s="1080"/>
      <c r="AD29" s="287"/>
    </row>
    <row r="30" spans="1:30" x14ac:dyDescent="0.2">
      <c r="A30" s="1069" t="s">
        <v>226</v>
      </c>
      <c r="B30" s="1035"/>
      <c r="C30" s="1070" t="s">
        <v>212</v>
      </c>
      <c r="D30" s="1071">
        <v>205.7338</v>
      </c>
      <c r="E30" s="1071"/>
      <c r="F30" s="1072">
        <v>205.7338</v>
      </c>
      <c r="G30" s="859">
        <v>-21.284099999999995</v>
      </c>
      <c r="H30" s="867">
        <v>-9.3755162037883338E-2</v>
      </c>
      <c r="I30" s="1067"/>
      <c r="J30" s="1070" t="s">
        <v>212</v>
      </c>
      <c r="K30" s="1071" t="s">
        <v>212</v>
      </c>
      <c r="L30" s="1071" t="s">
        <v>212</v>
      </c>
      <c r="M30" s="1072" t="s">
        <v>212</v>
      </c>
      <c r="N30" s="859" t="s">
        <v>212</v>
      </c>
      <c r="O30" s="867" t="s">
        <v>213</v>
      </c>
      <c r="P30" s="1035"/>
      <c r="Q30" s="1070" t="s">
        <v>212</v>
      </c>
      <c r="R30" s="1071" t="s">
        <v>212</v>
      </c>
      <c r="S30" s="1071"/>
      <c r="T30" s="1072" t="s">
        <v>212</v>
      </c>
      <c r="U30" s="859" t="s">
        <v>212</v>
      </c>
      <c r="V30" s="867" t="s">
        <v>213</v>
      </c>
      <c r="W30" s="1035"/>
      <c r="X30" s="1074">
        <v>205.7338</v>
      </c>
      <c r="Y30" s="289"/>
      <c r="Z30" s="871">
        <v>-21.284099999999995</v>
      </c>
      <c r="AA30" s="867">
        <v>-9.3755162037883338E-2</v>
      </c>
      <c r="AB30" s="289"/>
      <c r="AC30" s="289"/>
      <c r="AD30" s="286"/>
    </row>
    <row r="31" spans="1:30" x14ac:dyDescent="0.2">
      <c r="A31" s="1069" t="s">
        <v>227</v>
      </c>
      <c r="B31" s="1035"/>
      <c r="C31" s="1070" t="s">
        <v>212</v>
      </c>
      <c r="D31" s="1071">
        <v>266.05099999999999</v>
      </c>
      <c r="E31" s="1071"/>
      <c r="F31" s="1072">
        <v>266.05099999999999</v>
      </c>
      <c r="G31" s="859">
        <v>-15.996000000000038</v>
      </c>
      <c r="H31" s="867">
        <v>-5.6713951929997612E-2</v>
      </c>
      <c r="I31" s="1067"/>
      <c r="J31" s="1070" t="s">
        <v>212</v>
      </c>
      <c r="K31" s="1071" t="s">
        <v>212</v>
      </c>
      <c r="L31" s="1071" t="s">
        <v>212</v>
      </c>
      <c r="M31" s="1072" t="s">
        <v>212</v>
      </c>
      <c r="N31" s="859" t="s">
        <v>212</v>
      </c>
      <c r="O31" s="867" t="s">
        <v>213</v>
      </c>
      <c r="P31" s="1035"/>
      <c r="Q31" s="1070" t="s">
        <v>212</v>
      </c>
      <c r="R31" s="1071" t="s">
        <v>212</v>
      </c>
      <c r="S31" s="1071"/>
      <c r="T31" s="1072" t="s">
        <v>212</v>
      </c>
      <c r="U31" s="859" t="s">
        <v>212</v>
      </c>
      <c r="V31" s="867" t="s">
        <v>213</v>
      </c>
      <c r="W31" s="1035"/>
      <c r="X31" s="1074">
        <v>266.05099999999999</v>
      </c>
      <c r="Y31" s="289"/>
      <c r="Z31" s="871">
        <v>-15.996000000000038</v>
      </c>
      <c r="AA31" s="867">
        <v>-5.6713951929997612E-2</v>
      </c>
      <c r="AB31" s="286"/>
      <c r="AC31" s="1081"/>
      <c r="AD31" s="286"/>
    </row>
    <row r="32" spans="1:30" x14ac:dyDescent="0.2">
      <c r="A32" s="1069" t="s">
        <v>228</v>
      </c>
      <c r="B32" s="1035"/>
      <c r="C32" s="1070">
        <v>377.73850000000004</v>
      </c>
      <c r="D32" s="1076">
        <v>358.7192</v>
      </c>
      <c r="E32" s="1076"/>
      <c r="F32" s="1077">
        <v>373.08840000000004</v>
      </c>
      <c r="G32" s="859" t="s">
        <v>212</v>
      </c>
      <c r="H32" s="867" t="s">
        <v>212</v>
      </c>
      <c r="I32" s="1067"/>
      <c r="J32" s="1070" t="s">
        <v>212</v>
      </c>
      <c r="K32" s="1076" t="s">
        <v>212</v>
      </c>
      <c r="L32" s="1076" t="s">
        <v>212</v>
      </c>
      <c r="M32" s="1077" t="s">
        <v>212</v>
      </c>
      <c r="N32" s="859" t="s">
        <v>212</v>
      </c>
      <c r="O32" s="867" t="s">
        <v>213</v>
      </c>
      <c r="P32" s="1035"/>
      <c r="Q32" s="1070" t="s">
        <v>212</v>
      </c>
      <c r="R32" s="1076" t="s">
        <v>212</v>
      </c>
      <c r="S32" s="1076"/>
      <c r="T32" s="1077" t="s">
        <v>212</v>
      </c>
      <c r="U32" s="859" t="s">
        <v>212</v>
      </c>
      <c r="V32" s="867" t="s">
        <v>213</v>
      </c>
      <c r="W32" s="1035"/>
      <c r="X32" s="1074">
        <v>373.08840000000004</v>
      </c>
      <c r="Y32" s="289"/>
      <c r="Z32" s="871" t="s">
        <v>212</v>
      </c>
      <c r="AA32" s="867" t="s">
        <v>212</v>
      </c>
      <c r="AB32" s="1079" t="s">
        <v>544</v>
      </c>
      <c r="AC32" s="1080"/>
      <c r="AD32" s="286"/>
    </row>
    <row r="33" spans="1:30" x14ac:dyDescent="0.2">
      <c r="A33" s="1069" t="s">
        <v>229</v>
      </c>
      <c r="B33" s="1035"/>
      <c r="C33" s="1070" t="s">
        <v>212</v>
      </c>
      <c r="D33" s="1076">
        <v>253.69990000000001</v>
      </c>
      <c r="E33" s="1076"/>
      <c r="F33" s="1077">
        <v>253.69990000000001</v>
      </c>
      <c r="G33" s="859">
        <v>-0.81030000000001223</v>
      </c>
      <c r="H33" s="867">
        <v>-3.1837623796610592E-3</v>
      </c>
      <c r="I33" s="1067"/>
      <c r="J33" s="1070" t="s">
        <v>212</v>
      </c>
      <c r="K33" s="1076" t="s">
        <v>212</v>
      </c>
      <c r="L33" s="1076" t="s">
        <v>212</v>
      </c>
      <c r="M33" s="1077" t="s">
        <v>212</v>
      </c>
      <c r="N33" s="859" t="s">
        <v>212</v>
      </c>
      <c r="O33" s="867" t="s">
        <v>213</v>
      </c>
      <c r="P33" s="1035"/>
      <c r="Q33" s="1070" t="s">
        <v>212</v>
      </c>
      <c r="R33" s="1076" t="s">
        <v>212</v>
      </c>
      <c r="S33" s="1076"/>
      <c r="T33" s="1077" t="s">
        <v>212</v>
      </c>
      <c r="U33" s="859" t="s">
        <v>212</v>
      </c>
      <c r="V33" s="867" t="s">
        <v>213</v>
      </c>
      <c r="W33" s="1035"/>
      <c r="X33" s="1074">
        <v>253.69990000000001</v>
      </c>
      <c r="Y33" s="289"/>
      <c r="Z33" s="871">
        <v>-0.81030000000001223</v>
      </c>
      <c r="AA33" s="867">
        <v>-3.1837623796610592E-3</v>
      </c>
      <c r="AB33" s="1079" t="s">
        <v>545</v>
      </c>
      <c r="AC33" s="1080"/>
      <c r="AD33" s="286"/>
    </row>
    <row r="34" spans="1:30" x14ac:dyDescent="0.2">
      <c r="A34" s="1069" t="s">
        <v>230</v>
      </c>
      <c r="B34" s="1035"/>
      <c r="C34" s="1070" t="s">
        <v>212</v>
      </c>
      <c r="D34" s="1076">
        <v>311.97000000000003</v>
      </c>
      <c r="E34" s="1076"/>
      <c r="F34" s="1077">
        <v>311.97000000000003</v>
      </c>
      <c r="G34" s="859" t="s">
        <v>212</v>
      </c>
      <c r="H34" s="867" t="s">
        <v>213</v>
      </c>
      <c r="I34" s="1067"/>
      <c r="J34" s="1070" t="s">
        <v>212</v>
      </c>
      <c r="K34" s="1076" t="s">
        <v>212</v>
      </c>
      <c r="L34" s="1076" t="s">
        <v>212</v>
      </c>
      <c r="M34" s="1077" t="s">
        <v>212</v>
      </c>
      <c r="N34" s="859" t="s">
        <v>212</v>
      </c>
      <c r="O34" s="867" t="s">
        <v>213</v>
      </c>
      <c r="P34" s="1035"/>
      <c r="Q34" s="1070" t="s">
        <v>212</v>
      </c>
      <c r="R34" s="1076" t="s">
        <v>212</v>
      </c>
      <c r="S34" s="1076"/>
      <c r="T34" s="1077" t="s">
        <v>212</v>
      </c>
      <c r="U34" s="859" t="s">
        <v>212</v>
      </c>
      <c r="V34" s="867" t="s">
        <v>213</v>
      </c>
      <c r="W34" s="1035"/>
      <c r="X34" s="1074">
        <v>311.97000000000003</v>
      </c>
      <c r="Y34" s="289"/>
      <c r="Z34" s="871" t="s">
        <v>212</v>
      </c>
      <c r="AA34" s="867" t="s">
        <v>212</v>
      </c>
      <c r="AB34" s="286"/>
      <c r="AC34" s="286"/>
      <c r="AD34" s="287"/>
    </row>
    <row r="35" spans="1:30" x14ac:dyDescent="0.2">
      <c r="A35" s="1069" t="s">
        <v>231</v>
      </c>
      <c r="B35" s="1035"/>
      <c r="C35" s="1070" t="s">
        <v>212</v>
      </c>
      <c r="D35" s="1071">
        <v>334.7944</v>
      </c>
      <c r="E35" s="1071"/>
      <c r="F35" s="1072">
        <v>334.7944</v>
      </c>
      <c r="G35" s="859">
        <v>-10.898200000000031</v>
      </c>
      <c r="H35" s="867">
        <v>-3.152569652922866E-2</v>
      </c>
      <c r="I35" s="1067"/>
      <c r="J35" s="1070" t="s">
        <v>212</v>
      </c>
      <c r="K35" s="1071" t="s">
        <v>212</v>
      </c>
      <c r="L35" s="1071" t="s">
        <v>212</v>
      </c>
      <c r="M35" s="1072" t="s">
        <v>212</v>
      </c>
      <c r="N35" s="859" t="s">
        <v>212</v>
      </c>
      <c r="O35" s="867" t="s">
        <v>213</v>
      </c>
      <c r="P35" s="1035"/>
      <c r="Q35" s="1070" t="s">
        <v>212</v>
      </c>
      <c r="R35" s="1071" t="s">
        <v>212</v>
      </c>
      <c r="S35" s="1071"/>
      <c r="T35" s="1072" t="s">
        <v>212</v>
      </c>
      <c r="U35" s="859" t="s">
        <v>212</v>
      </c>
      <c r="V35" s="867" t="s">
        <v>213</v>
      </c>
      <c r="W35" s="1035"/>
      <c r="X35" s="1074">
        <v>334.7944</v>
      </c>
      <c r="Y35" s="286"/>
      <c r="Z35" s="871">
        <v>-10.898200000000031</v>
      </c>
      <c r="AA35" s="867">
        <v>-3.152569652922866E-2</v>
      </c>
      <c r="AB35" s="286"/>
      <c r="AC35" s="289"/>
      <c r="AD35" s="286"/>
    </row>
    <row r="36" spans="1:30" x14ac:dyDescent="0.2">
      <c r="A36" s="1069" t="s">
        <v>232</v>
      </c>
      <c r="B36" s="1035"/>
      <c r="C36" s="1070">
        <v>387.9151</v>
      </c>
      <c r="D36" s="1071">
        <v>394.46880000000004</v>
      </c>
      <c r="E36" s="1071"/>
      <c r="F36" s="1072">
        <v>390.52020000000005</v>
      </c>
      <c r="G36" s="859">
        <v>-2.7329999999999472</v>
      </c>
      <c r="H36" s="867">
        <v>-6.9497209431479447E-3</v>
      </c>
      <c r="I36" s="1067"/>
      <c r="J36" s="1070" t="s">
        <v>212</v>
      </c>
      <c r="K36" s="1071" t="s">
        <v>212</v>
      </c>
      <c r="L36" s="1071" t="s">
        <v>212</v>
      </c>
      <c r="M36" s="1072" t="s">
        <v>212</v>
      </c>
      <c r="N36" s="859" t="s">
        <v>212</v>
      </c>
      <c r="O36" s="867" t="s">
        <v>213</v>
      </c>
      <c r="P36" s="1035"/>
      <c r="Q36" s="1070">
        <v>448.4787</v>
      </c>
      <c r="R36" s="1071">
        <v>447.67920000000004</v>
      </c>
      <c r="S36" s="1071"/>
      <c r="T36" s="1072">
        <v>448.25040000000001</v>
      </c>
      <c r="U36" s="859">
        <v>7.4853999999999701</v>
      </c>
      <c r="V36" s="867">
        <v>1.6982745907683162E-2</v>
      </c>
      <c r="W36" s="1035"/>
      <c r="X36" s="1074">
        <v>390.52020000000005</v>
      </c>
      <c r="Y36" s="286"/>
      <c r="Z36" s="871">
        <v>-2.7329999999999472</v>
      </c>
      <c r="AA36" s="867">
        <v>-6.9497209431479447E-3</v>
      </c>
      <c r="AB36" s="286"/>
      <c r="AC36" s="289"/>
      <c r="AD36" s="286"/>
    </row>
    <row r="37" spans="1:30" x14ac:dyDescent="0.2">
      <c r="A37" s="1069" t="s">
        <v>233</v>
      </c>
      <c r="B37" s="1035"/>
      <c r="C37" s="1070" t="s">
        <v>212</v>
      </c>
      <c r="D37" s="1071">
        <v>314.76210000000003</v>
      </c>
      <c r="E37" s="1071"/>
      <c r="F37" s="1072">
        <v>314.76210000000003</v>
      </c>
      <c r="G37" s="859">
        <v>2.1486000000000445</v>
      </c>
      <c r="H37" s="867">
        <v>6.8730237177858427E-3</v>
      </c>
      <c r="I37" s="1067"/>
      <c r="J37" s="1070" t="s">
        <v>212</v>
      </c>
      <c r="K37" s="1071" t="s">
        <v>212</v>
      </c>
      <c r="L37" s="1071" t="s">
        <v>212</v>
      </c>
      <c r="M37" s="1072" t="s">
        <v>212</v>
      </c>
      <c r="N37" s="859" t="s">
        <v>212</v>
      </c>
      <c r="O37" s="867" t="s">
        <v>213</v>
      </c>
      <c r="P37" s="1035"/>
      <c r="Q37" s="1070" t="s">
        <v>212</v>
      </c>
      <c r="R37" s="1071">
        <v>304.78280000000001</v>
      </c>
      <c r="S37" s="1071"/>
      <c r="T37" s="1072">
        <v>304.78280000000001</v>
      </c>
      <c r="U37" s="859">
        <v>10.893699999999967</v>
      </c>
      <c r="V37" s="867">
        <v>3.7067383581085404E-2</v>
      </c>
      <c r="W37" s="1035"/>
      <c r="X37" s="1074">
        <v>314.7079</v>
      </c>
      <c r="Y37" s="286"/>
      <c r="Z37" s="871">
        <v>2.1961999999999762</v>
      </c>
      <c r="AA37" s="867">
        <v>7.0275768875212542E-3</v>
      </c>
      <c r="AB37" s="289"/>
      <c r="AC37" s="289"/>
      <c r="AD37" s="286"/>
    </row>
    <row r="38" spans="1:30" x14ac:dyDescent="0.2">
      <c r="A38" s="1069" t="s">
        <v>234</v>
      </c>
      <c r="B38" s="1035"/>
      <c r="C38" s="1070">
        <v>352.20269999999999</v>
      </c>
      <c r="D38" s="1071">
        <v>354.0514</v>
      </c>
      <c r="E38" s="1071"/>
      <c r="F38" s="1072">
        <v>353.15750000000003</v>
      </c>
      <c r="G38" s="859">
        <v>0.19360000000000355</v>
      </c>
      <c r="H38" s="867">
        <v>5.484980192025404E-4</v>
      </c>
      <c r="I38" s="1067"/>
      <c r="J38" s="1070" t="s">
        <v>212</v>
      </c>
      <c r="K38" s="1071" t="s">
        <v>212</v>
      </c>
      <c r="L38" s="1071" t="s">
        <v>212</v>
      </c>
      <c r="M38" s="1072" t="s">
        <v>212</v>
      </c>
      <c r="N38" s="859" t="s">
        <v>212</v>
      </c>
      <c r="O38" s="867" t="s">
        <v>213</v>
      </c>
      <c r="P38" s="1035"/>
      <c r="Q38" s="1070">
        <v>351.50980000000004</v>
      </c>
      <c r="R38" s="1071">
        <v>351.59160000000003</v>
      </c>
      <c r="S38" s="1071"/>
      <c r="T38" s="1072">
        <v>351.57780000000002</v>
      </c>
      <c r="U38" s="859">
        <v>-1.0412000000000035</v>
      </c>
      <c r="V38" s="867">
        <v>-2.9527620462879295E-3</v>
      </c>
      <c r="W38" s="1035"/>
      <c r="X38" s="1074">
        <v>352.52230000000003</v>
      </c>
      <c r="Y38" s="286"/>
      <c r="Z38" s="871">
        <v>-0.30289999999996553</v>
      </c>
      <c r="AA38" s="867">
        <v>-8.5849876936218146E-4</v>
      </c>
      <c r="AB38" s="286"/>
      <c r="AC38" s="286"/>
      <c r="AD38" s="286"/>
    </row>
    <row r="39" spans="1:30" x14ac:dyDescent="0.2">
      <c r="A39" s="1069" t="s">
        <v>235</v>
      </c>
      <c r="B39" s="1035"/>
      <c r="C39" s="1070" t="s">
        <v>212</v>
      </c>
      <c r="D39" s="1071">
        <v>228.34790000000001</v>
      </c>
      <c r="E39" s="1071"/>
      <c r="F39" s="1072">
        <v>228.34790000000001</v>
      </c>
      <c r="G39" s="859">
        <v>-1.4819999999999993</v>
      </c>
      <c r="H39" s="867">
        <v>-6.448247160182375E-3</v>
      </c>
      <c r="I39" s="1067"/>
      <c r="J39" s="1070" t="s">
        <v>212</v>
      </c>
      <c r="K39" s="1071" t="s">
        <v>212</v>
      </c>
      <c r="L39" s="1071" t="s">
        <v>212</v>
      </c>
      <c r="M39" s="1072" t="s">
        <v>212</v>
      </c>
      <c r="N39" s="859" t="s">
        <v>212</v>
      </c>
      <c r="O39" s="867" t="s">
        <v>213</v>
      </c>
      <c r="P39" s="1035"/>
      <c r="Q39" s="1070" t="s">
        <v>212</v>
      </c>
      <c r="R39" s="1071">
        <v>242.84100000000001</v>
      </c>
      <c r="S39" s="1071"/>
      <c r="T39" s="1072">
        <v>242.84100000000001</v>
      </c>
      <c r="U39" s="859">
        <v>10.234099999999984</v>
      </c>
      <c r="V39" s="867">
        <v>4.399740506408014E-2</v>
      </c>
      <c r="W39" s="1035"/>
      <c r="X39" s="1074">
        <v>238.09620000000001</v>
      </c>
      <c r="Y39" s="286"/>
      <c r="Z39" s="871">
        <v>6.3984000000000094</v>
      </c>
      <c r="AA39" s="867">
        <v>2.7615281629778138E-2</v>
      </c>
      <c r="AB39" s="286"/>
      <c r="AC39" s="289"/>
      <c r="AD39" s="286"/>
    </row>
    <row r="40" spans="1:30" x14ac:dyDescent="0.2">
      <c r="A40" s="1069" t="s">
        <v>236</v>
      </c>
      <c r="B40" s="1035"/>
      <c r="C40" s="1070" t="s">
        <v>212</v>
      </c>
      <c r="D40" s="1071">
        <v>343.53230000000002</v>
      </c>
      <c r="E40" s="1071"/>
      <c r="F40" s="1072">
        <v>343.53230000000002</v>
      </c>
      <c r="G40" s="859">
        <v>3.9673000000000229</v>
      </c>
      <c r="H40" s="867">
        <v>1.1683477390190457E-2</v>
      </c>
      <c r="I40" s="1067"/>
      <c r="J40" s="1070" t="s">
        <v>212</v>
      </c>
      <c r="K40" s="1071" t="s">
        <v>212</v>
      </c>
      <c r="L40" s="1071" t="s">
        <v>212</v>
      </c>
      <c r="M40" s="1072" t="s">
        <v>212</v>
      </c>
      <c r="N40" s="859" t="s">
        <v>212</v>
      </c>
      <c r="O40" s="867" t="s">
        <v>213</v>
      </c>
      <c r="P40" s="1035"/>
      <c r="Q40" s="1070" t="s">
        <v>212</v>
      </c>
      <c r="R40" s="1071">
        <v>203.75370000000001</v>
      </c>
      <c r="S40" s="1071"/>
      <c r="T40" s="1072">
        <v>203.75370000000001</v>
      </c>
      <c r="U40" s="859">
        <v>-204.49260000000001</v>
      </c>
      <c r="V40" s="867">
        <v>-0.500904968397754</v>
      </c>
      <c r="W40" s="1035"/>
      <c r="X40" s="1074">
        <v>336.25990000000002</v>
      </c>
      <c r="Y40" s="286"/>
      <c r="Z40" s="871">
        <v>-6.8783999999999992</v>
      </c>
      <c r="AA40" s="867">
        <v>-2.0045561804088903E-2</v>
      </c>
      <c r="AB40" s="286"/>
      <c r="AC40" s="289"/>
      <c r="AD40" s="286"/>
    </row>
    <row r="41" spans="1:30" x14ac:dyDescent="0.2">
      <c r="A41" s="1069" t="s">
        <v>237</v>
      </c>
      <c r="B41" s="1035"/>
      <c r="C41" s="1070" t="s">
        <v>212</v>
      </c>
      <c r="D41" s="1071">
        <v>324.29849999999999</v>
      </c>
      <c r="E41" s="1071"/>
      <c r="F41" s="1072">
        <v>324.29849999999999</v>
      </c>
      <c r="G41" s="859">
        <v>1.1852999999999838</v>
      </c>
      <c r="H41" s="867">
        <v>3.6683738083123306E-3</v>
      </c>
      <c r="I41" s="1067"/>
      <c r="J41" s="1070" t="s">
        <v>212</v>
      </c>
      <c r="K41" s="1071" t="s">
        <v>212</v>
      </c>
      <c r="L41" s="1071" t="s">
        <v>212</v>
      </c>
      <c r="M41" s="1072" t="s">
        <v>212</v>
      </c>
      <c r="N41" s="859" t="s">
        <v>212</v>
      </c>
      <c r="O41" s="867" t="s">
        <v>213</v>
      </c>
      <c r="P41" s="1035"/>
      <c r="Q41" s="1070" t="s">
        <v>212</v>
      </c>
      <c r="R41" s="1071">
        <v>343.54090000000002</v>
      </c>
      <c r="S41" s="1071"/>
      <c r="T41" s="1072">
        <v>343.54090000000002</v>
      </c>
      <c r="U41" s="859">
        <v>-6.7456999999999994</v>
      </c>
      <c r="V41" s="867">
        <v>-1.9257659299556418E-2</v>
      </c>
      <c r="W41" s="1035"/>
      <c r="X41" s="1074">
        <v>324.98240000000004</v>
      </c>
      <c r="Y41" s="286"/>
      <c r="Z41" s="871">
        <v>0.90340000000003329</v>
      </c>
      <c r="AA41" s="867">
        <v>2.7875919143172906E-3</v>
      </c>
      <c r="AB41" s="286"/>
      <c r="AC41" s="289"/>
      <c r="AD41" s="286"/>
    </row>
    <row r="42" spans="1:30" x14ac:dyDescent="0.2">
      <c r="A42" s="1069" t="s">
        <v>238</v>
      </c>
      <c r="B42" s="1035"/>
      <c r="C42" s="1070" t="s">
        <v>212</v>
      </c>
      <c r="D42" s="1071">
        <v>378.16860000000003</v>
      </c>
      <c r="E42" s="1071"/>
      <c r="F42" s="1072">
        <v>378.16860000000003</v>
      </c>
      <c r="G42" s="859">
        <v>3.6482000000000312</v>
      </c>
      <c r="H42" s="867">
        <v>9.7409914119498727E-3</v>
      </c>
      <c r="I42" s="1067"/>
      <c r="J42" s="1070" t="s">
        <v>212</v>
      </c>
      <c r="K42" s="1071" t="s">
        <v>212</v>
      </c>
      <c r="L42" s="1071" t="s">
        <v>212</v>
      </c>
      <c r="M42" s="1072" t="s">
        <v>212</v>
      </c>
      <c r="N42" s="859" t="s">
        <v>212</v>
      </c>
      <c r="O42" s="867" t="s">
        <v>213</v>
      </c>
      <c r="P42" s="1035"/>
      <c r="Q42" s="1070" t="s">
        <v>212</v>
      </c>
      <c r="R42" s="1071" t="s">
        <v>212</v>
      </c>
      <c r="S42" s="1071"/>
      <c r="T42" s="1072" t="s">
        <v>212</v>
      </c>
      <c r="U42" s="859" t="s">
        <v>212</v>
      </c>
      <c r="V42" s="867" t="s">
        <v>213</v>
      </c>
      <c r="W42" s="1035"/>
      <c r="X42" s="1074">
        <v>378.16860000000003</v>
      </c>
      <c r="Y42" s="286"/>
      <c r="Z42" s="871">
        <v>3.6482000000000312</v>
      </c>
      <c r="AA42" s="867">
        <v>9.7409914119498727E-3</v>
      </c>
      <c r="AB42" s="286"/>
      <c r="AC42" s="289"/>
      <c r="AD42" s="286"/>
    </row>
    <row r="43" spans="1:30" x14ac:dyDescent="0.2">
      <c r="A43" s="1069" t="s">
        <v>239</v>
      </c>
      <c r="B43" s="1035"/>
      <c r="C43" s="1070" t="s">
        <v>212</v>
      </c>
      <c r="D43" s="1071">
        <v>431.78990000000005</v>
      </c>
      <c r="E43" s="1071"/>
      <c r="F43" s="1072">
        <v>431.78990000000005</v>
      </c>
      <c r="G43" s="859">
        <v>-21.025099999999952</v>
      </c>
      <c r="H43" s="867">
        <v>-4.6431986572882861E-2</v>
      </c>
      <c r="I43" s="1067"/>
      <c r="J43" s="1070" t="s">
        <v>212</v>
      </c>
      <c r="K43" s="1071" t="s">
        <v>212</v>
      </c>
      <c r="L43" s="1071" t="s">
        <v>212</v>
      </c>
      <c r="M43" s="1072" t="s">
        <v>212</v>
      </c>
      <c r="N43" s="859" t="s">
        <v>212</v>
      </c>
      <c r="O43" s="867" t="s">
        <v>213</v>
      </c>
      <c r="P43" s="1035"/>
      <c r="Q43" s="1070" t="s">
        <v>212</v>
      </c>
      <c r="R43" s="1071">
        <v>404.86600000000004</v>
      </c>
      <c r="S43" s="1071"/>
      <c r="T43" s="1072">
        <v>404.86600000000004</v>
      </c>
      <c r="U43" s="859">
        <v>7.2010999999999967</v>
      </c>
      <c r="V43" s="867">
        <v>1.8108462677998476E-2</v>
      </c>
      <c r="W43" s="1035"/>
      <c r="X43" s="1074">
        <v>426.34350000000001</v>
      </c>
      <c r="Y43" s="286"/>
      <c r="Z43" s="871"/>
      <c r="AA43" s="867"/>
      <c r="AB43" s="286"/>
      <c r="AC43" s="289"/>
      <c r="AD43" s="286"/>
    </row>
    <row r="44" spans="1:30" x14ac:dyDescent="0.2">
      <c r="A44" s="1069" t="s">
        <v>240</v>
      </c>
      <c r="B44" s="1035"/>
      <c r="C44" s="1070"/>
      <c r="D44" s="1076"/>
      <c r="E44" s="1071"/>
      <c r="F44" s="1077"/>
      <c r="G44" s="859"/>
      <c r="H44" s="867"/>
      <c r="I44" s="1078"/>
      <c r="J44" s="1070">
        <v>467.84010000000001</v>
      </c>
      <c r="K44" s="1071">
        <v>482.86560000000003</v>
      </c>
      <c r="L44" s="1071" t="s">
        <v>212</v>
      </c>
      <c r="M44" s="1077">
        <v>478.05840000000001</v>
      </c>
      <c r="N44" s="859">
        <v>-8.0031999999999925</v>
      </c>
      <c r="O44" s="867">
        <v>-1.6465402739076679E-2</v>
      </c>
      <c r="P44" s="1035"/>
      <c r="Q44" s="1070" t="s">
        <v>212</v>
      </c>
      <c r="R44" s="1076" t="s">
        <v>212</v>
      </c>
      <c r="S44" s="1071"/>
      <c r="T44" s="1077" t="s">
        <v>212</v>
      </c>
      <c r="U44" s="859" t="s">
        <v>212</v>
      </c>
      <c r="V44" s="867" t="s">
        <v>213</v>
      </c>
      <c r="W44" s="1035"/>
      <c r="X44" s="1074">
        <v>478.05840000000001</v>
      </c>
      <c r="Y44" s="286"/>
      <c r="Z44" s="871">
        <v>-8.0031999999999925</v>
      </c>
      <c r="AA44" s="867">
        <v>-1.6465402739076679E-2</v>
      </c>
      <c r="AB44" s="286"/>
      <c r="AC44" s="289"/>
      <c r="AD44" s="286"/>
    </row>
    <row r="45" spans="1:30" ht="13.5" thickBot="1" x14ac:dyDescent="0.25">
      <c r="A45" s="1082" t="s">
        <v>241</v>
      </c>
      <c r="B45" s="1035"/>
      <c r="C45" s="1083"/>
      <c r="D45" s="1084"/>
      <c r="E45" s="1084"/>
      <c r="F45" s="1085"/>
      <c r="G45" s="860"/>
      <c r="H45" s="868"/>
      <c r="I45" s="1078"/>
      <c r="J45" s="1083">
        <v>412.95699999999999</v>
      </c>
      <c r="K45" s="1084">
        <v>433.09350000000001</v>
      </c>
      <c r="L45" s="1084">
        <v>435.99080000000004</v>
      </c>
      <c r="M45" s="1085">
        <v>429.33760000000001</v>
      </c>
      <c r="N45" s="860">
        <v>-4.9832000000000107</v>
      </c>
      <c r="O45" s="868">
        <v>-1.147354674240794E-2</v>
      </c>
      <c r="P45" s="1035"/>
      <c r="Q45" s="1083" t="s">
        <v>212</v>
      </c>
      <c r="R45" s="1084" t="s">
        <v>212</v>
      </c>
      <c r="S45" s="1084"/>
      <c r="T45" s="1085" t="s">
        <v>212</v>
      </c>
      <c r="U45" s="860" t="s">
        <v>212</v>
      </c>
      <c r="V45" s="868" t="s">
        <v>213</v>
      </c>
      <c r="W45" s="1035"/>
      <c r="X45" s="1086">
        <v>429.33760000000001</v>
      </c>
      <c r="Y45" s="286"/>
      <c r="Z45" s="872">
        <v>-4.9832000000000107</v>
      </c>
      <c r="AA45" s="868">
        <v>-1.147354674240794E-2</v>
      </c>
      <c r="AB45" s="286"/>
      <c r="AC45" s="286"/>
      <c r="AD45" s="287"/>
    </row>
    <row r="46" spans="1:30" x14ac:dyDescent="0.2">
      <c r="A46" s="1087"/>
      <c r="B46" s="1088"/>
      <c r="C46" s="286"/>
      <c r="D46" s="286"/>
      <c r="E46" s="286"/>
      <c r="F46" s="286"/>
      <c r="G46" s="286"/>
      <c r="H46" s="1089"/>
      <c r="I46" s="286"/>
      <c r="J46" s="286"/>
      <c r="K46" s="286"/>
      <c r="L46" s="286"/>
      <c r="M46" s="286"/>
      <c r="N46" s="286"/>
      <c r="O46" s="286"/>
      <c r="P46" s="286"/>
      <c r="Q46" s="286"/>
      <c r="R46" s="286"/>
      <c r="S46" s="286"/>
      <c r="T46" s="286"/>
      <c r="U46" s="286"/>
      <c r="V46" s="1089"/>
      <c r="W46" s="286"/>
      <c r="X46" s="286"/>
      <c r="Y46" s="286"/>
      <c r="Z46" s="1088"/>
      <c r="AA46" s="1088"/>
      <c r="AB46" s="286"/>
      <c r="AC46" s="286"/>
      <c r="AD46" s="286"/>
    </row>
    <row r="47" spans="1:30" x14ac:dyDescent="0.2">
      <c r="A47" s="1090" t="s">
        <v>242</v>
      </c>
      <c r="B47" s="1088"/>
      <c r="C47" s="286"/>
      <c r="D47" s="286"/>
      <c r="E47" s="286"/>
      <c r="F47" s="286"/>
      <c r="G47" s="286"/>
      <c r="H47" s="1089"/>
      <c r="I47" s="1091"/>
      <c r="J47" s="1092" t="s">
        <v>243</v>
      </c>
      <c r="K47" s="1091"/>
      <c r="L47" s="1091"/>
      <c r="M47" s="1091"/>
      <c r="N47" s="1091"/>
      <c r="O47" s="1091"/>
      <c r="P47" s="1091"/>
      <c r="Q47" s="1091"/>
      <c r="R47" s="1091"/>
      <c r="S47" s="1091"/>
      <c r="T47" s="1091"/>
      <c r="U47" s="1091"/>
      <c r="V47" s="1091"/>
      <c r="W47" s="1091"/>
      <c r="X47" s="1091"/>
      <c r="Y47" s="1091"/>
      <c r="Z47" s="1088"/>
      <c r="AA47" s="1088"/>
      <c r="AB47" s="286"/>
      <c r="AC47" s="286"/>
      <c r="AD47" s="286"/>
    </row>
    <row r="50" spans="1:32" x14ac:dyDescent="0.2">
      <c r="A50" s="1014" t="s">
        <v>180</v>
      </c>
      <c r="B50" s="289"/>
      <c r="C50" s="289"/>
      <c r="D50" s="289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289"/>
      <c r="Z50" s="289"/>
      <c r="AA50" s="1165">
        <v>51</v>
      </c>
      <c r="AB50" s="1165"/>
      <c r="AC50" s="1165"/>
      <c r="AD50" s="1165"/>
      <c r="AE50" s="1165"/>
      <c r="AF50" s="289"/>
    </row>
    <row r="51" spans="1:32" x14ac:dyDescent="0.2">
      <c r="A51" s="1022" t="s">
        <v>181</v>
      </c>
      <c r="B51" s="289"/>
      <c r="C51" s="289"/>
      <c r="D51" s="289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289"/>
      <c r="Z51" s="289"/>
      <c r="AA51" s="289"/>
      <c r="AB51" s="289"/>
      <c r="AC51" s="1093" t="s">
        <v>182</v>
      </c>
      <c r="AD51" s="1158">
        <v>42352</v>
      </c>
      <c r="AE51" s="1158">
        <v>38712</v>
      </c>
      <c r="AF51" s="289"/>
    </row>
    <row r="52" spans="1:32" x14ac:dyDescent="0.2">
      <c r="A52" s="1027" t="s">
        <v>183</v>
      </c>
      <c r="B52" s="289"/>
      <c r="C52" s="289"/>
      <c r="D52" s="289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289"/>
      <c r="Z52" s="289"/>
      <c r="AA52" s="289"/>
      <c r="AB52" s="289"/>
      <c r="AC52" s="1094" t="s">
        <v>184</v>
      </c>
      <c r="AD52" s="1159">
        <v>42358</v>
      </c>
      <c r="AE52" s="1159"/>
      <c r="AF52" s="289"/>
    </row>
    <row r="53" spans="1:32" x14ac:dyDescent="0.2">
      <c r="A53" s="1033"/>
      <c r="B53" s="1018"/>
      <c r="C53" s="1018"/>
      <c r="D53" s="1018"/>
      <c r="E53" s="1029"/>
      <c r="F53" s="1018"/>
      <c r="G53" s="1018"/>
      <c r="H53" s="1018"/>
      <c r="I53" s="1018"/>
      <c r="J53" s="1018"/>
      <c r="K53" s="1018"/>
      <c r="L53" s="1018"/>
      <c r="M53" s="1018"/>
      <c r="N53" s="1018"/>
      <c r="O53" s="1018"/>
      <c r="P53" s="1018"/>
      <c r="Q53" s="1018"/>
      <c r="R53" s="1018"/>
      <c r="S53" s="1018"/>
      <c r="T53" s="1018"/>
      <c r="U53" s="1018"/>
      <c r="V53" s="1018"/>
      <c r="W53" s="1018"/>
      <c r="X53" s="1018"/>
      <c r="Y53" s="1018"/>
      <c r="Z53" s="1018"/>
      <c r="AA53" s="1018"/>
      <c r="AB53" s="1018"/>
      <c r="AC53" s="287"/>
      <c r="AD53" s="286"/>
      <c r="AE53" s="286"/>
      <c r="AF53" s="289"/>
    </row>
    <row r="54" spans="1:32" ht="15.75" x14ac:dyDescent="0.2">
      <c r="A54" s="1154" t="s">
        <v>244</v>
      </c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095"/>
    </row>
    <row r="55" spans="1:32" ht="15.75" x14ac:dyDescent="0.2">
      <c r="A55" s="1154" t="s">
        <v>245</v>
      </c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095"/>
    </row>
    <row r="56" spans="1:32" ht="12.75" customHeight="1" thickBo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</row>
    <row r="57" spans="1:32" ht="12.75" customHeight="1" x14ac:dyDescent="0.2">
      <c r="A57" s="1155" t="s">
        <v>246</v>
      </c>
      <c r="B57" s="1156" t="s">
        <v>211</v>
      </c>
      <c r="C57" s="1152" t="s">
        <v>214</v>
      </c>
      <c r="D57" s="1152" t="s">
        <v>215</v>
      </c>
      <c r="E57" s="1152" t="s">
        <v>216</v>
      </c>
      <c r="F57" s="1152" t="s">
        <v>217</v>
      </c>
      <c r="G57" s="1152" t="s">
        <v>218</v>
      </c>
      <c r="H57" s="1152" t="s">
        <v>219</v>
      </c>
      <c r="I57" s="1152" t="s">
        <v>220</v>
      </c>
      <c r="J57" s="1152" t="s">
        <v>221</v>
      </c>
      <c r="K57" s="1152" t="s">
        <v>222</v>
      </c>
      <c r="L57" s="1152" t="s">
        <v>223</v>
      </c>
      <c r="M57" s="1152" t="s">
        <v>224</v>
      </c>
      <c r="N57" s="1152" t="s">
        <v>225</v>
      </c>
      <c r="O57" s="1152" t="s">
        <v>226</v>
      </c>
      <c r="P57" s="1152" t="s">
        <v>227</v>
      </c>
      <c r="Q57" s="1152" t="s">
        <v>228</v>
      </c>
      <c r="R57" s="1152" t="s">
        <v>229</v>
      </c>
      <c r="S57" s="1152" t="s">
        <v>230</v>
      </c>
      <c r="T57" s="1152" t="s">
        <v>231</v>
      </c>
      <c r="U57" s="1152" t="s">
        <v>232</v>
      </c>
      <c r="V57" s="1152" t="s">
        <v>233</v>
      </c>
      <c r="W57" s="1152" t="s">
        <v>234</v>
      </c>
      <c r="X57" s="1152" t="s">
        <v>235</v>
      </c>
      <c r="Y57" s="1152" t="s">
        <v>236</v>
      </c>
      <c r="Z57" s="1152" t="s">
        <v>237</v>
      </c>
      <c r="AA57" s="1152" t="s">
        <v>238</v>
      </c>
      <c r="AB57" s="1152" t="s">
        <v>239</v>
      </c>
      <c r="AC57" s="1152" t="s">
        <v>247</v>
      </c>
      <c r="AD57" s="1160" t="s">
        <v>248</v>
      </c>
      <c r="AE57" s="1096" t="s">
        <v>249</v>
      </c>
      <c r="AF57" s="1097"/>
    </row>
    <row r="58" spans="1:32" ht="12.75" customHeight="1" thickBot="1" x14ac:dyDescent="0.25">
      <c r="A58" s="1155"/>
      <c r="B58" s="1157"/>
      <c r="C58" s="1153"/>
      <c r="D58" s="1153"/>
      <c r="E58" s="1153"/>
      <c r="F58" s="1153"/>
      <c r="G58" s="1153"/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1153"/>
      <c r="W58" s="1153"/>
      <c r="X58" s="1153"/>
      <c r="Y58" s="1153"/>
      <c r="Z58" s="1153"/>
      <c r="AA58" s="1153"/>
      <c r="AB58" s="1153"/>
      <c r="AC58" s="1153"/>
      <c r="AD58" s="1161"/>
      <c r="AE58" s="1098" t="s">
        <v>203</v>
      </c>
      <c r="AF58" s="1099" t="s">
        <v>204</v>
      </c>
    </row>
    <row r="59" spans="1:32" ht="22.5" x14ac:dyDescent="0.2">
      <c r="A59" s="1100" t="s">
        <v>250</v>
      </c>
      <c r="B59" s="875" t="s">
        <v>212</v>
      </c>
      <c r="C59" s="876" t="s">
        <v>212</v>
      </c>
      <c r="D59" s="876" t="s">
        <v>212</v>
      </c>
      <c r="E59" s="876">
        <v>393.09730000000002</v>
      </c>
      <c r="F59" s="876" t="s">
        <v>212</v>
      </c>
      <c r="G59" s="876" t="s">
        <v>212</v>
      </c>
      <c r="H59" s="876" t="s">
        <v>212</v>
      </c>
      <c r="I59" s="876" t="s">
        <v>212</v>
      </c>
      <c r="J59" s="876">
        <v>400.904</v>
      </c>
      <c r="K59" s="876" t="s">
        <v>212</v>
      </c>
      <c r="L59" s="876" t="s">
        <v>212</v>
      </c>
      <c r="M59" s="876">
        <v>498.1</v>
      </c>
      <c r="N59" s="876" t="s">
        <v>212</v>
      </c>
      <c r="O59" s="876" t="s">
        <v>212</v>
      </c>
      <c r="P59" s="876" t="s">
        <v>212</v>
      </c>
      <c r="Q59" s="876" t="s">
        <v>212</v>
      </c>
      <c r="R59" s="876" t="s">
        <v>212</v>
      </c>
      <c r="S59" s="876" t="s">
        <v>212</v>
      </c>
      <c r="T59" s="876" t="s">
        <v>212</v>
      </c>
      <c r="U59" s="876">
        <v>469.03</v>
      </c>
      <c r="V59" s="876" t="s">
        <v>212</v>
      </c>
      <c r="W59" s="876">
        <v>370.6</v>
      </c>
      <c r="X59" s="876" t="s">
        <v>212</v>
      </c>
      <c r="Y59" s="876" t="s">
        <v>212</v>
      </c>
      <c r="Z59" s="876" t="s">
        <v>212</v>
      </c>
      <c r="AA59" s="876" t="s">
        <v>212</v>
      </c>
      <c r="AB59" s="876">
        <v>441.92770000000002</v>
      </c>
      <c r="AC59" s="876" t="s">
        <v>212</v>
      </c>
      <c r="AD59" s="877">
        <v>428.33390000000003</v>
      </c>
      <c r="AE59" s="878">
        <v>7.9259999999999877</v>
      </c>
      <c r="AF59" s="885">
        <v>1.8853118602195598E-2</v>
      </c>
    </row>
    <row r="60" spans="1:32" ht="22.5" x14ac:dyDescent="0.2">
      <c r="A60" s="1100" t="s">
        <v>251</v>
      </c>
      <c r="B60" s="876" t="s">
        <v>212</v>
      </c>
      <c r="C60" s="876" t="s">
        <v>212</v>
      </c>
      <c r="D60" s="876" t="s">
        <v>212</v>
      </c>
      <c r="E60" s="876">
        <v>389.61260000000004</v>
      </c>
      <c r="F60" s="876" t="s">
        <v>212</v>
      </c>
      <c r="G60" s="876" t="s">
        <v>212</v>
      </c>
      <c r="H60" s="876" t="s">
        <v>212</v>
      </c>
      <c r="I60" s="876" t="s">
        <v>212</v>
      </c>
      <c r="J60" s="876">
        <v>391.79300000000001</v>
      </c>
      <c r="K60" s="876" t="s">
        <v>212</v>
      </c>
      <c r="L60" s="876" t="s">
        <v>212</v>
      </c>
      <c r="M60" s="876">
        <v>473</v>
      </c>
      <c r="N60" s="876" t="s">
        <v>212</v>
      </c>
      <c r="O60" s="876" t="s">
        <v>212</v>
      </c>
      <c r="P60" s="876" t="s">
        <v>212</v>
      </c>
      <c r="Q60" s="876" t="s">
        <v>212</v>
      </c>
      <c r="R60" s="876" t="s">
        <v>212</v>
      </c>
      <c r="S60" s="876" t="s">
        <v>212</v>
      </c>
      <c r="T60" s="876" t="s">
        <v>212</v>
      </c>
      <c r="U60" s="876">
        <v>472.62</v>
      </c>
      <c r="V60" s="876" t="s">
        <v>212</v>
      </c>
      <c r="W60" s="876">
        <v>373.1</v>
      </c>
      <c r="X60" s="876" t="s">
        <v>212</v>
      </c>
      <c r="Y60" s="876" t="s">
        <v>212</v>
      </c>
      <c r="Z60" s="876" t="s">
        <v>212</v>
      </c>
      <c r="AA60" s="876" t="s">
        <v>212</v>
      </c>
      <c r="AB60" s="876" t="s">
        <v>212</v>
      </c>
      <c r="AC60" s="876">
        <v>449.09300000000002</v>
      </c>
      <c r="AD60" s="877">
        <v>392.86880000000002</v>
      </c>
      <c r="AE60" s="878">
        <v>1.9361000000000104</v>
      </c>
      <c r="AF60" s="885">
        <v>4.9525148446267356E-3</v>
      </c>
    </row>
    <row r="61" spans="1:32" ht="22.5" x14ac:dyDescent="0.2">
      <c r="A61" s="1100" t="s">
        <v>252</v>
      </c>
      <c r="B61" s="876" t="s">
        <v>212</v>
      </c>
      <c r="C61" s="876" t="s">
        <v>212</v>
      </c>
      <c r="D61" s="876" t="s">
        <v>212</v>
      </c>
      <c r="E61" s="876">
        <v>380.90100000000001</v>
      </c>
      <c r="F61" s="876">
        <v>293.11</v>
      </c>
      <c r="G61" s="876" t="s">
        <v>212</v>
      </c>
      <c r="H61" s="876" t="s">
        <v>212</v>
      </c>
      <c r="I61" s="876">
        <v>480.76</v>
      </c>
      <c r="J61" s="876">
        <v>390.71</v>
      </c>
      <c r="K61" s="876" t="s">
        <v>212</v>
      </c>
      <c r="L61" s="876" t="s">
        <v>212</v>
      </c>
      <c r="M61" s="876">
        <v>421.82</v>
      </c>
      <c r="N61" s="876" t="s">
        <v>212</v>
      </c>
      <c r="O61" s="876" t="s">
        <v>212</v>
      </c>
      <c r="P61" s="876" t="s">
        <v>212</v>
      </c>
      <c r="Q61" s="876" t="s">
        <v>212</v>
      </c>
      <c r="R61" s="876" t="s">
        <v>212</v>
      </c>
      <c r="S61" s="876" t="s">
        <v>212</v>
      </c>
      <c r="T61" s="876" t="s">
        <v>212</v>
      </c>
      <c r="U61" s="876">
        <v>449.85</v>
      </c>
      <c r="V61" s="876">
        <v>313.29259999999999</v>
      </c>
      <c r="W61" s="876">
        <v>353.8</v>
      </c>
      <c r="X61" s="876">
        <v>246.48360000000002</v>
      </c>
      <c r="Y61" s="876">
        <v>206.81</v>
      </c>
      <c r="Z61" s="876">
        <v>337.55</v>
      </c>
      <c r="AA61" s="876" t="s">
        <v>212</v>
      </c>
      <c r="AB61" s="876">
        <v>416.22300000000001</v>
      </c>
      <c r="AC61" s="876" t="s">
        <v>212</v>
      </c>
      <c r="AD61" s="877">
        <v>382.22030000000001</v>
      </c>
      <c r="AE61" s="878">
        <v>-0.32940000000002101</v>
      </c>
      <c r="AF61" s="885">
        <v>-8.6106458847052029E-4</v>
      </c>
    </row>
    <row r="62" spans="1:32" ht="22.5" x14ac:dyDescent="0.2">
      <c r="A62" s="1100" t="s">
        <v>253</v>
      </c>
      <c r="B62" s="879" t="s">
        <v>212</v>
      </c>
      <c r="C62" s="879" t="s">
        <v>212</v>
      </c>
      <c r="D62" s="879" t="s">
        <v>212</v>
      </c>
      <c r="E62" s="879">
        <v>379.29270000000002</v>
      </c>
      <c r="F62" s="879" t="s">
        <v>212</v>
      </c>
      <c r="G62" s="879" t="s">
        <v>212</v>
      </c>
      <c r="H62" s="879" t="s">
        <v>212</v>
      </c>
      <c r="I62" s="879" t="s">
        <v>212</v>
      </c>
      <c r="J62" s="879">
        <v>385.589</v>
      </c>
      <c r="K62" s="879" t="s">
        <v>212</v>
      </c>
      <c r="L62" s="879" t="s">
        <v>212</v>
      </c>
      <c r="M62" s="879">
        <v>404.43</v>
      </c>
      <c r="N62" s="879" t="s">
        <v>212</v>
      </c>
      <c r="O62" s="879" t="s">
        <v>212</v>
      </c>
      <c r="P62" s="879" t="s">
        <v>212</v>
      </c>
      <c r="Q62" s="879" t="s">
        <v>212</v>
      </c>
      <c r="R62" s="879" t="s">
        <v>212</v>
      </c>
      <c r="S62" s="879" t="s">
        <v>212</v>
      </c>
      <c r="T62" s="879" t="s">
        <v>212</v>
      </c>
      <c r="U62" s="879">
        <v>455.42</v>
      </c>
      <c r="V62" s="879">
        <v>300.09160000000003</v>
      </c>
      <c r="W62" s="879">
        <v>361.4</v>
      </c>
      <c r="X62" s="879" t="s">
        <v>212</v>
      </c>
      <c r="Y62" s="879" t="s">
        <v>212</v>
      </c>
      <c r="Z62" s="879">
        <v>400.79</v>
      </c>
      <c r="AA62" s="879" t="s">
        <v>212</v>
      </c>
      <c r="AB62" s="879">
        <v>399.6601</v>
      </c>
      <c r="AC62" s="879" t="s">
        <v>212</v>
      </c>
      <c r="AD62" s="880">
        <v>384.33070000000004</v>
      </c>
      <c r="AE62" s="881">
        <v>15.064099999999996</v>
      </c>
      <c r="AF62" s="886">
        <v>4.0794645386287291E-2</v>
      </c>
    </row>
    <row r="63" spans="1:32" ht="22.5" x14ac:dyDescent="0.2">
      <c r="A63" s="1100" t="s">
        <v>254</v>
      </c>
      <c r="B63" s="876" t="s">
        <v>212</v>
      </c>
      <c r="C63" s="876" t="s">
        <v>212</v>
      </c>
      <c r="D63" s="876" t="s">
        <v>212</v>
      </c>
      <c r="E63" s="876">
        <v>366.96230000000003</v>
      </c>
      <c r="F63" s="876">
        <v>257.86</v>
      </c>
      <c r="G63" s="876">
        <v>229.59</v>
      </c>
      <c r="H63" s="876">
        <v>353.27</v>
      </c>
      <c r="I63" s="876">
        <v>444.01</v>
      </c>
      <c r="J63" s="876">
        <v>347.14300000000003</v>
      </c>
      <c r="K63" s="876" t="s">
        <v>212</v>
      </c>
      <c r="L63" s="876" t="s">
        <v>212</v>
      </c>
      <c r="M63" s="876">
        <v>501.41</v>
      </c>
      <c r="N63" s="876" t="s">
        <v>212</v>
      </c>
      <c r="O63" s="876">
        <v>138.42000000000002</v>
      </c>
      <c r="P63" s="876" t="s">
        <v>212</v>
      </c>
      <c r="Q63" s="876" t="s">
        <v>212</v>
      </c>
      <c r="R63" s="876" t="s">
        <v>212</v>
      </c>
      <c r="S63" s="876" t="s">
        <v>212</v>
      </c>
      <c r="T63" s="876" t="s">
        <v>212</v>
      </c>
      <c r="U63" s="876">
        <v>299</v>
      </c>
      <c r="V63" s="876">
        <v>289.8048</v>
      </c>
      <c r="W63" s="876">
        <v>333.8</v>
      </c>
      <c r="X63" s="876">
        <v>220.6626</v>
      </c>
      <c r="Y63" s="876">
        <v>306.81</v>
      </c>
      <c r="Z63" s="876">
        <v>296.75</v>
      </c>
      <c r="AA63" s="876" t="s">
        <v>212</v>
      </c>
      <c r="AB63" s="876">
        <v>436.33510000000001</v>
      </c>
      <c r="AC63" s="876">
        <v>367.31330000000003</v>
      </c>
      <c r="AD63" s="877">
        <v>349.62720000000002</v>
      </c>
      <c r="AE63" s="878">
        <v>2.7898999999999887</v>
      </c>
      <c r="AF63" s="885">
        <v>8.0438291959947453E-3</v>
      </c>
    </row>
    <row r="64" spans="1:32" ht="23.25" thickBot="1" x14ac:dyDescent="0.25">
      <c r="A64" s="1100" t="s">
        <v>255</v>
      </c>
      <c r="B64" s="876" t="s">
        <v>212</v>
      </c>
      <c r="C64" s="876" t="s">
        <v>212</v>
      </c>
      <c r="D64" s="876" t="s">
        <v>212</v>
      </c>
      <c r="E64" s="876">
        <v>366.02410000000003</v>
      </c>
      <c r="F64" s="876" t="s">
        <v>212</v>
      </c>
      <c r="G64" s="876" t="s">
        <v>212</v>
      </c>
      <c r="H64" s="876" t="s">
        <v>212</v>
      </c>
      <c r="I64" s="876" t="s">
        <v>212</v>
      </c>
      <c r="J64" s="876">
        <v>333.392</v>
      </c>
      <c r="K64" s="876" t="s">
        <v>212</v>
      </c>
      <c r="L64" s="876" t="s">
        <v>212</v>
      </c>
      <c r="M64" s="876" t="s">
        <v>212</v>
      </c>
      <c r="N64" s="876" t="s">
        <v>212</v>
      </c>
      <c r="O64" s="876" t="s">
        <v>212</v>
      </c>
      <c r="P64" s="876" t="s">
        <v>212</v>
      </c>
      <c r="Q64" s="876" t="s">
        <v>212</v>
      </c>
      <c r="R64" s="876" t="s">
        <v>212</v>
      </c>
      <c r="S64" s="876" t="s">
        <v>212</v>
      </c>
      <c r="T64" s="876" t="s">
        <v>212</v>
      </c>
      <c r="U64" s="876" t="s">
        <v>212</v>
      </c>
      <c r="V64" s="876">
        <v>291.0455</v>
      </c>
      <c r="W64" s="876">
        <v>357.7</v>
      </c>
      <c r="X64" s="876">
        <v>244.76570000000001</v>
      </c>
      <c r="Y64" s="876" t="s">
        <v>212</v>
      </c>
      <c r="Z64" s="876">
        <v>298.79000000000002</v>
      </c>
      <c r="AA64" s="876" t="s">
        <v>212</v>
      </c>
      <c r="AB64" s="876">
        <v>391.59380000000004</v>
      </c>
      <c r="AC64" s="876" t="s">
        <v>212</v>
      </c>
      <c r="AD64" s="877">
        <v>339.1225</v>
      </c>
      <c r="AE64" s="878">
        <v>-0.58210000000002537</v>
      </c>
      <c r="AF64" s="885">
        <v>-1.7135475939979185E-3</v>
      </c>
    </row>
    <row r="65" spans="1:32" ht="23.25" thickBot="1" x14ac:dyDescent="0.25">
      <c r="A65" s="1101" t="s">
        <v>256</v>
      </c>
      <c r="B65" s="882" t="s">
        <v>212</v>
      </c>
      <c r="C65" s="882" t="s">
        <v>212</v>
      </c>
      <c r="D65" s="882" t="s">
        <v>212</v>
      </c>
      <c r="E65" s="882">
        <v>367.97020000000003</v>
      </c>
      <c r="F65" s="882">
        <v>274.55740000000003</v>
      </c>
      <c r="G65" s="882">
        <v>229.59</v>
      </c>
      <c r="H65" s="882">
        <v>112.2052</v>
      </c>
      <c r="I65" s="882">
        <v>453.17850000000004</v>
      </c>
      <c r="J65" s="882">
        <v>368.60740000000004</v>
      </c>
      <c r="K65" s="882" t="s">
        <v>212</v>
      </c>
      <c r="L65" s="882" t="s">
        <v>212</v>
      </c>
      <c r="M65" s="882">
        <v>481.30900000000003</v>
      </c>
      <c r="N65" s="882" t="s">
        <v>212</v>
      </c>
      <c r="O65" s="882">
        <v>138.42000000000002</v>
      </c>
      <c r="P65" s="882" t="s">
        <v>212</v>
      </c>
      <c r="Q65" s="882" t="s">
        <v>212</v>
      </c>
      <c r="R65" s="882" t="s">
        <v>212</v>
      </c>
      <c r="S65" s="882" t="s">
        <v>212</v>
      </c>
      <c r="T65" s="882" t="s">
        <v>212</v>
      </c>
      <c r="U65" s="882">
        <v>457.30720000000002</v>
      </c>
      <c r="V65" s="882">
        <v>294.9178</v>
      </c>
      <c r="W65" s="882">
        <v>347.09899999999999</v>
      </c>
      <c r="X65" s="882">
        <v>224.1824</v>
      </c>
      <c r="Y65" s="882">
        <v>231.01740000000001</v>
      </c>
      <c r="Z65" s="882">
        <v>317.06690000000003</v>
      </c>
      <c r="AA65" s="882" t="s">
        <v>212</v>
      </c>
      <c r="AB65" s="882">
        <v>417.14789999999999</v>
      </c>
      <c r="AC65" s="882">
        <v>370.68220000000002</v>
      </c>
      <c r="AD65" s="883">
        <v>370.05020000000002</v>
      </c>
      <c r="AE65" s="884">
        <v>4.7103999999999928</v>
      </c>
      <c r="AF65" s="887">
        <v>1.289320243784004E-2</v>
      </c>
    </row>
    <row r="66" spans="1:32" ht="22.5" x14ac:dyDescent="0.2">
      <c r="A66" s="1100" t="s">
        <v>257</v>
      </c>
      <c r="B66" s="875">
        <v>368.52</v>
      </c>
      <c r="C66" s="876" t="s">
        <v>212</v>
      </c>
      <c r="D66" s="876">
        <v>335.92160000000001</v>
      </c>
      <c r="E66" s="876">
        <v>393.90140000000002</v>
      </c>
      <c r="F66" s="876">
        <v>414.67</v>
      </c>
      <c r="G66" s="876" t="s">
        <v>212</v>
      </c>
      <c r="H66" s="876">
        <v>374.51</v>
      </c>
      <c r="I66" s="876">
        <v>472.25</v>
      </c>
      <c r="J66" s="876">
        <v>395.613</v>
      </c>
      <c r="K66" s="876">
        <v>412</v>
      </c>
      <c r="L66" s="876">
        <v>347.60910000000001</v>
      </c>
      <c r="M66" s="876">
        <v>424.92</v>
      </c>
      <c r="N66" s="876" t="s">
        <v>212</v>
      </c>
      <c r="O66" s="876">
        <v>247.01000000000002</v>
      </c>
      <c r="P66" s="876">
        <v>265.48</v>
      </c>
      <c r="Q66" s="876">
        <v>401.1</v>
      </c>
      <c r="R66" s="876" t="s">
        <v>212</v>
      </c>
      <c r="S66" s="876">
        <v>311.97000000000003</v>
      </c>
      <c r="T66" s="876">
        <v>380.4</v>
      </c>
      <c r="U66" s="876">
        <v>407.25</v>
      </c>
      <c r="V66" s="876">
        <v>330.87549999999999</v>
      </c>
      <c r="W66" s="876">
        <v>372.1</v>
      </c>
      <c r="X66" s="876">
        <v>229.69300000000001</v>
      </c>
      <c r="Y66" s="876">
        <v>351.33</v>
      </c>
      <c r="Z66" s="876">
        <v>339.59</v>
      </c>
      <c r="AA66" s="876">
        <v>411.38</v>
      </c>
      <c r="AB66" s="876">
        <v>469.67590000000001</v>
      </c>
      <c r="AC66" s="876">
        <v>452.80770000000001</v>
      </c>
      <c r="AD66" s="877">
        <v>411.95690000000002</v>
      </c>
      <c r="AE66" s="878">
        <v>1.3806999999999903</v>
      </c>
      <c r="AF66" s="885">
        <v>3.3628349621823918E-3</v>
      </c>
    </row>
    <row r="67" spans="1:32" ht="22.5" x14ac:dyDescent="0.2">
      <c r="A67" s="1100" t="s">
        <v>258</v>
      </c>
      <c r="B67" s="876">
        <v>341.61</v>
      </c>
      <c r="C67" s="876" t="s">
        <v>212</v>
      </c>
      <c r="D67" s="876">
        <v>337.47560000000004</v>
      </c>
      <c r="E67" s="876">
        <v>398.32429999999999</v>
      </c>
      <c r="F67" s="876">
        <v>412.03</v>
      </c>
      <c r="G67" s="876" t="s">
        <v>212</v>
      </c>
      <c r="H67" s="876">
        <v>375.26</v>
      </c>
      <c r="I67" s="876">
        <v>452.65</v>
      </c>
      <c r="J67" s="876">
        <v>391.00900000000001</v>
      </c>
      <c r="K67" s="876">
        <v>392</v>
      </c>
      <c r="L67" s="876">
        <v>343.68430000000001</v>
      </c>
      <c r="M67" s="876">
        <v>429.73</v>
      </c>
      <c r="N67" s="876" t="s">
        <v>212</v>
      </c>
      <c r="O67" s="876" t="s">
        <v>212</v>
      </c>
      <c r="P67" s="876" t="s">
        <v>212</v>
      </c>
      <c r="Q67" s="876">
        <v>377.4</v>
      </c>
      <c r="R67" s="876" t="s">
        <v>212</v>
      </c>
      <c r="S67" s="876">
        <v>311.97000000000003</v>
      </c>
      <c r="T67" s="876">
        <v>384.52</v>
      </c>
      <c r="U67" s="876">
        <v>408.72</v>
      </c>
      <c r="V67" s="876">
        <v>324.43819999999999</v>
      </c>
      <c r="W67" s="876">
        <v>370.3</v>
      </c>
      <c r="X67" s="876">
        <v>215.91920000000002</v>
      </c>
      <c r="Y67" s="876">
        <v>351.2</v>
      </c>
      <c r="Z67" s="876">
        <v>414.63</v>
      </c>
      <c r="AA67" s="876">
        <v>405.85</v>
      </c>
      <c r="AB67" s="876">
        <v>451.7149</v>
      </c>
      <c r="AC67" s="876">
        <v>452.49710000000005</v>
      </c>
      <c r="AD67" s="877">
        <v>400.72880000000004</v>
      </c>
      <c r="AE67" s="878">
        <v>2.0474000000000387</v>
      </c>
      <c r="AF67" s="885">
        <v>5.135428941505771E-3</v>
      </c>
    </row>
    <row r="68" spans="1:32" ht="22.5" x14ac:dyDescent="0.2">
      <c r="A68" s="1100" t="s">
        <v>259</v>
      </c>
      <c r="B68" s="876">
        <v>328.04</v>
      </c>
      <c r="C68" s="876" t="s">
        <v>212</v>
      </c>
      <c r="D68" s="876">
        <v>326.67160000000001</v>
      </c>
      <c r="E68" s="876">
        <v>382.37520000000001</v>
      </c>
      <c r="F68" s="876">
        <v>408.26</v>
      </c>
      <c r="G68" s="876" t="s">
        <v>212</v>
      </c>
      <c r="H68" s="876">
        <v>365.59</v>
      </c>
      <c r="I68" s="876">
        <v>448.95</v>
      </c>
      <c r="J68" s="876">
        <v>361.99700000000001</v>
      </c>
      <c r="K68" s="876">
        <v>380</v>
      </c>
      <c r="L68" s="876">
        <v>341.1986</v>
      </c>
      <c r="M68" s="876">
        <v>376.99</v>
      </c>
      <c r="N68" s="876" t="s">
        <v>212</v>
      </c>
      <c r="O68" s="876">
        <v>218.84</v>
      </c>
      <c r="P68" s="876">
        <v>257.68</v>
      </c>
      <c r="Q68" s="876">
        <v>364.1</v>
      </c>
      <c r="R68" s="876">
        <v>257.50540000000001</v>
      </c>
      <c r="S68" s="876">
        <v>311.57</v>
      </c>
      <c r="T68" s="876">
        <v>351.09</v>
      </c>
      <c r="U68" s="876">
        <v>397.28</v>
      </c>
      <c r="V68" s="876">
        <v>317.37119999999999</v>
      </c>
      <c r="W68" s="876">
        <v>358</v>
      </c>
      <c r="X68" s="876">
        <v>233.9555</v>
      </c>
      <c r="Y68" s="876">
        <v>345.55</v>
      </c>
      <c r="Z68" s="876">
        <v>326.89</v>
      </c>
      <c r="AA68" s="876">
        <v>381.42</v>
      </c>
      <c r="AB68" s="876">
        <v>437.8408</v>
      </c>
      <c r="AC68" s="876">
        <v>437.96340000000004</v>
      </c>
      <c r="AD68" s="877">
        <v>381.04650000000004</v>
      </c>
      <c r="AE68" s="878">
        <v>0.96790000000004284</v>
      </c>
      <c r="AF68" s="885">
        <v>2.5465785234949898E-3</v>
      </c>
    </row>
    <row r="69" spans="1:32" ht="22.5" x14ac:dyDescent="0.2">
      <c r="A69" s="1100" t="s">
        <v>260</v>
      </c>
      <c r="B69" s="879">
        <v>299.88</v>
      </c>
      <c r="C69" s="879" t="s">
        <v>212</v>
      </c>
      <c r="D69" s="879">
        <v>325.96860000000004</v>
      </c>
      <c r="E69" s="879">
        <v>386.93209999999999</v>
      </c>
      <c r="F69" s="879">
        <v>404.44</v>
      </c>
      <c r="G69" s="879">
        <v>312</v>
      </c>
      <c r="H69" s="879">
        <v>367.16</v>
      </c>
      <c r="I69" s="879">
        <v>440.62</v>
      </c>
      <c r="J69" s="879">
        <v>368.887</v>
      </c>
      <c r="K69" s="879">
        <v>376</v>
      </c>
      <c r="L69" s="879">
        <v>343.68430000000001</v>
      </c>
      <c r="M69" s="879">
        <v>385.89</v>
      </c>
      <c r="N69" s="879" t="s">
        <v>212</v>
      </c>
      <c r="O69" s="879">
        <v>171.28</v>
      </c>
      <c r="P69" s="879">
        <v>275.45999999999998</v>
      </c>
      <c r="Q69" s="879" t="s">
        <v>212</v>
      </c>
      <c r="R69" s="879" t="s">
        <v>212</v>
      </c>
      <c r="S69" s="879">
        <v>311.97000000000003</v>
      </c>
      <c r="T69" s="879">
        <v>325.60000000000002</v>
      </c>
      <c r="U69" s="879">
        <v>402.17</v>
      </c>
      <c r="V69" s="879">
        <v>317.9083</v>
      </c>
      <c r="W69" s="879">
        <v>358.9</v>
      </c>
      <c r="X69" s="879">
        <v>221.38080000000002</v>
      </c>
      <c r="Y69" s="879">
        <v>349.57</v>
      </c>
      <c r="Z69" s="879">
        <v>337.69</v>
      </c>
      <c r="AA69" s="879">
        <v>379.93</v>
      </c>
      <c r="AB69" s="879">
        <v>432.03300000000002</v>
      </c>
      <c r="AC69" s="879">
        <v>438.62610000000001</v>
      </c>
      <c r="AD69" s="880">
        <v>382.55650000000003</v>
      </c>
      <c r="AE69" s="881">
        <v>2.0183000000000106</v>
      </c>
      <c r="AF69" s="886">
        <v>5.303803928225893E-3</v>
      </c>
    </row>
    <row r="70" spans="1:32" ht="22.5" x14ac:dyDescent="0.2">
      <c r="A70" s="1100" t="s">
        <v>261</v>
      </c>
      <c r="B70" s="876">
        <v>289.67</v>
      </c>
      <c r="C70" s="876">
        <v>259.68400000000003</v>
      </c>
      <c r="D70" s="876">
        <v>307.28370000000001</v>
      </c>
      <c r="E70" s="876">
        <v>352.3535</v>
      </c>
      <c r="F70" s="876">
        <v>361.15</v>
      </c>
      <c r="G70" s="876">
        <v>244.89</v>
      </c>
      <c r="H70" s="876">
        <v>351.37</v>
      </c>
      <c r="I70" s="876">
        <v>434.3</v>
      </c>
      <c r="J70" s="876">
        <v>343.01600000000002</v>
      </c>
      <c r="K70" s="876">
        <v>323</v>
      </c>
      <c r="L70" s="876">
        <v>330.86320000000001</v>
      </c>
      <c r="M70" s="876">
        <v>318.56</v>
      </c>
      <c r="N70" s="876">
        <v>322</v>
      </c>
      <c r="O70" s="876">
        <v>184.43</v>
      </c>
      <c r="P70" s="876">
        <v>250.32</v>
      </c>
      <c r="Q70" s="876">
        <v>303.7</v>
      </c>
      <c r="R70" s="876">
        <v>264.24950000000001</v>
      </c>
      <c r="S70" s="876">
        <v>311.68</v>
      </c>
      <c r="T70" s="876">
        <v>303.32</v>
      </c>
      <c r="U70" s="876">
        <v>357.01</v>
      </c>
      <c r="V70" s="876">
        <v>302.65629999999999</v>
      </c>
      <c r="W70" s="876">
        <v>326.8</v>
      </c>
      <c r="X70" s="876">
        <v>229.1388</v>
      </c>
      <c r="Y70" s="876">
        <v>322.29000000000002</v>
      </c>
      <c r="Z70" s="876">
        <v>275.42</v>
      </c>
      <c r="AA70" s="876">
        <v>334.64</v>
      </c>
      <c r="AB70" s="876">
        <v>421.27790000000005</v>
      </c>
      <c r="AC70" s="876">
        <v>393.16650000000004</v>
      </c>
      <c r="AD70" s="877">
        <v>339.20760000000001</v>
      </c>
      <c r="AE70" s="878">
        <v>2.5783999999999878</v>
      </c>
      <c r="AF70" s="885">
        <v>7.6594662613938052E-3</v>
      </c>
    </row>
    <row r="71" spans="1:32" ht="23.25" thickBot="1" x14ac:dyDescent="0.25">
      <c r="A71" s="1100" t="s">
        <v>262</v>
      </c>
      <c r="B71" s="876">
        <v>268.14</v>
      </c>
      <c r="C71" s="876">
        <v>226.49560000000002</v>
      </c>
      <c r="D71" s="876">
        <v>302.32570000000004</v>
      </c>
      <c r="E71" s="876">
        <v>354.49790000000002</v>
      </c>
      <c r="F71" s="876">
        <v>369.98</v>
      </c>
      <c r="G71" s="876">
        <v>300</v>
      </c>
      <c r="H71" s="876">
        <v>353.13</v>
      </c>
      <c r="I71" s="876">
        <v>393.89</v>
      </c>
      <c r="J71" s="876">
        <v>337.98</v>
      </c>
      <c r="K71" s="876">
        <v>329</v>
      </c>
      <c r="L71" s="876">
        <v>335.96550000000002</v>
      </c>
      <c r="M71" s="876">
        <v>323.88</v>
      </c>
      <c r="N71" s="876">
        <v>300</v>
      </c>
      <c r="O71" s="876">
        <v>204.54</v>
      </c>
      <c r="P71" s="876">
        <v>259.55</v>
      </c>
      <c r="Q71" s="876">
        <v>313.8</v>
      </c>
      <c r="R71" s="876" t="s">
        <v>212</v>
      </c>
      <c r="S71" s="876">
        <v>310.39</v>
      </c>
      <c r="T71" s="876">
        <v>307.63</v>
      </c>
      <c r="U71" s="876">
        <v>367.38</v>
      </c>
      <c r="V71" s="876">
        <v>307.88069999999999</v>
      </c>
      <c r="W71" s="876">
        <v>350.5</v>
      </c>
      <c r="X71" s="876">
        <v>217.81210000000002</v>
      </c>
      <c r="Y71" s="876">
        <v>324.84000000000003</v>
      </c>
      <c r="Z71" s="876">
        <v>312.84000000000003</v>
      </c>
      <c r="AA71" s="876">
        <v>345.69</v>
      </c>
      <c r="AB71" s="876">
        <v>429.6669</v>
      </c>
      <c r="AC71" s="876">
        <v>405.87010000000004</v>
      </c>
      <c r="AD71" s="877">
        <v>353.69280000000003</v>
      </c>
      <c r="AE71" s="878">
        <v>2.044399999999996</v>
      </c>
      <c r="AF71" s="885">
        <v>5.8137617006077539E-3</v>
      </c>
    </row>
    <row r="72" spans="1:32" ht="13.5" thickBot="1" x14ac:dyDescent="0.25">
      <c r="A72" s="1101" t="s">
        <v>263</v>
      </c>
      <c r="B72" s="882">
        <v>343.08320000000003</v>
      </c>
      <c r="C72" s="882">
        <v>247.57210000000001</v>
      </c>
      <c r="D72" s="882">
        <v>322.95769999999999</v>
      </c>
      <c r="E72" s="882">
        <v>362.92020000000002</v>
      </c>
      <c r="F72" s="882">
        <v>397.40160000000003</v>
      </c>
      <c r="G72" s="882">
        <v>253.15200000000002</v>
      </c>
      <c r="H72" s="882">
        <v>365.63740000000001</v>
      </c>
      <c r="I72" s="882">
        <v>442.85200000000003</v>
      </c>
      <c r="J72" s="882">
        <v>371.3098</v>
      </c>
      <c r="K72" s="882">
        <v>380.52770000000004</v>
      </c>
      <c r="L72" s="882">
        <v>342.71510000000001</v>
      </c>
      <c r="M72" s="882">
        <v>416.02260000000001</v>
      </c>
      <c r="N72" s="882">
        <v>319.55690000000004</v>
      </c>
      <c r="O72" s="882">
        <v>190.59440000000001</v>
      </c>
      <c r="P72" s="882">
        <v>257.83170000000001</v>
      </c>
      <c r="Q72" s="882">
        <v>377.55010000000004</v>
      </c>
      <c r="R72" s="882">
        <v>262.84530000000001</v>
      </c>
      <c r="S72" s="882">
        <v>311.5917</v>
      </c>
      <c r="T72" s="882">
        <v>344.00690000000003</v>
      </c>
      <c r="U72" s="882">
        <v>401.16730000000001</v>
      </c>
      <c r="V72" s="882">
        <v>310.9359</v>
      </c>
      <c r="W72" s="882">
        <v>355.70359999999999</v>
      </c>
      <c r="X72" s="882">
        <v>228.28720000000001</v>
      </c>
      <c r="Y72" s="882">
        <v>343.91419999999999</v>
      </c>
      <c r="Z72" s="882">
        <v>294.72340000000003</v>
      </c>
      <c r="AA72" s="882">
        <v>347.56479999999999</v>
      </c>
      <c r="AB72" s="882">
        <v>431.81700000000001</v>
      </c>
      <c r="AC72" s="882">
        <v>425.10640000000001</v>
      </c>
      <c r="AD72" s="883">
        <v>382.39</v>
      </c>
      <c r="AE72" s="884">
        <v>1.7959999999999923</v>
      </c>
      <c r="AF72" s="887">
        <v>4.7189393421861415E-3</v>
      </c>
    </row>
    <row r="73" spans="1:32" ht="13.5" thickBot="1" x14ac:dyDescent="0.25">
      <c r="A73" s="1100" t="s">
        <v>264</v>
      </c>
      <c r="B73" s="875" t="s">
        <v>212</v>
      </c>
      <c r="C73" s="876" t="s">
        <v>212</v>
      </c>
      <c r="D73" s="876">
        <v>319.4196</v>
      </c>
      <c r="E73" s="876">
        <v>290.96969999999999</v>
      </c>
      <c r="F73" s="876">
        <v>336.86</v>
      </c>
      <c r="G73" s="876" t="s">
        <v>212</v>
      </c>
      <c r="H73" s="876">
        <v>268.51</v>
      </c>
      <c r="I73" s="876" t="s">
        <v>212</v>
      </c>
      <c r="J73" s="876" t="s">
        <v>212</v>
      </c>
      <c r="K73" s="876">
        <v>262</v>
      </c>
      <c r="L73" s="876" t="s">
        <v>212</v>
      </c>
      <c r="M73" s="876">
        <v>266.94</v>
      </c>
      <c r="N73" s="876" t="s">
        <v>212</v>
      </c>
      <c r="O73" s="876" t="s">
        <v>212</v>
      </c>
      <c r="P73" s="876">
        <v>267.38</v>
      </c>
      <c r="Q73" s="876">
        <v>327.22000000000003</v>
      </c>
      <c r="R73" s="876" t="s">
        <v>212</v>
      </c>
      <c r="S73" s="876" t="s">
        <v>212</v>
      </c>
      <c r="T73" s="876" t="s">
        <v>212</v>
      </c>
      <c r="U73" s="876">
        <v>361.48</v>
      </c>
      <c r="V73" s="876">
        <v>311.5566</v>
      </c>
      <c r="W73" s="876">
        <v>337</v>
      </c>
      <c r="X73" s="876">
        <v>205.35940000000002</v>
      </c>
      <c r="Y73" s="876">
        <v>346.32</v>
      </c>
      <c r="Z73" s="876">
        <v>331.1</v>
      </c>
      <c r="AA73" s="876" t="s">
        <v>212</v>
      </c>
      <c r="AB73" s="876">
        <v>401.27340000000004</v>
      </c>
      <c r="AC73" s="876" t="s">
        <v>212</v>
      </c>
      <c r="AD73" s="877">
        <v>312.51920000000001</v>
      </c>
      <c r="AE73" s="878">
        <v>-2.8237000000000307</v>
      </c>
      <c r="AF73" s="885">
        <v>-8.9543795024401383E-3</v>
      </c>
    </row>
    <row r="74" spans="1:32" ht="13.5" thickBot="1" x14ac:dyDescent="0.25">
      <c r="A74" s="1101" t="s">
        <v>265</v>
      </c>
      <c r="B74" s="882" t="s">
        <v>212</v>
      </c>
      <c r="C74" s="882" t="s">
        <v>212</v>
      </c>
      <c r="D74" s="882">
        <v>319.4196</v>
      </c>
      <c r="E74" s="882">
        <v>290.96969999999999</v>
      </c>
      <c r="F74" s="882">
        <v>336.86</v>
      </c>
      <c r="G74" s="882" t="s">
        <v>212</v>
      </c>
      <c r="H74" s="882">
        <v>268.51</v>
      </c>
      <c r="I74" s="882" t="s">
        <v>212</v>
      </c>
      <c r="J74" s="882" t="s">
        <v>212</v>
      </c>
      <c r="K74" s="882">
        <v>262</v>
      </c>
      <c r="L74" s="882" t="s">
        <v>212</v>
      </c>
      <c r="M74" s="882">
        <v>266.94</v>
      </c>
      <c r="N74" s="882" t="s">
        <v>212</v>
      </c>
      <c r="O74" s="882" t="s">
        <v>212</v>
      </c>
      <c r="P74" s="882">
        <v>267.38</v>
      </c>
      <c r="Q74" s="882">
        <v>327.22000000000003</v>
      </c>
      <c r="R74" s="882" t="s">
        <v>212</v>
      </c>
      <c r="S74" s="882" t="s">
        <v>212</v>
      </c>
      <c r="T74" s="882" t="s">
        <v>212</v>
      </c>
      <c r="U74" s="882">
        <v>361.48</v>
      </c>
      <c r="V74" s="882">
        <v>311.5566</v>
      </c>
      <c r="W74" s="882">
        <v>337</v>
      </c>
      <c r="X74" s="882">
        <v>205.35940000000002</v>
      </c>
      <c r="Y74" s="882">
        <v>346.32</v>
      </c>
      <c r="Z74" s="882">
        <v>331.1</v>
      </c>
      <c r="AA74" s="882" t="s">
        <v>212</v>
      </c>
      <c r="AB74" s="882">
        <v>401.27340000000004</v>
      </c>
      <c r="AC74" s="882" t="s">
        <v>212</v>
      </c>
      <c r="AD74" s="883">
        <v>312.51920000000001</v>
      </c>
      <c r="AE74" s="884">
        <v>-2.8237000000000307</v>
      </c>
      <c r="AF74" s="887">
        <v>-8.9543795024401383E-3</v>
      </c>
    </row>
    <row r="75" spans="1:32" x14ac:dyDescent="0.2">
      <c r="A75" s="1100" t="s">
        <v>266</v>
      </c>
      <c r="B75" s="875" t="s">
        <v>212</v>
      </c>
      <c r="C75" s="876" t="s">
        <v>212</v>
      </c>
      <c r="D75" s="876" t="s">
        <v>212</v>
      </c>
      <c r="E75" s="876" t="s">
        <v>212</v>
      </c>
      <c r="F75" s="876" t="s">
        <v>212</v>
      </c>
      <c r="G75" s="876" t="s">
        <v>212</v>
      </c>
      <c r="H75" s="876">
        <v>384.04</v>
      </c>
      <c r="I75" s="876" t="s">
        <v>212</v>
      </c>
      <c r="J75" s="876" t="s">
        <v>212</v>
      </c>
      <c r="K75" s="876" t="s">
        <v>212</v>
      </c>
      <c r="L75" s="876" t="s">
        <v>212</v>
      </c>
      <c r="M75" s="876">
        <v>641.20000000000005</v>
      </c>
      <c r="N75" s="876" t="s">
        <v>212</v>
      </c>
      <c r="O75" s="876" t="s">
        <v>212</v>
      </c>
      <c r="P75" s="876" t="s">
        <v>212</v>
      </c>
      <c r="Q75" s="876" t="s">
        <v>212</v>
      </c>
      <c r="R75" s="876" t="s">
        <v>212</v>
      </c>
      <c r="S75" s="876" t="s">
        <v>212</v>
      </c>
      <c r="T75" s="876" t="s">
        <v>212</v>
      </c>
      <c r="U75" s="876">
        <v>425.82</v>
      </c>
      <c r="V75" s="876" t="s">
        <v>212</v>
      </c>
      <c r="W75" s="876" t="s">
        <v>212</v>
      </c>
      <c r="X75" s="876" t="s">
        <v>212</v>
      </c>
      <c r="Y75" s="876" t="s">
        <v>212</v>
      </c>
      <c r="Z75" s="876" t="s">
        <v>212</v>
      </c>
      <c r="AA75" s="876" t="s">
        <v>212</v>
      </c>
      <c r="AB75" s="876" t="s">
        <v>212</v>
      </c>
      <c r="AC75" s="876">
        <v>469.30350000000004</v>
      </c>
      <c r="AD75" s="877">
        <v>447.19190000000003</v>
      </c>
      <c r="AE75" s="878">
        <v>-4.0280999999999949</v>
      </c>
      <c r="AF75" s="885">
        <v>-8.9271308895882157E-3</v>
      </c>
    </row>
    <row r="76" spans="1:32" x14ac:dyDescent="0.2">
      <c r="A76" s="1100" t="s">
        <v>267</v>
      </c>
      <c r="B76" s="876" t="s">
        <v>212</v>
      </c>
      <c r="C76" s="876" t="s">
        <v>212</v>
      </c>
      <c r="D76" s="876">
        <v>246.5669</v>
      </c>
      <c r="E76" s="876" t="s">
        <v>212</v>
      </c>
      <c r="F76" s="876" t="s">
        <v>212</v>
      </c>
      <c r="G76" s="876" t="s">
        <v>212</v>
      </c>
      <c r="H76" s="876">
        <v>387.86</v>
      </c>
      <c r="I76" s="876" t="s">
        <v>212</v>
      </c>
      <c r="J76" s="876" t="s">
        <v>212</v>
      </c>
      <c r="K76" s="876">
        <v>432</v>
      </c>
      <c r="L76" s="876" t="s">
        <v>212</v>
      </c>
      <c r="M76" s="876">
        <v>993</v>
      </c>
      <c r="N76" s="876" t="s">
        <v>212</v>
      </c>
      <c r="O76" s="876" t="s">
        <v>212</v>
      </c>
      <c r="P76" s="876" t="s">
        <v>212</v>
      </c>
      <c r="Q76" s="876" t="s">
        <v>212</v>
      </c>
      <c r="R76" s="876" t="s">
        <v>212</v>
      </c>
      <c r="S76" s="876" t="s">
        <v>212</v>
      </c>
      <c r="T76" s="876" t="s">
        <v>212</v>
      </c>
      <c r="U76" s="876">
        <v>417.88</v>
      </c>
      <c r="V76" s="876" t="s">
        <v>212</v>
      </c>
      <c r="W76" s="876" t="s">
        <v>212</v>
      </c>
      <c r="X76" s="876" t="s">
        <v>212</v>
      </c>
      <c r="Y76" s="876" t="s">
        <v>212</v>
      </c>
      <c r="Z76" s="876" t="s">
        <v>212</v>
      </c>
      <c r="AA76" s="876" t="s">
        <v>212</v>
      </c>
      <c r="AB76" s="876" t="s">
        <v>212</v>
      </c>
      <c r="AC76" s="876">
        <v>473.34660000000002</v>
      </c>
      <c r="AD76" s="877">
        <v>455.42690000000005</v>
      </c>
      <c r="AE76" s="878">
        <v>9.1443000000000438</v>
      </c>
      <c r="AF76" s="885">
        <v>2.0489931715912839E-2</v>
      </c>
    </row>
    <row r="77" spans="1:32" x14ac:dyDescent="0.2">
      <c r="A77" s="1100" t="s">
        <v>268</v>
      </c>
      <c r="B77" s="876" t="s">
        <v>212</v>
      </c>
      <c r="C77" s="876" t="s">
        <v>212</v>
      </c>
      <c r="D77" s="876" t="s">
        <v>212</v>
      </c>
      <c r="E77" s="876" t="s">
        <v>212</v>
      </c>
      <c r="F77" s="876" t="s">
        <v>212</v>
      </c>
      <c r="G77" s="876" t="s">
        <v>212</v>
      </c>
      <c r="H77" s="876">
        <v>383.15</v>
      </c>
      <c r="I77" s="876" t="s">
        <v>212</v>
      </c>
      <c r="J77" s="876" t="s">
        <v>212</v>
      </c>
      <c r="K77" s="876" t="s">
        <v>212</v>
      </c>
      <c r="L77" s="876" t="s">
        <v>212</v>
      </c>
      <c r="M77" s="876" t="s">
        <v>212</v>
      </c>
      <c r="N77" s="876" t="s">
        <v>212</v>
      </c>
      <c r="O77" s="876" t="s">
        <v>212</v>
      </c>
      <c r="P77" s="876" t="s">
        <v>212</v>
      </c>
      <c r="Q77" s="876" t="s">
        <v>212</v>
      </c>
      <c r="R77" s="876" t="s">
        <v>212</v>
      </c>
      <c r="S77" s="876" t="s">
        <v>212</v>
      </c>
      <c r="T77" s="876" t="s">
        <v>212</v>
      </c>
      <c r="U77" s="876">
        <v>422</v>
      </c>
      <c r="V77" s="876" t="s">
        <v>212</v>
      </c>
      <c r="W77" s="876" t="s">
        <v>212</v>
      </c>
      <c r="X77" s="876" t="s">
        <v>212</v>
      </c>
      <c r="Y77" s="876" t="s">
        <v>212</v>
      </c>
      <c r="Z77" s="876" t="s">
        <v>212</v>
      </c>
      <c r="AA77" s="876" t="s">
        <v>212</v>
      </c>
      <c r="AB77" s="876">
        <v>483.9803</v>
      </c>
      <c r="AC77" s="876">
        <v>472.32350000000002</v>
      </c>
      <c r="AD77" s="877">
        <v>462.70090000000005</v>
      </c>
      <c r="AE77" s="878">
        <v>-7.3058999999999514</v>
      </c>
      <c r="AF77" s="885">
        <v>-1.5544243189672896E-2</v>
      </c>
    </row>
    <row r="78" spans="1:32" x14ac:dyDescent="0.2">
      <c r="A78" s="1100" t="s">
        <v>269</v>
      </c>
      <c r="B78" s="879" t="s">
        <v>212</v>
      </c>
      <c r="C78" s="879" t="s">
        <v>212</v>
      </c>
      <c r="D78" s="879" t="s">
        <v>212</v>
      </c>
      <c r="E78" s="879">
        <v>414.13929999999999</v>
      </c>
      <c r="F78" s="879">
        <v>413.03</v>
      </c>
      <c r="G78" s="879" t="s">
        <v>212</v>
      </c>
      <c r="H78" s="879">
        <v>378.63</v>
      </c>
      <c r="I78" s="879" t="s">
        <v>212</v>
      </c>
      <c r="J78" s="879" t="s">
        <v>212</v>
      </c>
      <c r="K78" s="879">
        <v>370</v>
      </c>
      <c r="L78" s="879" t="s">
        <v>212</v>
      </c>
      <c r="M78" s="879">
        <v>400</v>
      </c>
      <c r="N78" s="879" t="s">
        <v>212</v>
      </c>
      <c r="O78" s="879" t="s">
        <v>212</v>
      </c>
      <c r="P78" s="879" t="s">
        <v>212</v>
      </c>
      <c r="Q78" s="879">
        <v>359.56</v>
      </c>
      <c r="R78" s="879" t="s">
        <v>212</v>
      </c>
      <c r="S78" s="879" t="s">
        <v>212</v>
      </c>
      <c r="T78" s="879" t="s">
        <v>212</v>
      </c>
      <c r="U78" s="879">
        <v>395.61</v>
      </c>
      <c r="V78" s="879" t="s">
        <v>212</v>
      </c>
      <c r="W78" s="879">
        <v>332</v>
      </c>
      <c r="X78" s="879">
        <v>179.7645</v>
      </c>
      <c r="Y78" s="879" t="s">
        <v>212</v>
      </c>
      <c r="Z78" s="879" t="s">
        <v>212</v>
      </c>
      <c r="AA78" s="879" t="s">
        <v>212</v>
      </c>
      <c r="AB78" s="879">
        <v>430.52730000000003</v>
      </c>
      <c r="AC78" s="879">
        <v>463.73330000000004</v>
      </c>
      <c r="AD78" s="880">
        <v>415.49680000000001</v>
      </c>
      <c r="AE78" s="881">
        <v>-3.6037000000000035</v>
      </c>
      <c r="AF78" s="886">
        <v>-8.5986535449134593E-3</v>
      </c>
    </row>
    <row r="79" spans="1:32" x14ac:dyDescent="0.2">
      <c r="A79" s="1100" t="s">
        <v>270</v>
      </c>
      <c r="B79" s="876" t="s">
        <v>212</v>
      </c>
      <c r="C79" s="876" t="s">
        <v>212</v>
      </c>
      <c r="D79" s="876" t="s">
        <v>212</v>
      </c>
      <c r="E79" s="876" t="s">
        <v>212</v>
      </c>
      <c r="F79" s="876" t="s">
        <v>212</v>
      </c>
      <c r="G79" s="876" t="s">
        <v>212</v>
      </c>
      <c r="H79" s="876">
        <v>377.4</v>
      </c>
      <c r="I79" s="876" t="s">
        <v>212</v>
      </c>
      <c r="J79" s="876" t="s">
        <v>212</v>
      </c>
      <c r="K79" s="876">
        <v>359</v>
      </c>
      <c r="L79" s="876" t="s">
        <v>212</v>
      </c>
      <c r="M79" s="876" t="s">
        <v>212</v>
      </c>
      <c r="N79" s="876" t="s">
        <v>212</v>
      </c>
      <c r="O79" s="876" t="s">
        <v>212</v>
      </c>
      <c r="P79" s="876" t="s">
        <v>212</v>
      </c>
      <c r="Q79" s="876" t="s">
        <v>212</v>
      </c>
      <c r="R79" s="876" t="s">
        <v>212</v>
      </c>
      <c r="S79" s="876" t="s">
        <v>212</v>
      </c>
      <c r="T79" s="876" t="s">
        <v>212</v>
      </c>
      <c r="U79" s="876">
        <v>394</v>
      </c>
      <c r="V79" s="876" t="s">
        <v>212</v>
      </c>
      <c r="W79" s="876" t="s">
        <v>212</v>
      </c>
      <c r="X79" s="876" t="s">
        <v>212</v>
      </c>
      <c r="Y79" s="876" t="s">
        <v>212</v>
      </c>
      <c r="Z79" s="876" t="s">
        <v>212</v>
      </c>
      <c r="AA79" s="876" t="s">
        <v>212</v>
      </c>
      <c r="AB79" s="876">
        <v>409.12460000000004</v>
      </c>
      <c r="AC79" s="876">
        <v>468.93370000000004</v>
      </c>
      <c r="AD79" s="877">
        <v>447.88060000000002</v>
      </c>
      <c r="AE79" s="878">
        <v>-5.2814000000000192</v>
      </c>
      <c r="AF79" s="885">
        <v>-1.1654551793839773E-2</v>
      </c>
    </row>
    <row r="80" spans="1:32" x14ac:dyDescent="0.2">
      <c r="A80" s="1100" t="s">
        <v>271</v>
      </c>
      <c r="B80" s="875" t="s">
        <v>212</v>
      </c>
      <c r="C80" s="876" t="s">
        <v>212</v>
      </c>
      <c r="D80" s="876" t="s">
        <v>212</v>
      </c>
      <c r="E80" s="876" t="s">
        <v>212</v>
      </c>
      <c r="F80" s="876">
        <v>328.29</v>
      </c>
      <c r="G80" s="876">
        <v>179.59</v>
      </c>
      <c r="H80" s="876">
        <v>362.98</v>
      </c>
      <c r="I80" s="876" t="s">
        <v>212</v>
      </c>
      <c r="J80" s="876" t="s">
        <v>212</v>
      </c>
      <c r="K80" s="876">
        <v>299</v>
      </c>
      <c r="L80" s="876" t="s">
        <v>212</v>
      </c>
      <c r="M80" s="876">
        <v>285</v>
      </c>
      <c r="N80" s="876" t="s">
        <v>212</v>
      </c>
      <c r="O80" s="876" t="s">
        <v>212</v>
      </c>
      <c r="P80" s="876" t="s">
        <v>212</v>
      </c>
      <c r="Q80" s="876">
        <v>318.5</v>
      </c>
      <c r="R80" s="876" t="s">
        <v>212</v>
      </c>
      <c r="S80" s="876" t="s">
        <v>212</v>
      </c>
      <c r="T80" s="876" t="s">
        <v>212</v>
      </c>
      <c r="U80" s="876">
        <v>362.26</v>
      </c>
      <c r="V80" s="876" t="s">
        <v>212</v>
      </c>
      <c r="W80" s="876">
        <v>320</v>
      </c>
      <c r="X80" s="876">
        <v>210.24690000000001</v>
      </c>
      <c r="Y80" s="876" t="s">
        <v>212</v>
      </c>
      <c r="Z80" s="876">
        <v>263.09000000000003</v>
      </c>
      <c r="AA80" s="876" t="s">
        <v>212</v>
      </c>
      <c r="AB80" s="876">
        <v>427.83850000000001</v>
      </c>
      <c r="AC80" s="876">
        <v>431.03829999999999</v>
      </c>
      <c r="AD80" s="877">
        <v>379.11700000000002</v>
      </c>
      <c r="AE80" s="878">
        <v>-3.188699999999983</v>
      </c>
      <c r="AF80" s="885">
        <v>-8.3407074495619165E-3</v>
      </c>
    </row>
    <row r="81" spans="1:32" ht="13.5" thickBot="1" x14ac:dyDescent="0.25">
      <c r="A81" s="1100" t="s">
        <v>272</v>
      </c>
      <c r="B81" s="876" t="s">
        <v>212</v>
      </c>
      <c r="C81" s="876" t="s">
        <v>212</v>
      </c>
      <c r="D81" s="876" t="s">
        <v>212</v>
      </c>
      <c r="E81" s="876">
        <v>361.33320000000003</v>
      </c>
      <c r="F81" s="876" t="s">
        <v>212</v>
      </c>
      <c r="G81" s="876" t="s">
        <v>212</v>
      </c>
      <c r="H81" s="876">
        <v>361.79</v>
      </c>
      <c r="I81" s="876" t="s">
        <v>212</v>
      </c>
      <c r="J81" s="876" t="s">
        <v>212</v>
      </c>
      <c r="K81" s="876">
        <v>305</v>
      </c>
      <c r="L81" s="876" t="s">
        <v>212</v>
      </c>
      <c r="M81" s="876" t="s">
        <v>212</v>
      </c>
      <c r="N81" s="876" t="s">
        <v>212</v>
      </c>
      <c r="O81" s="876" t="s">
        <v>212</v>
      </c>
      <c r="P81" s="876" t="s">
        <v>212</v>
      </c>
      <c r="Q81" s="876" t="s">
        <v>212</v>
      </c>
      <c r="R81" s="876" t="s">
        <v>212</v>
      </c>
      <c r="S81" s="876" t="s">
        <v>212</v>
      </c>
      <c r="T81" s="876" t="s">
        <v>212</v>
      </c>
      <c r="U81" s="876">
        <v>355.99</v>
      </c>
      <c r="V81" s="876" t="s">
        <v>212</v>
      </c>
      <c r="W81" s="876" t="s">
        <v>212</v>
      </c>
      <c r="X81" s="876" t="s">
        <v>212</v>
      </c>
      <c r="Y81" s="876" t="s">
        <v>212</v>
      </c>
      <c r="Z81" s="876" t="s">
        <v>212</v>
      </c>
      <c r="AA81" s="876" t="s">
        <v>212</v>
      </c>
      <c r="AB81" s="876">
        <v>433.43120000000005</v>
      </c>
      <c r="AC81" s="876">
        <v>446.0899</v>
      </c>
      <c r="AD81" s="877">
        <v>420.77930000000003</v>
      </c>
      <c r="AE81" s="878">
        <v>-3.7170999999999594</v>
      </c>
      <c r="AF81" s="885">
        <v>-8.7564935768594497E-3</v>
      </c>
    </row>
    <row r="82" spans="1:32" ht="13.5" thickBot="1" x14ac:dyDescent="0.25">
      <c r="A82" s="1101" t="s">
        <v>273</v>
      </c>
      <c r="B82" s="882" t="s">
        <v>212</v>
      </c>
      <c r="C82" s="882" t="s">
        <v>212</v>
      </c>
      <c r="D82" s="882">
        <v>246.5669</v>
      </c>
      <c r="E82" s="882">
        <v>378.78210000000001</v>
      </c>
      <c r="F82" s="882">
        <v>354.53210000000001</v>
      </c>
      <c r="G82" s="882">
        <v>179.59</v>
      </c>
      <c r="H82" s="882">
        <v>372.24580000000003</v>
      </c>
      <c r="I82" s="882" t="s">
        <v>212</v>
      </c>
      <c r="J82" s="882" t="s">
        <v>212</v>
      </c>
      <c r="K82" s="882">
        <v>333.67830000000004</v>
      </c>
      <c r="L82" s="882" t="s">
        <v>212</v>
      </c>
      <c r="M82" s="882">
        <v>809.77700000000004</v>
      </c>
      <c r="N82" s="882" t="s">
        <v>212</v>
      </c>
      <c r="O82" s="882" t="s">
        <v>212</v>
      </c>
      <c r="P82" s="882" t="s">
        <v>212</v>
      </c>
      <c r="Q82" s="882">
        <v>339.93830000000003</v>
      </c>
      <c r="R82" s="882" t="s">
        <v>212</v>
      </c>
      <c r="S82" s="882" t="s">
        <v>212</v>
      </c>
      <c r="T82" s="882" t="s">
        <v>212</v>
      </c>
      <c r="U82" s="882">
        <v>404.6234</v>
      </c>
      <c r="V82" s="882" t="s">
        <v>212</v>
      </c>
      <c r="W82" s="882">
        <v>325.3021</v>
      </c>
      <c r="X82" s="882">
        <v>207.03370000000001</v>
      </c>
      <c r="Y82" s="882" t="s">
        <v>212</v>
      </c>
      <c r="Z82" s="882">
        <v>263.09000000000003</v>
      </c>
      <c r="AA82" s="882" t="s">
        <v>212</v>
      </c>
      <c r="AB82" s="882">
        <v>426.13220000000001</v>
      </c>
      <c r="AC82" s="882">
        <v>457.97230000000002</v>
      </c>
      <c r="AD82" s="883">
        <v>420.94380000000001</v>
      </c>
      <c r="AE82" s="884">
        <v>-3.0192000000000121</v>
      </c>
      <c r="AF82" s="887">
        <v>-7.1213761578251215E-3</v>
      </c>
    </row>
    <row r="83" spans="1:32" x14ac:dyDescent="0.2">
      <c r="A83" s="1100" t="s">
        <v>274</v>
      </c>
      <c r="B83" s="875">
        <v>301.95</v>
      </c>
      <c r="C83" s="876" t="s">
        <v>212</v>
      </c>
      <c r="D83" s="876" t="s">
        <v>212</v>
      </c>
      <c r="E83" s="876" t="s">
        <v>212</v>
      </c>
      <c r="F83" s="876" t="s">
        <v>212</v>
      </c>
      <c r="G83" s="876" t="s">
        <v>212</v>
      </c>
      <c r="H83" s="876" t="s">
        <v>212</v>
      </c>
      <c r="I83" s="876" t="s">
        <v>212</v>
      </c>
      <c r="J83" s="876" t="s">
        <v>212</v>
      </c>
      <c r="K83" s="876">
        <v>365</v>
      </c>
      <c r="L83" s="876" t="s">
        <v>212</v>
      </c>
      <c r="M83" s="876" t="s">
        <v>212</v>
      </c>
      <c r="N83" s="876" t="s">
        <v>212</v>
      </c>
      <c r="O83" s="876" t="s">
        <v>212</v>
      </c>
      <c r="P83" s="876" t="s">
        <v>212</v>
      </c>
      <c r="Q83" s="876" t="s">
        <v>212</v>
      </c>
      <c r="R83" s="876">
        <v>255.02360000000002</v>
      </c>
      <c r="S83" s="876" t="s">
        <v>212</v>
      </c>
      <c r="T83" s="876" t="s">
        <v>212</v>
      </c>
      <c r="U83" s="876" t="s">
        <v>212</v>
      </c>
      <c r="V83" s="876">
        <v>238.47290000000001</v>
      </c>
      <c r="W83" s="876" t="s">
        <v>212</v>
      </c>
      <c r="X83" s="876" t="s">
        <v>212</v>
      </c>
      <c r="Y83" s="876" t="s">
        <v>212</v>
      </c>
      <c r="Z83" s="876">
        <v>201.05</v>
      </c>
      <c r="AA83" s="876" t="s">
        <v>212</v>
      </c>
      <c r="AB83" s="876" t="s">
        <v>212</v>
      </c>
      <c r="AC83" s="876">
        <v>308.59219999999999</v>
      </c>
      <c r="AD83" s="877">
        <v>329.4359</v>
      </c>
      <c r="AE83" s="878">
        <v>-3.2189999999999941</v>
      </c>
      <c r="AF83" s="885">
        <v>-9.6766949772872559E-3</v>
      </c>
    </row>
    <row r="84" spans="1:32" x14ac:dyDescent="0.2">
      <c r="A84" s="1100" t="s">
        <v>275</v>
      </c>
      <c r="B84" s="876">
        <v>290.82</v>
      </c>
      <c r="C84" s="876" t="s">
        <v>212</v>
      </c>
      <c r="D84" s="876">
        <v>252.26490000000001</v>
      </c>
      <c r="E84" s="876">
        <v>314.69229999999999</v>
      </c>
      <c r="F84" s="876">
        <v>293.87</v>
      </c>
      <c r="G84" s="876" t="s">
        <v>212</v>
      </c>
      <c r="H84" s="876">
        <v>316.04000000000002</v>
      </c>
      <c r="I84" s="876" t="s">
        <v>212</v>
      </c>
      <c r="J84" s="876">
        <v>262.31</v>
      </c>
      <c r="K84" s="876">
        <v>378</v>
      </c>
      <c r="L84" s="876" t="s">
        <v>212</v>
      </c>
      <c r="M84" s="876">
        <v>257.64</v>
      </c>
      <c r="N84" s="876" t="s">
        <v>212</v>
      </c>
      <c r="O84" s="876">
        <v>197.39</v>
      </c>
      <c r="P84" s="876">
        <v>237.99</v>
      </c>
      <c r="Q84" s="876">
        <v>367.11</v>
      </c>
      <c r="R84" s="876">
        <v>196.90770000000001</v>
      </c>
      <c r="S84" s="876" t="s">
        <v>212</v>
      </c>
      <c r="T84" s="876">
        <v>280.01</v>
      </c>
      <c r="U84" s="876">
        <v>273.25</v>
      </c>
      <c r="V84" s="876">
        <v>253.7039</v>
      </c>
      <c r="W84" s="876">
        <v>257.89999999999998</v>
      </c>
      <c r="X84" s="876">
        <v>189.96520000000001</v>
      </c>
      <c r="Y84" s="876">
        <v>225.69</v>
      </c>
      <c r="Z84" s="876">
        <v>204.35</v>
      </c>
      <c r="AA84" s="876" t="s">
        <v>212</v>
      </c>
      <c r="AB84" s="876">
        <v>455.15649999999999</v>
      </c>
      <c r="AC84" s="876">
        <v>321.47669999999999</v>
      </c>
      <c r="AD84" s="877">
        <v>340.37760000000003</v>
      </c>
      <c r="AE84" s="878">
        <v>-1.1622999999999593</v>
      </c>
      <c r="AF84" s="885">
        <v>-3.403116297685744E-3</v>
      </c>
    </row>
    <row r="85" spans="1:32" x14ac:dyDescent="0.2">
      <c r="A85" s="1100" t="s">
        <v>276</v>
      </c>
      <c r="B85" s="876" t="s">
        <v>212</v>
      </c>
      <c r="C85" s="876" t="s">
        <v>212</v>
      </c>
      <c r="D85" s="876">
        <v>247.82490000000001</v>
      </c>
      <c r="E85" s="876">
        <v>312.68190000000004</v>
      </c>
      <c r="F85" s="876">
        <v>294.33</v>
      </c>
      <c r="G85" s="876">
        <v>205.1</v>
      </c>
      <c r="H85" s="876">
        <v>316.29000000000002</v>
      </c>
      <c r="I85" s="876" t="s">
        <v>212</v>
      </c>
      <c r="J85" s="876">
        <v>251.578</v>
      </c>
      <c r="K85" s="876">
        <v>356</v>
      </c>
      <c r="L85" s="876" t="s">
        <v>212</v>
      </c>
      <c r="M85" s="876">
        <v>266.36</v>
      </c>
      <c r="N85" s="876" t="s">
        <v>212</v>
      </c>
      <c r="O85" s="876">
        <v>189.88</v>
      </c>
      <c r="P85" s="876">
        <v>227.98</v>
      </c>
      <c r="Q85" s="876" t="s">
        <v>212</v>
      </c>
      <c r="R85" s="876">
        <v>165.06050000000002</v>
      </c>
      <c r="S85" s="876" t="s">
        <v>212</v>
      </c>
      <c r="T85" s="876">
        <v>275.42</v>
      </c>
      <c r="U85" s="876">
        <v>272.13</v>
      </c>
      <c r="V85" s="876">
        <v>260.09030000000001</v>
      </c>
      <c r="W85" s="876">
        <v>243.3</v>
      </c>
      <c r="X85" s="876">
        <v>201.55350000000001</v>
      </c>
      <c r="Y85" s="876">
        <v>251.52</v>
      </c>
      <c r="Z85" s="876">
        <v>260.59000000000003</v>
      </c>
      <c r="AA85" s="876" t="s">
        <v>212</v>
      </c>
      <c r="AB85" s="876">
        <v>443.86369999999999</v>
      </c>
      <c r="AC85" s="876">
        <v>321.26820000000004</v>
      </c>
      <c r="AD85" s="877">
        <v>304.9486</v>
      </c>
      <c r="AE85" s="878">
        <v>0.176400000000001</v>
      </c>
      <c r="AF85" s="885">
        <v>5.787929476507405E-4</v>
      </c>
    </row>
    <row r="86" spans="1:32" x14ac:dyDescent="0.2">
      <c r="A86" s="1100" t="s">
        <v>277</v>
      </c>
      <c r="B86" s="876">
        <v>262.19</v>
      </c>
      <c r="C86" s="876" t="s">
        <v>212</v>
      </c>
      <c r="D86" s="876">
        <v>222.40600000000001</v>
      </c>
      <c r="E86" s="876">
        <v>276.89699999999999</v>
      </c>
      <c r="F86" s="876">
        <v>260.5</v>
      </c>
      <c r="G86" s="876">
        <v>206.12</v>
      </c>
      <c r="H86" s="876">
        <v>288.15000000000003</v>
      </c>
      <c r="I86" s="876" t="s">
        <v>212</v>
      </c>
      <c r="J86" s="876">
        <v>219.47200000000001</v>
      </c>
      <c r="K86" s="876">
        <v>311</v>
      </c>
      <c r="L86" s="876">
        <v>211.54830000000001</v>
      </c>
      <c r="M86" s="876">
        <v>227.79</v>
      </c>
      <c r="N86" s="876" t="s">
        <v>212</v>
      </c>
      <c r="O86" s="876">
        <v>161.08000000000001</v>
      </c>
      <c r="P86" s="876">
        <v>216.06</v>
      </c>
      <c r="Q86" s="876">
        <v>245</v>
      </c>
      <c r="R86" s="876">
        <v>234.7602</v>
      </c>
      <c r="S86" s="876" t="s">
        <v>212</v>
      </c>
      <c r="T86" s="876">
        <v>232.89</v>
      </c>
      <c r="U86" s="876">
        <v>237.18</v>
      </c>
      <c r="V86" s="876">
        <v>230.73</v>
      </c>
      <c r="W86" s="876">
        <v>213.5</v>
      </c>
      <c r="X86" s="876">
        <v>181.7861</v>
      </c>
      <c r="Y86" s="876">
        <v>197.49</v>
      </c>
      <c r="Z86" s="876">
        <v>160.03</v>
      </c>
      <c r="AA86" s="876">
        <v>230.13</v>
      </c>
      <c r="AB86" s="876">
        <v>409.23220000000003</v>
      </c>
      <c r="AC86" s="876">
        <v>278.79790000000003</v>
      </c>
      <c r="AD86" s="877">
        <v>249.0231</v>
      </c>
      <c r="AE86" s="878">
        <v>0.95609999999999218</v>
      </c>
      <c r="AF86" s="885">
        <v>3.8542006796550617E-3</v>
      </c>
    </row>
    <row r="87" spans="1:32" x14ac:dyDescent="0.2">
      <c r="A87" s="1100" t="s">
        <v>278</v>
      </c>
      <c r="B87" s="879">
        <v>253.79</v>
      </c>
      <c r="C87" s="879">
        <v>267.55799999999999</v>
      </c>
      <c r="D87" s="879">
        <v>231.36</v>
      </c>
      <c r="E87" s="879">
        <v>297.53700000000003</v>
      </c>
      <c r="F87" s="879">
        <v>264.29000000000002</v>
      </c>
      <c r="G87" s="879">
        <v>205.8</v>
      </c>
      <c r="H87" s="879">
        <v>294.45</v>
      </c>
      <c r="I87" s="879">
        <v>215.84</v>
      </c>
      <c r="J87" s="879">
        <v>225.31400000000002</v>
      </c>
      <c r="K87" s="879">
        <v>296</v>
      </c>
      <c r="L87" s="879" t="s">
        <v>212</v>
      </c>
      <c r="M87" s="879">
        <v>237.84</v>
      </c>
      <c r="N87" s="879" t="s">
        <v>212</v>
      </c>
      <c r="O87" s="879">
        <v>160.76</v>
      </c>
      <c r="P87" s="879">
        <v>230.95</v>
      </c>
      <c r="Q87" s="879">
        <v>283.12</v>
      </c>
      <c r="R87" s="879">
        <v>204.6977</v>
      </c>
      <c r="S87" s="879" t="s">
        <v>212</v>
      </c>
      <c r="T87" s="879">
        <v>247.92</v>
      </c>
      <c r="U87" s="879">
        <v>245.62</v>
      </c>
      <c r="V87" s="879">
        <v>241.03070000000002</v>
      </c>
      <c r="W87" s="879">
        <v>212.6</v>
      </c>
      <c r="X87" s="879">
        <v>187.30530000000002</v>
      </c>
      <c r="Y87" s="879">
        <v>209.69</v>
      </c>
      <c r="Z87" s="879">
        <v>173.14</v>
      </c>
      <c r="AA87" s="879">
        <v>219.82</v>
      </c>
      <c r="AB87" s="879">
        <v>399.87520000000001</v>
      </c>
      <c r="AC87" s="879">
        <v>293.2441</v>
      </c>
      <c r="AD87" s="880">
        <v>267.91540000000003</v>
      </c>
      <c r="AE87" s="881">
        <v>-0.48509999999998854</v>
      </c>
      <c r="AF87" s="886">
        <v>-1.8073736822397444E-3</v>
      </c>
    </row>
    <row r="88" spans="1:32" x14ac:dyDescent="0.2">
      <c r="A88" s="1100" t="s">
        <v>279</v>
      </c>
      <c r="B88" s="875">
        <v>247.32</v>
      </c>
      <c r="C88" s="876">
        <v>234.77860000000001</v>
      </c>
      <c r="D88" s="876">
        <v>213.41510000000002</v>
      </c>
      <c r="E88" s="876">
        <v>303.4341</v>
      </c>
      <c r="F88" s="876">
        <v>270.23</v>
      </c>
      <c r="G88" s="876">
        <v>204.08</v>
      </c>
      <c r="H88" s="876">
        <v>294.70999999999998</v>
      </c>
      <c r="I88" s="876" t="s">
        <v>212</v>
      </c>
      <c r="J88" s="876">
        <v>234.11500000000001</v>
      </c>
      <c r="K88" s="876">
        <v>280</v>
      </c>
      <c r="L88" s="876" t="s">
        <v>212</v>
      </c>
      <c r="M88" s="876">
        <v>244.67</v>
      </c>
      <c r="N88" s="876" t="s">
        <v>212</v>
      </c>
      <c r="O88" s="876">
        <v>187.8</v>
      </c>
      <c r="P88" s="876">
        <v>232.26</v>
      </c>
      <c r="Q88" s="876" t="s">
        <v>212</v>
      </c>
      <c r="R88" s="876">
        <v>180.51300000000001</v>
      </c>
      <c r="S88" s="876">
        <v>222.84</v>
      </c>
      <c r="T88" s="876">
        <v>254.73</v>
      </c>
      <c r="U88" s="876">
        <v>249.93</v>
      </c>
      <c r="V88" s="876">
        <v>246.41250000000002</v>
      </c>
      <c r="W88" s="876">
        <v>219.8</v>
      </c>
      <c r="X88" s="876">
        <v>197.2312</v>
      </c>
      <c r="Y88" s="876">
        <v>227.06</v>
      </c>
      <c r="Z88" s="876">
        <v>203.58</v>
      </c>
      <c r="AA88" s="876">
        <v>202.33</v>
      </c>
      <c r="AB88" s="876">
        <v>394.82030000000003</v>
      </c>
      <c r="AC88" s="876">
        <v>296.64670000000001</v>
      </c>
      <c r="AD88" s="877">
        <v>277.86900000000003</v>
      </c>
      <c r="AE88" s="878">
        <v>-1.4685999999999808</v>
      </c>
      <c r="AF88" s="885">
        <v>-5.257437595225207E-3</v>
      </c>
    </row>
    <row r="89" spans="1:32" x14ac:dyDescent="0.2">
      <c r="A89" s="1100" t="s">
        <v>280</v>
      </c>
      <c r="B89" s="875">
        <v>215.23</v>
      </c>
      <c r="C89" s="876">
        <v>225.62630000000001</v>
      </c>
      <c r="D89" s="876">
        <v>187.0712</v>
      </c>
      <c r="E89" s="876">
        <v>244.59690000000001</v>
      </c>
      <c r="F89" s="876">
        <v>198.26</v>
      </c>
      <c r="G89" s="876">
        <v>183.6</v>
      </c>
      <c r="H89" s="876">
        <v>260.74</v>
      </c>
      <c r="I89" s="876">
        <v>194.07</v>
      </c>
      <c r="J89" s="876">
        <v>187.91900000000001</v>
      </c>
      <c r="K89" s="876">
        <v>227</v>
      </c>
      <c r="L89" s="876">
        <v>138.41570000000002</v>
      </c>
      <c r="M89" s="876">
        <v>193.19</v>
      </c>
      <c r="N89" s="876">
        <v>160</v>
      </c>
      <c r="O89" s="876">
        <v>134.76</v>
      </c>
      <c r="P89" s="876">
        <v>198.01</v>
      </c>
      <c r="Q89" s="876" t="s">
        <v>212</v>
      </c>
      <c r="R89" s="876">
        <v>169.54300000000001</v>
      </c>
      <c r="S89" s="876">
        <v>215.41</v>
      </c>
      <c r="T89" s="876">
        <v>199.49</v>
      </c>
      <c r="U89" s="876">
        <v>204.58</v>
      </c>
      <c r="V89" s="876">
        <v>207.20750000000001</v>
      </c>
      <c r="W89" s="876">
        <v>191.9</v>
      </c>
      <c r="X89" s="876">
        <v>174.28290000000001</v>
      </c>
      <c r="Y89" s="876">
        <v>170.92</v>
      </c>
      <c r="Z89" s="876">
        <v>133.27000000000001</v>
      </c>
      <c r="AA89" s="876">
        <v>201.25</v>
      </c>
      <c r="AB89" s="876">
        <v>351.69229999999999</v>
      </c>
      <c r="AC89" s="876">
        <v>228.5882</v>
      </c>
      <c r="AD89" s="877">
        <v>213.55450000000002</v>
      </c>
      <c r="AE89" s="878">
        <v>-0.38710000000000377</v>
      </c>
      <c r="AF89" s="885">
        <v>-1.809372277294382E-3</v>
      </c>
    </row>
    <row r="90" spans="1:32" ht="13.5" thickBot="1" x14ac:dyDescent="0.25">
      <c r="A90" s="1100" t="s">
        <v>281</v>
      </c>
      <c r="B90" s="876">
        <v>200.32</v>
      </c>
      <c r="C90" s="876">
        <v>234.77860000000001</v>
      </c>
      <c r="D90" s="876">
        <v>186.8862</v>
      </c>
      <c r="E90" s="876">
        <v>275.69080000000002</v>
      </c>
      <c r="F90" s="876">
        <v>210.57</v>
      </c>
      <c r="G90" s="876">
        <v>192.09</v>
      </c>
      <c r="H90" s="876">
        <v>282.40000000000003</v>
      </c>
      <c r="I90" s="876" t="s">
        <v>212</v>
      </c>
      <c r="J90" s="876">
        <v>201.85500000000002</v>
      </c>
      <c r="K90" s="876">
        <v>252</v>
      </c>
      <c r="L90" s="876" t="s">
        <v>212</v>
      </c>
      <c r="M90" s="876">
        <v>212.99</v>
      </c>
      <c r="N90" s="876">
        <v>215</v>
      </c>
      <c r="O90" s="876">
        <v>155.95000000000002</v>
      </c>
      <c r="P90" s="876">
        <v>201.8</v>
      </c>
      <c r="Q90" s="876" t="s">
        <v>212</v>
      </c>
      <c r="R90" s="876">
        <v>165.18219999999999</v>
      </c>
      <c r="S90" s="876">
        <v>203.03</v>
      </c>
      <c r="T90" s="876">
        <v>219.55</v>
      </c>
      <c r="U90" s="876">
        <v>217.31</v>
      </c>
      <c r="V90" s="876">
        <v>222.2765</v>
      </c>
      <c r="W90" s="876">
        <v>192.4</v>
      </c>
      <c r="X90" s="876">
        <v>179.93300000000002</v>
      </c>
      <c r="Y90" s="876">
        <v>185.61</v>
      </c>
      <c r="Z90" s="876">
        <v>191.17</v>
      </c>
      <c r="AA90" s="876">
        <v>204.47</v>
      </c>
      <c r="AB90" s="876">
        <v>368.0401</v>
      </c>
      <c r="AC90" s="876">
        <v>257.4418</v>
      </c>
      <c r="AD90" s="877">
        <v>248.072</v>
      </c>
      <c r="AE90" s="878">
        <v>-0.21340000000000714</v>
      </c>
      <c r="AF90" s="885">
        <v>-8.5949475885415381E-4</v>
      </c>
    </row>
    <row r="91" spans="1:32" ht="13.5" thickBot="1" x14ac:dyDescent="0.25">
      <c r="A91" s="1101" t="s">
        <v>282</v>
      </c>
      <c r="B91" s="882">
        <v>248.08070000000001</v>
      </c>
      <c r="C91" s="882">
        <v>237.9469</v>
      </c>
      <c r="D91" s="882">
        <v>217.69250000000002</v>
      </c>
      <c r="E91" s="882">
        <v>271.9024</v>
      </c>
      <c r="F91" s="882">
        <v>255.941</v>
      </c>
      <c r="G91" s="882">
        <v>192.48560000000001</v>
      </c>
      <c r="H91" s="882">
        <v>290.50370000000004</v>
      </c>
      <c r="I91" s="882">
        <v>208.2645</v>
      </c>
      <c r="J91" s="882">
        <v>226.9178</v>
      </c>
      <c r="K91" s="882">
        <v>306.32690000000002</v>
      </c>
      <c r="L91" s="882">
        <v>195.10330000000002</v>
      </c>
      <c r="M91" s="882">
        <v>212.92860000000002</v>
      </c>
      <c r="N91" s="882">
        <v>165.7106</v>
      </c>
      <c r="O91" s="882">
        <v>156.90970000000002</v>
      </c>
      <c r="P91" s="882">
        <v>215.91380000000001</v>
      </c>
      <c r="Q91" s="882">
        <v>335.17510000000004</v>
      </c>
      <c r="R91" s="882">
        <v>198.5898</v>
      </c>
      <c r="S91" s="882">
        <v>211.58360000000002</v>
      </c>
      <c r="T91" s="882">
        <v>236.19380000000001</v>
      </c>
      <c r="U91" s="882">
        <v>248.54700000000003</v>
      </c>
      <c r="V91" s="882">
        <v>233.55520000000001</v>
      </c>
      <c r="W91" s="882">
        <v>206.4034</v>
      </c>
      <c r="X91" s="882">
        <v>180.41030000000001</v>
      </c>
      <c r="Y91" s="882">
        <v>204.78270000000001</v>
      </c>
      <c r="Z91" s="882">
        <v>160.29130000000001</v>
      </c>
      <c r="AA91" s="882">
        <v>207.13630000000001</v>
      </c>
      <c r="AB91" s="882">
        <v>386.53640000000001</v>
      </c>
      <c r="AC91" s="882">
        <v>283.27789999999999</v>
      </c>
      <c r="AD91" s="883">
        <v>268.10090000000002</v>
      </c>
      <c r="AE91" s="884">
        <v>-0.51499999999998636</v>
      </c>
      <c r="AF91" s="887">
        <v>-1.9172357258076917E-3</v>
      </c>
    </row>
    <row r="92" spans="1:32" x14ac:dyDescent="0.2">
      <c r="A92" s="1100" t="s">
        <v>283</v>
      </c>
      <c r="B92" s="875">
        <v>393</v>
      </c>
      <c r="C92" s="876" t="s">
        <v>212</v>
      </c>
      <c r="D92" s="876">
        <v>269.39580000000001</v>
      </c>
      <c r="E92" s="876">
        <v>365.7561</v>
      </c>
      <c r="F92" s="876">
        <v>378.76</v>
      </c>
      <c r="G92" s="876" t="s">
        <v>212</v>
      </c>
      <c r="H92" s="876">
        <v>400.72</v>
      </c>
      <c r="I92" s="876" t="s">
        <v>212</v>
      </c>
      <c r="J92" s="876">
        <v>397.16500000000002</v>
      </c>
      <c r="K92" s="876">
        <v>451</v>
      </c>
      <c r="L92" s="876" t="s">
        <v>212</v>
      </c>
      <c r="M92" s="876">
        <v>460.29</v>
      </c>
      <c r="N92" s="876" t="s">
        <v>212</v>
      </c>
      <c r="O92" s="876" t="s">
        <v>212</v>
      </c>
      <c r="P92" s="876" t="s">
        <v>212</v>
      </c>
      <c r="Q92" s="876" t="s">
        <v>212</v>
      </c>
      <c r="R92" s="876" t="s">
        <v>212</v>
      </c>
      <c r="S92" s="876" t="s">
        <v>212</v>
      </c>
      <c r="T92" s="876" t="s">
        <v>212</v>
      </c>
      <c r="U92" s="876">
        <v>367.95</v>
      </c>
      <c r="V92" s="876">
        <v>305.06830000000002</v>
      </c>
      <c r="W92" s="876">
        <v>372.7</v>
      </c>
      <c r="X92" s="876" t="s">
        <v>212</v>
      </c>
      <c r="Y92" s="876">
        <v>341.81</v>
      </c>
      <c r="Z92" s="876" t="s">
        <v>212</v>
      </c>
      <c r="AA92" s="876">
        <v>384.84</v>
      </c>
      <c r="AB92" s="876">
        <v>401.16590000000002</v>
      </c>
      <c r="AC92" s="876">
        <v>473.0539</v>
      </c>
      <c r="AD92" s="877">
        <v>441.45400000000001</v>
      </c>
      <c r="AE92" s="878">
        <v>-8.1057999999999879</v>
      </c>
      <c r="AF92" s="885">
        <v>-1.8030526750834903E-2</v>
      </c>
    </row>
    <row r="93" spans="1:32" x14ac:dyDescent="0.2">
      <c r="A93" s="1100" t="s">
        <v>284</v>
      </c>
      <c r="B93" s="876">
        <v>372</v>
      </c>
      <c r="C93" s="876" t="s">
        <v>212</v>
      </c>
      <c r="D93" s="876">
        <v>272.83680000000004</v>
      </c>
      <c r="E93" s="876">
        <v>382.77730000000003</v>
      </c>
      <c r="F93" s="876">
        <v>369.41</v>
      </c>
      <c r="G93" s="876" t="s">
        <v>212</v>
      </c>
      <c r="H93" s="876">
        <v>409.88</v>
      </c>
      <c r="I93" s="876" t="s">
        <v>212</v>
      </c>
      <c r="J93" s="876">
        <v>386.51</v>
      </c>
      <c r="K93" s="876">
        <v>460</v>
      </c>
      <c r="L93" s="876">
        <v>366.57910000000004</v>
      </c>
      <c r="M93" s="876">
        <v>450.08</v>
      </c>
      <c r="N93" s="876" t="s">
        <v>212</v>
      </c>
      <c r="O93" s="876" t="s">
        <v>212</v>
      </c>
      <c r="P93" s="876" t="s">
        <v>212</v>
      </c>
      <c r="Q93" s="876" t="s">
        <v>212</v>
      </c>
      <c r="R93" s="876" t="s">
        <v>212</v>
      </c>
      <c r="S93" s="876">
        <v>207.98</v>
      </c>
      <c r="T93" s="876" t="s">
        <v>212</v>
      </c>
      <c r="U93" s="876">
        <v>369.31</v>
      </c>
      <c r="V93" s="876">
        <v>307.221</v>
      </c>
      <c r="W93" s="876">
        <v>371.2</v>
      </c>
      <c r="X93" s="876">
        <v>222.7662</v>
      </c>
      <c r="Y93" s="876">
        <v>347.84</v>
      </c>
      <c r="Z93" s="876">
        <v>400.79</v>
      </c>
      <c r="AA93" s="876">
        <v>372.63</v>
      </c>
      <c r="AB93" s="876">
        <v>469.89109999999999</v>
      </c>
      <c r="AC93" s="876">
        <v>479.38800000000003</v>
      </c>
      <c r="AD93" s="877">
        <v>425.77590000000004</v>
      </c>
      <c r="AE93" s="878">
        <v>-4.2341999999999871</v>
      </c>
      <c r="AF93" s="885">
        <v>-9.8467454601647419E-3</v>
      </c>
    </row>
    <row r="94" spans="1:32" x14ac:dyDescent="0.2">
      <c r="A94" s="1100" t="s">
        <v>285</v>
      </c>
      <c r="B94" s="876">
        <v>333</v>
      </c>
      <c r="C94" s="876" t="s">
        <v>212</v>
      </c>
      <c r="D94" s="876">
        <v>249.7859</v>
      </c>
      <c r="E94" s="876">
        <v>320.18729999999999</v>
      </c>
      <c r="F94" s="876">
        <v>369.41</v>
      </c>
      <c r="G94" s="876" t="s">
        <v>212</v>
      </c>
      <c r="H94" s="876">
        <v>387.62</v>
      </c>
      <c r="I94" s="876" t="s">
        <v>212</v>
      </c>
      <c r="J94" s="876">
        <v>380.87600000000003</v>
      </c>
      <c r="K94" s="876">
        <v>376</v>
      </c>
      <c r="L94" s="876">
        <v>354.0197</v>
      </c>
      <c r="M94" s="876">
        <v>399.19</v>
      </c>
      <c r="N94" s="876" t="s">
        <v>212</v>
      </c>
      <c r="O94" s="876">
        <v>172.01</v>
      </c>
      <c r="P94" s="876" t="s">
        <v>212</v>
      </c>
      <c r="Q94" s="876">
        <v>414.6</v>
      </c>
      <c r="R94" s="876">
        <v>229.36030000000002</v>
      </c>
      <c r="S94" s="876">
        <v>222.84</v>
      </c>
      <c r="T94" s="876">
        <v>246.94</v>
      </c>
      <c r="U94" s="876">
        <v>345.64</v>
      </c>
      <c r="V94" s="876">
        <v>292.9298</v>
      </c>
      <c r="W94" s="876">
        <v>364</v>
      </c>
      <c r="X94" s="876">
        <v>215.07910000000001</v>
      </c>
      <c r="Y94" s="876">
        <v>340.35</v>
      </c>
      <c r="Z94" s="876">
        <v>257.99</v>
      </c>
      <c r="AA94" s="876">
        <v>356.93</v>
      </c>
      <c r="AB94" s="876">
        <v>424.07429999999999</v>
      </c>
      <c r="AC94" s="876">
        <v>457.77280000000002</v>
      </c>
      <c r="AD94" s="877">
        <v>373.01080000000002</v>
      </c>
      <c r="AE94" s="878">
        <v>0.51209999999997535</v>
      </c>
      <c r="AF94" s="885">
        <v>1.3747698985257541E-3</v>
      </c>
    </row>
    <row r="95" spans="1:32" x14ac:dyDescent="0.2">
      <c r="A95" s="1100" t="s">
        <v>286</v>
      </c>
      <c r="B95" s="879">
        <v>322</v>
      </c>
      <c r="C95" s="879" t="s">
        <v>212</v>
      </c>
      <c r="D95" s="879">
        <v>259.10990000000004</v>
      </c>
      <c r="E95" s="879">
        <v>372.59140000000002</v>
      </c>
      <c r="F95" s="879">
        <v>366.49</v>
      </c>
      <c r="G95" s="879" t="s">
        <v>212</v>
      </c>
      <c r="H95" s="879">
        <v>395.83</v>
      </c>
      <c r="I95" s="879" t="s">
        <v>212</v>
      </c>
      <c r="J95" s="879">
        <v>386.82100000000003</v>
      </c>
      <c r="K95" s="879">
        <v>394</v>
      </c>
      <c r="L95" s="879">
        <v>364.8784</v>
      </c>
      <c r="M95" s="879">
        <v>416.75</v>
      </c>
      <c r="N95" s="879" t="s">
        <v>212</v>
      </c>
      <c r="O95" s="879">
        <v>189.89</v>
      </c>
      <c r="P95" s="879">
        <v>234.11</v>
      </c>
      <c r="Q95" s="879">
        <v>403.17</v>
      </c>
      <c r="R95" s="879">
        <v>211.1524</v>
      </c>
      <c r="S95" s="879" t="s">
        <v>212</v>
      </c>
      <c r="T95" s="879">
        <v>251.02</v>
      </c>
      <c r="U95" s="879">
        <v>358.92</v>
      </c>
      <c r="V95" s="879">
        <v>303.55450000000002</v>
      </c>
      <c r="W95" s="879">
        <v>356.6</v>
      </c>
      <c r="X95" s="879">
        <v>207.66680000000002</v>
      </c>
      <c r="Y95" s="879">
        <v>342.29</v>
      </c>
      <c r="Z95" s="879">
        <v>255.59</v>
      </c>
      <c r="AA95" s="879">
        <v>349.83</v>
      </c>
      <c r="AB95" s="879">
        <v>445.58450000000005</v>
      </c>
      <c r="AC95" s="879">
        <v>464.20980000000003</v>
      </c>
      <c r="AD95" s="880">
        <v>390.69040000000001</v>
      </c>
      <c r="AE95" s="881">
        <v>1.0215999999999781</v>
      </c>
      <c r="AF95" s="886">
        <v>2.6217136193607956E-3</v>
      </c>
    </row>
    <row r="96" spans="1:32" x14ac:dyDescent="0.2">
      <c r="A96" s="1100" t="s">
        <v>287</v>
      </c>
      <c r="B96" s="876" t="s">
        <v>212</v>
      </c>
      <c r="C96" s="876" t="s">
        <v>212</v>
      </c>
      <c r="D96" s="876">
        <v>262.92090000000002</v>
      </c>
      <c r="E96" s="876">
        <v>372.45730000000003</v>
      </c>
      <c r="F96" s="876">
        <v>359.43</v>
      </c>
      <c r="G96" s="876" t="s">
        <v>212</v>
      </c>
      <c r="H96" s="876">
        <v>394.55</v>
      </c>
      <c r="I96" s="876" t="s">
        <v>212</v>
      </c>
      <c r="J96" s="876">
        <v>376.37200000000001</v>
      </c>
      <c r="K96" s="876">
        <v>371</v>
      </c>
      <c r="L96" s="876">
        <v>368.2799</v>
      </c>
      <c r="M96" s="876" t="s">
        <v>212</v>
      </c>
      <c r="N96" s="876" t="s">
        <v>212</v>
      </c>
      <c r="O96" s="876">
        <v>171.84</v>
      </c>
      <c r="P96" s="876">
        <v>238.82</v>
      </c>
      <c r="Q96" s="876">
        <v>378.59</v>
      </c>
      <c r="R96" s="876" t="s">
        <v>212</v>
      </c>
      <c r="S96" s="876" t="s">
        <v>212</v>
      </c>
      <c r="T96" s="876" t="s">
        <v>212</v>
      </c>
      <c r="U96" s="876">
        <v>343.83</v>
      </c>
      <c r="V96" s="876">
        <v>301.05920000000003</v>
      </c>
      <c r="W96" s="876">
        <v>360</v>
      </c>
      <c r="X96" s="876">
        <v>219.44130000000001</v>
      </c>
      <c r="Y96" s="876">
        <v>345.66</v>
      </c>
      <c r="Z96" s="876">
        <v>298.79000000000002</v>
      </c>
      <c r="AA96" s="876">
        <v>344.74</v>
      </c>
      <c r="AB96" s="876">
        <v>440.95980000000003</v>
      </c>
      <c r="AC96" s="876">
        <v>468.26160000000004</v>
      </c>
      <c r="AD96" s="877">
        <v>429.74170000000004</v>
      </c>
      <c r="AE96" s="878">
        <v>-2.2796999999999912</v>
      </c>
      <c r="AF96" s="885">
        <v>-5.2768219352096702E-3</v>
      </c>
    </row>
    <row r="97" spans="1:32" x14ac:dyDescent="0.2">
      <c r="A97" s="1100" t="s">
        <v>288</v>
      </c>
      <c r="B97" s="875" t="s">
        <v>212</v>
      </c>
      <c r="C97" s="876" t="s">
        <v>212</v>
      </c>
      <c r="D97" s="876">
        <v>236.39200000000002</v>
      </c>
      <c r="E97" s="876">
        <v>305.98060000000004</v>
      </c>
      <c r="F97" s="876">
        <v>271.97000000000003</v>
      </c>
      <c r="G97" s="876">
        <v>211.63</v>
      </c>
      <c r="H97" s="876">
        <v>359.53</v>
      </c>
      <c r="I97" s="876">
        <v>418.01</v>
      </c>
      <c r="J97" s="876">
        <v>325.67500000000001</v>
      </c>
      <c r="K97" s="876">
        <v>287</v>
      </c>
      <c r="L97" s="876" t="s">
        <v>212</v>
      </c>
      <c r="M97" s="876">
        <v>265.07</v>
      </c>
      <c r="N97" s="876" t="s">
        <v>212</v>
      </c>
      <c r="O97" s="876">
        <v>170.92</v>
      </c>
      <c r="P97" s="876">
        <v>188.89</v>
      </c>
      <c r="Q97" s="876">
        <v>250.1</v>
      </c>
      <c r="R97" s="876">
        <v>226.06360000000001</v>
      </c>
      <c r="S97" s="876">
        <v>222.84</v>
      </c>
      <c r="T97" s="876">
        <v>198.83</v>
      </c>
      <c r="U97" s="876">
        <v>279.77</v>
      </c>
      <c r="V97" s="876">
        <v>269.06229999999999</v>
      </c>
      <c r="W97" s="876">
        <v>341.9</v>
      </c>
      <c r="X97" s="876">
        <v>203.36</v>
      </c>
      <c r="Y97" s="876">
        <v>314.57</v>
      </c>
      <c r="Z97" s="876">
        <v>203.93</v>
      </c>
      <c r="AA97" s="876">
        <v>284.01</v>
      </c>
      <c r="AB97" s="876">
        <v>393.7448</v>
      </c>
      <c r="AC97" s="876">
        <v>400.42700000000002</v>
      </c>
      <c r="AD97" s="877">
        <v>302.60480000000001</v>
      </c>
      <c r="AE97" s="878">
        <v>-0.587600000000009</v>
      </c>
      <c r="AF97" s="885">
        <v>-1.9380433018769895E-3</v>
      </c>
    </row>
    <row r="98" spans="1:32" x14ac:dyDescent="0.2">
      <c r="A98" s="1100" t="s">
        <v>289</v>
      </c>
      <c r="B98" s="875" t="s">
        <v>212</v>
      </c>
      <c r="C98" s="876" t="s">
        <v>212</v>
      </c>
      <c r="D98" s="876">
        <v>242.68200000000002</v>
      </c>
      <c r="E98" s="876">
        <v>331.44550000000004</v>
      </c>
      <c r="F98" s="876">
        <v>272.77</v>
      </c>
      <c r="G98" s="876">
        <v>210.04</v>
      </c>
      <c r="H98" s="876">
        <v>380.77</v>
      </c>
      <c r="I98" s="876">
        <v>367.19</v>
      </c>
      <c r="J98" s="876">
        <v>354.38100000000003</v>
      </c>
      <c r="K98" s="876">
        <v>308</v>
      </c>
      <c r="L98" s="876">
        <v>334.65719999999999</v>
      </c>
      <c r="M98" s="876">
        <v>253.68</v>
      </c>
      <c r="N98" s="876" t="s">
        <v>212</v>
      </c>
      <c r="O98" s="876">
        <v>167.74</v>
      </c>
      <c r="P98" s="876">
        <v>226.14</v>
      </c>
      <c r="Q98" s="876">
        <v>279.40000000000003</v>
      </c>
      <c r="R98" s="876" t="s">
        <v>212</v>
      </c>
      <c r="S98" s="876" t="s">
        <v>212</v>
      </c>
      <c r="T98" s="876">
        <v>213.56</v>
      </c>
      <c r="U98" s="876">
        <v>293.20999999999998</v>
      </c>
      <c r="V98" s="876">
        <v>279.21719999999999</v>
      </c>
      <c r="W98" s="876">
        <v>342.7</v>
      </c>
      <c r="X98" s="876">
        <v>203.81660000000002</v>
      </c>
      <c r="Y98" s="876">
        <v>309.42</v>
      </c>
      <c r="Z98" s="876">
        <v>223.31</v>
      </c>
      <c r="AA98" s="876">
        <v>291.05</v>
      </c>
      <c r="AB98" s="876">
        <v>422.24590000000001</v>
      </c>
      <c r="AC98" s="876">
        <v>431.80110000000002</v>
      </c>
      <c r="AD98" s="877">
        <v>333.40469999999999</v>
      </c>
      <c r="AE98" s="878">
        <v>-0.82710000000002992</v>
      </c>
      <c r="AF98" s="885">
        <v>-2.4746298826144905E-3</v>
      </c>
    </row>
    <row r="99" spans="1:32" ht="13.5" thickBot="1" x14ac:dyDescent="0.25">
      <c r="A99" s="1100" t="s">
        <v>290</v>
      </c>
      <c r="B99" s="876" t="s">
        <v>212</v>
      </c>
      <c r="C99" s="876" t="s">
        <v>212</v>
      </c>
      <c r="D99" s="876">
        <v>243.607</v>
      </c>
      <c r="E99" s="876">
        <v>324.74420000000003</v>
      </c>
      <c r="F99" s="876">
        <v>276.20999999999998</v>
      </c>
      <c r="G99" s="876">
        <v>230.49</v>
      </c>
      <c r="H99" s="876">
        <v>381.55</v>
      </c>
      <c r="I99" s="876" t="s">
        <v>212</v>
      </c>
      <c r="J99" s="876">
        <v>354</v>
      </c>
      <c r="K99" s="876">
        <v>298</v>
      </c>
      <c r="L99" s="876" t="s">
        <v>212</v>
      </c>
      <c r="M99" s="876" t="s">
        <v>212</v>
      </c>
      <c r="N99" s="876" t="s">
        <v>212</v>
      </c>
      <c r="O99" s="876">
        <v>169.77</v>
      </c>
      <c r="P99" s="876">
        <v>238.09</v>
      </c>
      <c r="Q99" s="876" t="s">
        <v>212</v>
      </c>
      <c r="R99" s="876" t="s">
        <v>212</v>
      </c>
      <c r="S99" s="876" t="s">
        <v>212</v>
      </c>
      <c r="T99" s="876" t="s">
        <v>212</v>
      </c>
      <c r="U99" s="876">
        <v>294.62</v>
      </c>
      <c r="V99" s="876">
        <v>283.0874</v>
      </c>
      <c r="W99" s="876">
        <v>353.6</v>
      </c>
      <c r="X99" s="876">
        <v>231.18690000000001</v>
      </c>
      <c r="Y99" s="876">
        <v>329.94</v>
      </c>
      <c r="Z99" s="876" t="s">
        <v>212</v>
      </c>
      <c r="AA99" s="876">
        <v>276.87</v>
      </c>
      <c r="AB99" s="876">
        <v>452.2527</v>
      </c>
      <c r="AC99" s="876">
        <v>444.70800000000003</v>
      </c>
      <c r="AD99" s="877">
        <v>400.70800000000003</v>
      </c>
      <c r="AE99" s="878">
        <v>-1.4612999999999943</v>
      </c>
      <c r="AF99" s="885">
        <v>-3.633544380438771E-3</v>
      </c>
    </row>
    <row r="100" spans="1:32" ht="13.5" thickBot="1" x14ac:dyDescent="0.25">
      <c r="A100" s="1101" t="s">
        <v>291</v>
      </c>
      <c r="B100" s="882">
        <v>366.31440000000003</v>
      </c>
      <c r="C100" s="882" t="s">
        <v>212</v>
      </c>
      <c r="D100" s="882">
        <v>248.1481</v>
      </c>
      <c r="E100" s="882">
        <v>347.60680000000002</v>
      </c>
      <c r="F100" s="882">
        <v>337.2894</v>
      </c>
      <c r="G100" s="882">
        <v>213.42740000000001</v>
      </c>
      <c r="H100" s="882">
        <v>390.81330000000003</v>
      </c>
      <c r="I100" s="882">
        <v>404.565</v>
      </c>
      <c r="J100" s="882">
        <v>383.16579999999999</v>
      </c>
      <c r="K100" s="882">
        <v>407.47640000000001</v>
      </c>
      <c r="L100" s="882">
        <v>363.01530000000002</v>
      </c>
      <c r="M100" s="882">
        <v>445.30840000000001</v>
      </c>
      <c r="N100" s="882" t="s">
        <v>212</v>
      </c>
      <c r="O100" s="882">
        <v>170.74299999999999</v>
      </c>
      <c r="P100" s="882">
        <v>225.06960000000001</v>
      </c>
      <c r="Q100" s="882">
        <v>389.61150000000004</v>
      </c>
      <c r="R100" s="882">
        <v>223.82740000000001</v>
      </c>
      <c r="S100" s="882">
        <v>220.96130000000002</v>
      </c>
      <c r="T100" s="882">
        <v>217.53290000000001</v>
      </c>
      <c r="U100" s="882">
        <v>350.14100000000002</v>
      </c>
      <c r="V100" s="882">
        <v>285.22520000000003</v>
      </c>
      <c r="W100" s="882">
        <v>356.55340000000001</v>
      </c>
      <c r="X100" s="882">
        <v>205.1105</v>
      </c>
      <c r="Y100" s="882">
        <v>334.39230000000003</v>
      </c>
      <c r="Z100" s="882">
        <v>218.9624</v>
      </c>
      <c r="AA100" s="882">
        <v>300.29450000000003</v>
      </c>
      <c r="AB100" s="882">
        <v>434.0419</v>
      </c>
      <c r="AC100" s="882">
        <v>457.75230000000005</v>
      </c>
      <c r="AD100" s="883">
        <v>393.91680000000002</v>
      </c>
      <c r="AE100" s="884">
        <v>-1.6426999999999907</v>
      </c>
      <c r="AF100" s="887">
        <v>-4.1528518465616185E-3</v>
      </c>
    </row>
    <row r="101" spans="1:32" x14ac:dyDescent="0.2">
      <c r="A101" s="1102" t="s">
        <v>292</v>
      </c>
      <c r="B101" s="1103">
        <v>277.62180000000001</v>
      </c>
      <c r="C101" s="1103">
        <v>238.81570000000002</v>
      </c>
      <c r="D101" s="1103">
        <v>266.04160000000002</v>
      </c>
      <c r="E101" s="1103">
        <v>323.01330000000002</v>
      </c>
      <c r="F101" s="1103">
        <v>329.82420000000002</v>
      </c>
      <c r="G101" s="1103">
        <v>209.4692</v>
      </c>
      <c r="H101" s="1103">
        <v>355.17360000000002</v>
      </c>
      <c r="I101" s="1103">
        <v>401.98140000000001</v>
      </c>
      <c r="J101" s="1103">
        <v>347.72290000000004</v>
      </c>
      <c r="K101" s="1103">
        <v>339.68420000000003</v>
      </c>
      <c r="L101" s="1103">
        <v>314.20999999999998</v>
      </c>
      <c r="M101" s="1103">
        <v>381.20620000000002</v>
      </c>
      <c r="N101" s="1103">
        <v>234.69670000000002</v>
      </c>
      <c r="O101" s="1103">
        <v>166.23140000000001</v>
      </c>
      <c r="P101" s="1103">
        <v>234.06440000000001</v>
      </c>
      <c r="Q101" s="1103">
        <v>364.24650000000003</v>
      </c>
      <c r="R101" s="1103">
        <v>212.1292</v>
      </c>
      <c r="S101" s="1103">
        <v>236.24560000000002</v>
      </c>
      <c r="T101" s="1103">
        <v>242.53570000000002</v>
      </c>
      <c r="U101" s="1103">
        <v>342.35500000000002</v>
      </c>
      <c r="V101" s="1103">
        <v>280.73900000000003</v>
      </c>
      <c r="W101" s="1103">
        <v>320.37650000000002</v>
      </c>
      <c r="X101" s="1103">
        <v>200.27010000000001</v>
      </c>
      <c r="Y101" s="1103">
        <v>311.46100000000001</v>
      </c>
      <c r="Z101" s="1103">
        <v>219.56550000000001</v>
      </c>
      <c r="AA101" s="1103">
        <v>281.52719999999999</v>
      </c>
      <c r="AB101" s="1103">
        <v>414.02870000000001</v>
      </c>
      <c r="AC101" s="1103">
        <v>413.42520000000002</v>
      </c>
      <c r="AD101" s="1104">
        <v>345.26170000000002</v>
      </c>
      <c r="AE101" s="878">
        <v>8.9900000000000091E-2</v>
      </c>
      <c r="AF101" s="885">
        <v>2.6045001358743702E-4</v>
      </c>
    </row>
    <row r="102" spans="1:32" ht="13.5" customHeight="1" thickBot="1" x14ac:dyDescent="0.25">
      <c r="A102" s="1100" t="s">
        <v>293</v>
      </c>
      <c r="B102" s="888">
        <v>0.72410000000002128</v>
      </c>
      <c r="C102" s="888">
        <v>-2.5285999999999831</v>
      </c>
      <c r="D102" s="888">
        <v>2.1809999999999832</v>
      </c>
      <c r="E102" s="888">
        <v>-0.44749999999999091</v>
      </c>
      <c r="F102" s="888">
        <v>3.1037000000000035</v>
      </c>
      <c r="G102" s="888">
        <v>5.3170999999999822</v>
      </c>
      <c r="H102" s="888">
        <v>0.24439999999998463</v>
      </c>
      <c r="I102" s="888">
        <v>11.010199999999998</v>
      </c>
      <c r="J102" s="888">
        <v>4.3947000000000003</v>
      </c>
      <c r="K102" s="888">
        <v>-0.70920000000000982</v>
      </c>
      <c r="L102" s="888">
        <v>-6.2631000000000085</v>
      </c>
      <c r="M102" s="888">
        <v>-1.6479999999999677</v>
      </c>
      <c r="N102" s="888" t="s">
        <v>212</v>
      </c>
      <c r="O102" s="888">
        <v>0.95519999999999072</v>
      </c>
      <c r="P102" s="888">
        <v>-3.1993999999999971</v>
      </c>
      <c r="Q102" s="888" t="s">
        <v>212</v>
      </c>
      <c r="R102" s="888">
        <v>-0.67760000000001241</v>
      </c>
      <c r="S102" s="888">
        <v>2.3764000000000181</v>
      </c>
      <c r="T102" s="888">
        <v>1.0033999999999992</v>
      </c>
      <c r="U102" s="888">
        <v>-0.62939999999997553</v>
      </c>
      <c r="V102" s="888">
        <v>0.90080000000000382</v>
      </c>
      <c r="W102" s="888">
        <v>1.3143999999999778</v>
      </c>
      <c r="X102" s="888">
        <v>1.9384000000000015</v>
      </c>
      <c r="Y102" s="888">
        <v>-4.5599999999978991E-2</v>
      </c>
      <c r="Z102" s="888">
        <v>1.3079999999999927</v>
      </c>
      <c r="AA102" s="888">
        <v>0.29710000000000036</v>
      </c>
      <c r="AB102" s="888">
        <v>-3.9474999999999909</v>
      </c>
      <c r="AC102" s="888">
        <v>-5.541499999999985</v>
      </c>
      <c r="AD102" s="889">
        <v>8.9900000000000091E-2</v>
      </c>
      <c r="AE102" s="289"/>
      <c r="AF102" s="1105"/>
    </row>
    <row r="103" spans="1:32" ht="13.5" thickBot="1" x14ac:dyDescent="0.25">
      <c r="A103" s="1101" t="s">
        <v>294</v>
      </c>
      <c r="B103" s="882">
        <v>299.88</v>
      </c>
      <c r="C103" s="882" t="s">
        <v>212</v>
      </c>
      <c r="D103" s="882">
        <v>325.96860000000004</v>
      </c>
      <c r="E103" s="882">
        <v>386.93209999999999</v>
      </c>
      <c r="F103" s="882">
        <v>404.44</v>
      </c>
      <c r="G103" s="882">
        <v>312</v>
      </c>
      <c r="H103" s="882">
        <v>378.63</v>
      </c>
      <c r="I103" s="882">
        <v>440.62</v>
      </c>
      <c r="J103" s="882">
        <v>368.887</v>
      </c>
      <c r="K103" s="882">
        <v>373</v>
      </c>
      <c r="L103" s="882">
        <v>343.68430000000001</v>
      </c>
      <c r="M103" s="882">
        <v>385.89</v>
      </c>
      <c r="N103" s="882" t="s">
        <v>212</v>
      </c>
      <c r="O103" s="882">
        <v>171.28</v>
      </c>
      <c r="P103" s="882">
        <v>275.45999999999998</v>
      </c>
      <c r="Q103" s="882" t="s">
        <v>212</v>
      </c>
      <c r="R103" s="882" t="s">
        <v>212</v>
      </c>
      <c r="S103" s="882">
        <v>311.97000000000003</v>
      </c>
      <c r="T103" s="882">
        <v>325.60000000000002</v>
      </c>
      <c r="U103" s="882">
        <v>402.17</v>
      </c>
      <c r="V103" s="882">
        <v>317.9083</v>
      </c>
      <c r="W103" s="882">
        <v>358.9</v>
      </c>
      <c r="X103" s="882">
        <v>221.38080000000002</v>
      </c>
      <c r="Y103" s="882">
        <v>349.57</v>
      </c>
      <c r="Z103" s="882">
        <v>337.69</v>
      </c>
      <c r="AA103" s="882">
        <v>379.93</v>
      </c>
      <c r="AB103" s="882">
        <v>432.03300000000002</v>
      </c>
      <c r="AC103" s="882">
        <v>463.73330000000004</v>
      </c>
      <c r="AD103" s="883">
        <v>376.22200000000004</v>
      </c>
      <c r="AE103" s="289"/>
      <c r="AF103" s="1105"/>
    </row>
    <row r="104" spans="1:32" x14ac:dyDescent="0.2">
      <c r="A104" s="6"/>
      <c r="B104" s="289"/>
      <c r="C104" s="289"/>
      <c r="D104" s="289"/>
      <c r="E104" s="289"/>
      <c r="F104" s="289"/>
      <c r="G104" s="289"/>
      <c r="H104" s="289"/>
      <c r="I104" s="289"/>
      <c r="J104" s="289"/>
      <c r="K104" s="289"/>
      <c r="L104" s="289"/>
      <c r="M104" s="289"/>
      <c r="N104" s="289"/>
      <c r="O104" s="289"/>
      <c r="P104" s="289"/>
      <c r="Q104" s="289"/>
      <c r="R104" s="289"/>
      <c r="S104" s="289"/>
      <c r="T104" s="289"/>
      <c r="U104" s="289"/>
      <c r="V104" s="289"/>
      <c r="W104" s="289"/>
      <c r="X104" s="289"/>
      <c r="Y104" s="289"/>
      <c r="Z104" s="289"/>
      <c r="AA104" s="289"/>
      <c r="AB104" s="289"/>
      <c r="AC104" s="289"/>
      <c r="AD104" s="289"/>
      <c r="AE104" s="622"/>
      <c r="AF104" s="289"/>
    </row>
  </sheetData>
  <mergeCells count="55">
    <mergeCell ref="X3:Z3"/>
    <mergeCell ref="A7:Z7"/>
    <mergeCell ref="R11:R12"/>
    <mergeCell ref="S11:S12"/>
    <mergeCell ref="T11:T12"/>
    <mergeCell ref="K11:K12"/>
    <mergeCell ref="L11:L12"/>
    <mergeCell ref="A8:Z8"/>
    <mergeCell ref="Q10:V10"/>
    <mergeCell ref="X10:AA10"/>
    <mergeCell ref="C10:H10"/>
    <mergeCell ref="J10:O10"/>
    <mergeCell ref="X11:X12"/>
    <mergeCell ref="C11:C12"/>
    <mergeCell ref="D11:D12"/>
    <mergeCell ref="E11:E12"/>
    <mergeCell ref="M11:M12"/>
    <mergeCell ref="Q11:Q12"/>
    <mergeCell ref="F11:F12"/>
    <mergeCell ref="J11:J12"/>
    <mergeCell ref="AA50:AE50"/>
    <mergeCell ref="AD51:AE51"/>
    <mergeCell ref="AD52:AE52"/>
    <mergeCell ref="R57:R58"/>
    <mergeCell ref="S57:S58"/>
    <mergeCell ref="AC57:AC58"/>
    <mergeCell ref="AD57:AD58"/>
    <mergeCell ref="K57:K58"/>
    <mergeCell ref="Z57:Z58"/>
    <mergeCell ref="A54:AE54"/>
    <mergeCell ref="A55:AE55"/>
    <mergeCell ref="A57:A58"/>
    <mergeCell ref="B57:B58"/>
    <mergeCell ref="E57:E58"/>
    <mergeCell ref="F57:F58"/>
    <mergeCell ref="D57:D58"/>
    <mergeCell ref="G57:G58"/>
    <mergeCell ref="N57:N58"/>
    <mergeCell ref="C57:C58"/>
    <mergeCell ref="H57:H58"/>
    <mergeCell ref="Q57:Q58"/>
    <mergeCell ref="I57:I58"/>
    <mergeCell ref="J57:J58"/>
    <mergeCell ref="L57:L58"/>
    <mergeCell ref="M57:M58"/>
    <mergeCell ref="O57:O58"/>
    <mergeCell ref="P57:P58"/>
    <mergeCell ref="AB57:AB58"/>
    <mergeCell ref="T57:T58"/>
    <mergeCell ref="U57:U58"/>
    <mergeCell ref="W57:W58"/>
    <mergeCell ref="AA57:AA58"/>
    <mergeCell ref="X57:X58"/>
    <mergeCell ref="V57:V58"/>
    <mergeCell ref="Y57:Y58"/>
  </mergeCells>
  <phoneticPr fontId="96" type="noConversion"/>
  <conditionalFormatting sqref="M35 M28:M31 M38:M42 M24:M25 M17:M19">
    <cfRule type="cellIs" dxfId="34" priority="9" stopIfTrue="1" operator="equal">
      <formula>0</formula>
    </cfRule>
  </conditionalFormatting>
  <conditionalFormatting sqref="B59">
    <cfRule type="expression" dxfId="33" priority="8" stopIfTrue="1">
      <formula>ISERROR(B59)</formula>
    </cfRule>
  </conditionalFormatting>
  <conditionalFormatting sqref="B101:AC101">
    <cfRule type="expression" dxfId="32" priority="6" stopIfTrue="1">
      <formula>ISERROR(B101)</formula>
    </cfRule>
  </conditionalFormatting>
  <conditionalFormatting sqref="AD101">
    <cfRule type="expression" dxfId="31" priority="7" stopIfTrue="1">
      <formula>ISERROR(AD101)</formula>
    </cfRule>
  </conditionalFormatting>
  <conditionalFormatting sqref="B66">
    <cfRule type="expression" dxfId="30" priority="5" stopIfTrue="1">
      <formula>ISERROR(B66)</formula>
    </cfRule>
  </conditionalFormatting>
  <conditionalFormatting sqref="B73">
    <cfRule type="expression" dxfId="29" priority="4" stopIfTrue="1">
      <formula>ISERROR(B73)</formula>
    </cfRule>
  </conditionalFormatting>
  <conditionalFormatting sqref="B75 B80">
    <cfRule type="expression" dxfId="28" priority="3" stopIfTrue="1">
      <formula>ISERROR(B75)</formula>
    </cfRule>
  </conditionalFormatting>
  <conditionalFormatting sqref="B83 B88:B89">
    <cfRule type="expression" dxfId="27" priority="2" stopIfTrue="1">
      <formula>ISERROR(B83)</formula>
    </cfRule>
  </conditionalFormatting>
  <conditionalFormatting sqref="B92 B97:B98">
    <cfRule type="expression" dxfId="26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B12" sqref="B12:H41"/>
    </sheetView>
  </sheetViews>
  <sheetFormatPr defaultRowHeight="12.75" x14ac:dyDescent="0.2"/>
  <cols>
    <col min="1" max="1" width="40.85546875" style="657" customWidth="1"/>
    <col min="2" max="2" width="11.140625" style="657" customWidth="1"/>
    <col min="3" max="3" width="10" style="657" bestFit="1" customWidth="1"/>
    <col min="4" max="4" width="12.7109375" style="657" customWidth="1"/>
    <col min="5" max="6" width="10.140625" style="657" bestFit="1" customWidth="1"/>
    <col min="7" max="7" width="11.7109375" style="657" customWidth="1"/>
    <col min="8" max="8" width="14.28515625" style="657" bestFit="1" customWidth="1"/>
    <col min="9" max="9" width="13.28515625" style="657" customWidth="1"/>
    <col min="10" max="16384" width="9.140625" style="657"/>
  </cols>
  <sheetData>
    <row r="1" spans="1:8" ht="33" customHeight="1" x14ac:dyDescent="0.3">
      <c r="A1" s="124" t="s">
        <v>547</v>
      </c>
      <c r="B1" s="656"/>
      <c r="C1" s="656"/>
      <c r="D1" s="656"/>
    </row>
    <row r="2" spans="1:8" x14ac:dyDescent="0.2">
      <c r="A2" s="656"/>
      <c r="B2" s="656"/>
      <c r="C2" s="656"/>
      <c r="D2" s="656"/>
    </row>
    <row r="3" spans="1:8" ht="28.5" customHeight="1" thickBot="1" x14ac:dyDescent="0.25">
      <c r="A3" s="1175" t="s">
        <v>471</v>
      </c>
      <c r="B3" s="1176"/>
      <c r="C3" s="1176"/>
      <c r="D3" s="1176"/>
      <c r="E3" s="1176"/>
      <c r="F3" s="1176"/>
      <c r="G3" s="1176"/>
      <c r="H3" s="1176"/>
    </row>
    <row r="4" spans="1:8" ht="42.75" x14ac:dyDescent="0.2">
      <c r="A4" s="658" t="s">
        <v>472</v>
      </c>
      <c r="B4" s="659" t="s">
        <v>10</v>
      </c>
      <c r="C4" s="660"/>
      <c r="D4" s="661" t="s">
        <v>473</v>
      </c>
      <c r="E4" s="1177" t="s">
        <v>474</v>
      </c>
      <c r="F4" s="1178"/>
      <c r="G4" s="1178"/>
      <c r="H4" s="662" t="s">
        <v>475</v>
      </c>
    </row>
    <row r="5" spans="1:8" ht="39" thickBot="1" x14ac:dyDescent="0.25">
      <c r="A5" s="663"/>
      <c r="B5" s="385">
        <v>42393</v>
      </c>
      <c r="C5" s="371">
        <v>42355</v>
      </c>
      <c r="D5" s="664" t="s">
        <v>99</v>
      </c>
      <c r="E5" s="385">
        <v>42393</v>
      </c>
      <c r="F5" s="371">
        <v>42355</v>
      </c>
      <c r="G5" s="665" t="s">
        <v>476</v>
      </c>
      <c r="H5" s="666" t="s">
        <v>477</v>
      </c>
    </row>
    <row r="6" spans="1:8" ht="16.5" thickBot="1" x14ac:dyDescent="0.25">
      <c r="A6" s="667" t="s">
        <v>9</v>
      </c>
      <c r="B6" s="668"/>
      <c r="C6" s="668"/>
      <c r="D6" s="668"/>
      <c r="E6" s="669"/>
      <c r="F6" s="669"/>
      <c r="G6" s="669"/>
      <c r="H6" s="670"/>
    </row>
    <row r="7" spans="1:8" ht="15.75" x14ac:dyDescent="0.25">
      <c r="A7" s="671" t="s">
        <v>478</v>
      </c>
      <c r="B7" s="672">
        <v>13085.071376242618</v>
      </c>
      <c r="C7" s="673">
        <v>13206.33266302978</v>
      </c>
      <c r="D7" s="674">
        <v>-0.9182056054564175</v>
      </c>
      <c r="E7" s="675">
        <v>100</v>
      </c>
      <c r="F7" s="676">
        <v>100</v>
      </c>
      <c r="G7" s="677" t="s">
        <v>149</v>
      </c>
      <c r="H7" s="678">
        <v>9.5911348872755084</v>
      </c>
    </row>
    <row r="8" spans="1:8" ht="15.75" x14ac:dyDescent="0.25">
      <c r="A8" s="679" t="s">
        <v>479</v>
      </c>
      <c r="B8" s="680">
        <v>9631.8279999999995</v>
      </c>
      <c r="C8" s="681">
        <v>9551.6470000000008</v>
      </c>
      <c r="D8" s="682">
        <v>0.83944685141733844</v>
      </c>
      <c r="E8" s="683">
        <v>8.8622807798450989</v>
      </c>
      <c r="F8" s="684">
        <v>5.3382547825592077</v>
      </c>
      <c r="G8" s="684">
        <v>66.014571069169563</v>
      </c>
      <c r="H8" s="685">
        <v>81.937252512945477</v>
      </c>
    </row>
    <row r="9" spans="1:8" ht="15.75" x14ac:dyDescent="0.25">
      <c r="A9" s="679" t="s">
        <v>480</v>
      </c>
      <c r="B9" s="680">
        <v>17726.545999999998</v>
      </c>
      <c r="C9" s="681">
        <v>17249.75</v>
      </c>
      <c r="D9" s="682">
        <v>2.764074841664363</v>
      </c>
      <c r="E9" s="683">
        <v>5.9341523487343828</v>
      </c>
      <c r="F9" s="684">
        <v>7.849657314287108</v>
      </c>
      <c r="G9" s="684">
        <v>-24.402402408909339</v>
      </c>
      <c r="H9" s="685">
        <v>-17.151734852408083</v>
      </c>
    </row>
    <row r="10" spans="1:8" ht="16.5" thickBot="1" x14ac:dyDescent="0.3">
      <c r="A10" s="686" t="s">
        <v>481</v>
      </c>
      <c r="B10" s="687">
        <v>13120.99</v>
      </c>
      <c r="C10" s="688">
        <v>13065.456</v>
      </c>
      <c r="D10" s="689">
        <v>0.42504448371338632</v>
      </c>
      <c r="E10" s="690">
        <v>85.203566871420506</v>
      </c>
      <c r="F10" s="691">
        <v>86.812087903153682</v>
      </c>
      <c r="G10" s="691">
        <v>-1.8528767946782005</v>
      </c>
      <c r="H10" s="692">
        <v>7.5605461799247058</v>
      </c>
    </row>
    <row r="11" spans="1:8" ht="15.75" x14ac:dyDescent="0.25">
      <c r="A11" s="693" t="s">
        <v>482</v>
      </c>
      <c r="B11" s="694">
        <v>9894.0804976750096</v>
      </c>
      <c r="C11" s="695">
        <v>9726.0788907953392</v>
      </c>
      <c r="D11" s="696">
        <v>1.7273313199080191</v>
      </c>
      <c r="E11" s="697">
        <v>100</v>
      </c>
      <c r="F11" s="698">
        <v>100</v>
      </c>
      <c r="G11" s="699" t="s">
        <v>149</v>
      </c>
      <c r="H11" s="700">
        <v>-13.221206829317916</v>
      </c>
    </row>
    <row r="12" spans="1:8" ht="15.75" x14ac:dyDescent="0.25">
      <c r="A12" s="679" t="s">
        <v>479</v>
      </c>
      <c r="B12" s="680">
        <v>7758.3739999999998</v>
      </c>
      <c r="C12" s="681">
        <v>7663.8729999999996</v>
      </c>
      <c r="D12" s="682">
        <v>1.233071059502163</v>
      </c>
      <c r="E12" s="683">
        <v>1.9938260750639858</v>
      </c>
      <c r="F12" s="684">
        <v>3.4901069836048895</v>
      </c>
      <c r="G12" s="684">
        <v>-42.872064253898976</v>
      </c>
      <c r="H12" s="685">
        <v>-50.425066796210835</v>
      </c>
    </row>
    <row r="13" spans="1:8" ht="15.75" x14ac:dyDescent="0.25">
      <c r="A13" s="679" t="s">
        <v>480</v>
      </c>
      <c r="B13" s="701">
        <v>15915.489</v>
      </c>
      <c r="C13" s="681">
        <v>15640.218999999999</v>
      </c>
      <c r="D13" s="702">
        <v>1.760013718477986</v>
      </c>
      <c r="E13" s="683">
        <v>2.9961119903092825</v>
      </c>
      <c r="F13" s="684">
        <v>3.5816618911174785</v>
      </c>
      <c r="G13" s="684">
        <v>-16.348553230564828</v>
      </c>
      <c r="H13" s="685">
        <v>-27.408284023668632</v>
      </c>
    </row>
    <row r="14" spans="1:8" ht="16.5" thickBot="1" x14ac:dyDescent="0.3">
      <c r="A14" s="703" t="s">
        <v>481</v>
      </c>
      <c r="B14" s="680">
        <v>9749.0159999999996</v>
      </c>
      <c r="C14" s="681">
        <v>9575.5849999999991</v>
      </c>
      <c r="D14" s="682">
        <v>1.8111791603332903</v>
      </c>
      <c r="E14" s="683">
        <v>95.010061934626734</v>
      </c>
      <c r="F14" s="684">
        <v>92.928231125277634</v>
      </c>
      <c r="G14" s="684">
        <v>2.2402565766505975</v>
      </c>
      <c r="H14" s="685">
        <v>-11.27713920817369</v>
      </c>
    </row>
    <row r="15" spans="1:8" ht="15.75" x14ac:dyDescent="0.2">
      <c r="A15" s="704" t="s">
        <v>483</v>
      </c>
      <c r="B15" s="705"/>
      <c r="C15" s="706"/>
      <c r="D15" s="707"/>
      <c r="E15" s="708"/>
      <c r="F15" s="709"/>
      <c r="G15" s="709"/>
      <c r="H15" s="710"/>
    </row>
    <row r="16" spans="1:8" ht="15.75" x14ac:dyDescent="0.25">
      <c r="A16" s="711" t="s">
        <v>478</v>
      </c>
      <c r="B16" s="712">
        <v>12820.136669943287</v>
      </c>
      <c r="C16" s="713">
        <v>12807.704233786555</v>
      </c>
      <c r="D16" s="714">
        <v>9.7069981706290207E-2</v>
      </c>
      <c r="E16" s="715">
        <v>100</v>
      </c>
      <c r="F16" s="716">
        <v>100</v>
      </c>
      <c r="G16" s="717" t="s">
        <v>149</v>
      </c>
      <c r="H16" s="718">
        <v>5.7742462704732826</v>
      </c>
    </row>
    <row r="17" spans="1:8" ht="15.75" x14ac:dyDescent="0.25">
      <c r="A17" s="679" t="s">
        <v>479</v>
      </c>
      <c r="B17" s="701">
        <v>9653.5169999999998</v>
      </c>
      <c r="C17" s="681">
        <v>9710.0229999999992</v>
      </c>
      <c r="D17" s="702">
        <v>-0.58193476987644011</v>
      </c>
      <c r="E17" s="683">
        <v>3.9648228815648889</v>
      </c>
      <c r="F17" s="684">
        <v>3.7608234516813299</v>
      </c>
      <c r="G17" s="684">
        <v>5.4243288073615403</v>
      </c>
      <c r="H17" s="685">
        <v>11.511789181692105</v>
      </c>
    </row>
    <row r="18" spans="1:8" ht="15.75" x14ac:dyDescent="0.25">
      <c r="A18" s="679" t="s">
        <v>480</v>
      </c>
      <c r="B18" s="680">
        <v>16172.224</v>
      </c>
      <c r="C18" s="681">
        <v>16662.113000000001</v>
      </c>
      <c r="D18" s="682">
        <v>-2.9401373043142907</v>
      </c>
      <c r="E18" s="683">
        <v>0.73477438974274667</v>
      </c>
      <c r="F18" s="684">
        <v>1.1058177139479084</v>
      </c>
      <c r="G18" s="684">
        <v>-33.55375117662841</v>
      </c>
      <c r="H18" s="685">
        <v>-29.716981132075482</v>
      </c>
    </row>
    <row r="19" spans="1:8" ht="16.5" thickBot="1" x14ac:dyDescent="0.3">
      <c r="A19" s="686" t="s">
        <v>481</v>
      </c>
      <c r="B19" s="687">
        <v>12926.034</v>
      </c>
      <c r="C19" s="688">
        <v>12885.359</v>
      </c>
      <c r="D19" s="689">
        <v>0.31566834886012313</v>
      </c>
      <c r="E19" s="690">
        <v>95.300402728692362</v>
      </c>
      <c r="F19" s="691">
        <v>95.133358834370767</v>
      </c>
      <c r="G19" s="691">
        <v>0.17558919013089949</v>
      </c>
      <c r="H19" s="692">
        <v>5.959974412866675</v>
      </c>
    </row>
    <row r="20" spans="1:8" ht="15.75" x14ac:dyDescent="0.25">
      <c r="A20" s="693" t="s">
        <v>482</v>
      </c>
      <c r="B20" s="694">
        <v>9575.5949999999993</v>
      </c>
      <c r="C20" s="695">
        <v>9589.7860000000001</v>
      </c>
      <c r="D20" s="696">
        <v>-0.14798036160557404</v>
      </c>
      <c r="E20" s="697">
        <v>100</v>
      </c>
      <c r="F20" s="698">
        <v>100</v>
      </c>
      <c r="G20" s="699" t="s">
        <v>149</v>
      </c>
      <c r="H20" s="700">
        <v>-22.760318409791562</v>
      </c>
    </row>
    <row r="21" spans="1:8" ht="15.75" x14ac:dyDescent="0.25">
      <c r="A21" s="679" t="s">
        <v>479</v>
      </c>
      <c r="B21" s="680" t="s">
        <v>149</v>
      </c>
      <c r="C21" s="681" t="s">
        <v>149</v>
      </c>
      <c r="D21" s="682" t="s">
        <v>149</v>
      </c>
      <c r="E21" s="683">
        <v>0</v>
      </c>
      <c r="F21" s="684">
        <v>0</v>
      </c>
      <c r="G21" s="684"/>
      <c r="H21" s="685"/>
    </row>
    <row r="22" spans="1:8" ht="15.75" x14ac:dyDescent="0.25">
      <c r="A22" s="679" t="s">
        <v>480</v>
      </c>
      <c r="B22" s="680" t="s">
        <v>149</v>
      </c>
      <c r="C22" s="681" t="s">
        <v>149</v>
      </c>
      <c r="D22" s="682" t="s">
        <v>149</v>
      </c>
      <c r="E22" s="683">
        <v>0</v>
      </c>
      <c r="F22" s="684">
        <v>0</v>
      </c>
      <c r="G22" s="684"/>
      <c r="H22" s="685"/>
    </row>
    <row r="23" spans="1:8" ht="16.5" thickBot="1" x14ac:dyDescent="0.3">
      <c r="A23" s="703" t="s">
        <v>481</v>
      </c>
      <c r="B23" s="680">
        <v>9575.5949999999993</v>
      </c>
      <c r="C23" s="681">
        <v>9589.7860000000001</v>
      </c>
      <c r="D23" s="682">
        <v>-0.14798036160557404</v>
      </c>
      <c r="E23" s="683">
        <v>100</v>
      </c>
      <c r="F23" s="684">
        <v>100</v>
      </c>
      <c r="G23" s="684">
        <v>0</v>
      </c>
      <c r="H23" s="685">
        <v>-22.760318409791562</v>
      </c>
    </row>
    <row r="24" spans="1:8" ht="15.75" x14ac:dyDescent="0.2">
      <c r="A24" s="704" t="s">
        <v>484</v>
      </c>
      <c r="B24" s="705"/>
      <c r="C24" s="706"/>
      <c r="D24" s="707"/>
      <c r="E24" s="708"/>
      <c r="F24" s="709"/>
      <c r="G24" s="709"/>
      <c r="H24" s="710"/>
    </row>
    <row r="25" spans="1:8" ht="15.75" x14ac:dyDescent="0.25">
      <c r="A25" s="711" t="s">
        <v>478</v>
      </c>
      <c r="B25" s="712">
        <v>13200.225540771062</v>
      </c>
      <c r="C25" s="719">
        <v>13592.87123929779</v>
      </c>
      <c r="D25" s="714">
        <v>-2.8886148600566952</v>
      </c>
      <c r="E25" s="715">
        <v>100</v>
      </c>
      <c r="F25" s="716">
        <v>100</v>
      </c>
      <c r="G25" s="717" t="s">
        <v>149</v>
      </c>
      <c r="H25" s="718">
        <v>18.939012398973539</v>
      </c>
    </row>
    <row r="26" spans="1:8" ht="15.75" x14ac:dyDescent="0.25">
      <c r="A26" s="679" t="s">
        <v>479</v>
      </c>
      <c r="B26" s="680">
        <v>9506.5120000000006</v>
      </c>
      <c r="C26" s="681">
        <v>9438.0949999999993</v>
      </c>
      <c r="D26" s="682">
        <v>0.72490264189967668</v>
      </c>
      <c r="E26" s="683">
        <v>17.721901842964876</v>
      </c>
      <c r="F26" s="684">
        <v>8.2236132095834211</v>
      </c>
      <c r="G26" s="684">
        <v>115.50018697757555</v>
      </c>
      <c r="H26" s="685">
        <v>156.3137941090697</v>
      </c>
    </row>
    <row r="27" spans="1:8" ht="15.75" x14ac:dyDescent="0.25">
      <c r="A27" s="679" t="s">
        <v>480</v>
      </c>
      <c r="B27" s="680">
        <v>18011.96</v>
      </c>
      <c r="C27" s="681">
        <v>17492.039000000001</v>
      </c>
      <c r="D27" s="682">
        <v>2.9723292979166032</v>
      </c>
      <c r="E27" s="683">
        <v>11.852240190345606</v>
      </c>
      <c r="F27" s="684">
        <v>16.416049116243375</v>
      </c>
      <c r="G27" s="684">
        <v>-27.800897119526557</v>
      </c>
      <c r="H27" s="685">
        <v>-14.127100073046019</v>
      </c>
    </row>
    <row r="28" spans="1:8" ht="16.5" thickBot="1" x14ac:dyDescent="0.3">
      <c r="A28" s="686" t="s">
        <v>481</v>
      </c>
      <c r="B28" s="687">
        <v>13319.923000000001</v>
      </c>
      <c r="C28" s="688">
        <v>13196.885</v>
      </c>
      <c r="D28" s="689">
        <v>0.93232607543371382</v>
      </c>
      <c r="E28" s="690">
        <v>70.42585796668952</v>
      </c>
      <c r="F28" s="691">
        <v>75.360337674173209</v>
      </c>
      <c r="G28" s="691">
        <v>-6.5478471299031709</v>
      </c>
      <c r="H28" s="692">
        <v>11.151067689272178</v>
      </c>
    </row>
    <row r="29" spans="1:8" ht="15.75" x14ac:dyDescent="0.25">
      <c r="A29" s="693" t="s">
        <v>482</v>
      </c>
      <c r="B29" s="694">
        <v>9741.0954402637799</v>
      </c>
      <c r="C29" s="695">
        <v>9502.1755823390868</v>
      </c>
      <c r="D29" s="696">
        <v>2.5143700603549557</v>
      </c>
      <c r="E29" s="697">
        <v>100</v>
      </c>
      <c r="F29" s="698">
        <v>100</v>
      </c>
      <c r="G29" s="699" t="s">
        <v>149</v>
      </c>
      <c r="H29" s="700">
        <v>-2.6708765754807446</v>
      </c>
    </row>
    <row r="30" spans="1:8" ht="15.75" x14ac:dyDescent="0.25">
      <c r="A30" s="679" t="s">
        <v>479</v>
      </c>
      <c r="B30" s="680" t="s">
        <v>558</v>
      </c>
      <c r="C30" s="681" t="s">
        <v>558</v>
      </c>
      <c r="D30" s="682" t="s">
        <v>558</v>
      </c>
      <c r="E30" s="683" t="s">
        <v>558</v>
      </c>
      <c r="F30" s="684" t="s">
        <v>558</v>
      </c>
      <c r="G30" s="684" t="s">
        <v>558</v>
      </c>
      <c r="H30" s="685" t="s">
        <v>558</v>
      </c>
    </row>
    <row r="31" spans="1:8" ht="15.75" x14ac:dyDescent="0.25">
      <c r="A31" s="679" t="s">
        <v>480</v>
      </c>
      <c r="B31" s="680" t="s">
        <v>558</v>
      </c>
      <c r="C31" s="681" t="s">
        <v>558</v>
      </c>
      <c r="D31" s="682" t="s">
        <v>558</v>
      </c>
      <c r="E31" s="683" t="s">
        <v>558</v>
      </c>
      <c r="F31" s="684" t="s">
        <v>558</v>
      </c>
      <c r="G31" s="684" t="s">
        <v>558</v>
      </c>
      <c r="H31" s="685" t="s">
        <v>558</v>
      </c>
    </row>
    <row r="32" spans="1:8" ht="16.5" thickBot="1" x14ac:dyDescent="0.3">
      <c r="A32" s="703" t="s">
        <v>481</v>
      </c>
      <c r="B32" s="680">
        <v>9692.3739999999998</v>
      </c>
      <c r="C32" s="681">
        <v>9388.1129999999994</v>
      </c>
      <c r="D32" s="682">
        <v>3.2409175304984128</v>
      </c>
      <c r="E32" s="683">
        <v>96.559151221846989</v>
      </c>
      <c r="F32" s="684">
        <v>96.850332565542587</v>
      </c>
      <c r="G32" s="684">
        <v>-0.30065084546668314</v>
      </c>
      <c r="H32" s="685">
        <v>-2.9634974079418606</v>
      </c>
    </row>
    <row r="33" spans="1:8" ht="15.75" x14ac:dyDescent="0.2">
      <c r="A33" s="704" t="s">
        <v>485</v>
      </c>
      <c r="B33" s="705"/>
      <c r="C33" s="706"/>
      <c r="D33" s="707"/>
      <c r="E33" s="708"/>
      <c r="F33" s="709"/>
      <c r="G33" s="709"/>
      <c r="H33" s="710"/>
    </row>
    <row r="34" spans="1:8" ht="15.75" x14ac:dyDescent="0.25">
      <c r="A34" s="711" t="s">
        <v>478</v>
      </c>
      <c r="B34" s="712">
        <v>13512.135885090491</v>
      </c>
      <c r="C34" s="720">
        <v>13492.575253068775</v>
      </c>
      <c r="D34" s="837">
        <v>0.14497330313030357</v>
      </c>
      <c r="E34" s="715">
        <v>100</v>
      </c>
      <c r="F34" s="716">
        <v>100</v>
      </c>
      <c r="G34" s="717" t="s">
        <v>149</v>
      </c>
      <c r="H34" s="718">
        <v>2.4340003363040155</v>
      </c>
    </row>
    <row r="35" spans="1:8" ht="15.75" x14ac:dyDescent="0.25">
      <c r="A35" s="679" t="s">
        <v>479</v>
      </c>
      <c r="B35" s="701">
        <v>11040</v>
      </c>
      <c r="C35" s="721" t="s">
        <v>558</v>
      </c>
      <c r="D35" s="702" t="s">
        <v>558</v>
      </c>
      <c r="E35" s="683">
        <v>3.0574137152706533</v>
      </c>
      <c r="F35" s="684" t="s">
        <v>558</v>
      </c>
      <c r="G35" s="684" t="s">
        <v>558</v>
      </c>
      <c r="H35" s="685" t="s">
        <v>558</v>
      </c>
    </row>
    <row r="36" spans="1:8" ht="15.75" x14ac:dyDescent="0.25">
      <c r="A36" s="679" t="s">
        <v>480</v>
      </c>
      <c r="B36" s="680" t="s">
        <v>558</v>
      </c>
      <c r="C36" s="721" t="s">
        <v>558</v>
      </c>
      <c r="D36" s="702" t="s">
        <v>558</v>
      </c>
      <c r="E36" s="683" t="s">
        <v>558</v>
      </c>
      <c r="F36" s="684" t="s">
        <v>558</v>
      </c>
      <c r="G36" s="684" t="s">
        <v>558</v>
      </c>
      <c r="H36" s="685" t="s">
        <v>558</v>
      </c>
    </row>
    <row r="37" spans="1:8" ht="16.5" thickBot="1" x14ac:dyDescent="0.3">
      <c r="A37" s="686" t="s">
        <v>481</v>
      </c>
      <c r="B37" s="687">
        <v>13319.394</v>
      </c>
      <c r="C37" s="722">
        <v>13342.782999999999</v>
      </c>
      <c r="D37" s="838">
        <v>-0.17529326528055816</v>
      </c>
      <c r="E37" s="690">
        <v>90.072639225181589</v>
      </c>
      <c r="F37" s="691">
        <v>86.766436858920471</v>
      </c>
      <c r="G37" s="691">
        <v>3.8104623008052072</v>
      </c>
      <c r="H37" s="692">
        <v>6.3372093023255731</v>
      </c>
    </row>
    <row r="38" spans="1:8" ht="15.75" x14ac:dyDescent="0.25">
      <c r="A38" s="693" t="s">
        <v>482</v>
      </c>
      <c r="B38" s="694">
        <v>10421.426178285128</v>
      </c>
      <c r="C38" s="695">
        <v>10132.568328861867</v>
      </c>
      <c r="D38" s="696">
        <v>2.8507860993196616</v>
      </c>
      <c r="E38" s="697">
        <v>100</v>
      </c>
      <c r="F38" s="698">
        <v>100</v>
      </c>
      <c r="G38" s="699" t="s">
        <v>149</v>
      </c>
      <c r="H38" s="700">
        <v>-13.026745126474601</v>
      </c>
    </row>
    <row r="39" spans="1:8" ht="15.75" x14ac:dyDescent="0.25">
      <c r="A39" s="679" t="s">
        <v>479</v>
      </c>
      <c r="B39" s="680">
        <v>8111.1719999999996</v>
      </c>
      <c r="C39" s="681" t="s">
        <v>558</v>
      </c>
      <c r="D39" s="682" t="s">
        <v>558</v>
      </c>
      <c r="E39" s="683">
        <v>4.4090296928108765</v>
      </c>
      <c r="F39" s="684" t="s">
        <v>558</v>
      </c>
      <c r="G39" s="684" t="s">
        <v>558</v>
      </c>
      <c r="H39" s="685" t="s">
        <v>558</v>
      </c>
    </row>
    <row r="40" spans="1:8" ht="15.75" x14ac:dyDescent="0.25">
      <c r="A40" s="679" t="s">
        <v>480</v>
      </c>
      <c r="B40" s="680" t="s">
        <v>558</v>
      </c>
      <c r="C40" s="681" t="s">
        <v>558</v>
      </c>
      <c r="D40" s="682" t="s">
        <v>558</v>
      </c>
      <c r="E40" s="683" t="s">
        <v>558</v>
      </c>
      <c r="F40" s="684" t="s">
        <v>558</v>
      </c>
      <c r="G40" s="684" t="s">
        <v>558</v>
      </c>
      <c r="H40" s="685" t="s">
        <v>558</v>
      </c>
    </row>
    <row r="41" spans="1:8" ht="16.5" thickBot="1" x14ac:dyDescent="0.3">
      <c r="A41" s="686" t="s">
        <v>481</v>
      </c>
      <c r="B41" s="687">
        <v>10036.868</v>
      </c>
      <c r="C41" s="688">
        <v>9798.2739999999994</v>
      </c>
      <c r="D41" s="689">
        <v>2.4350615220599154</v>
      </c>
      <c r="E41" s="690">
        <v>87.770153273904967</v>
      </c>
      <c r="F41" s="691">
        <v>80.129402905987661</v>
      </c>
      <c r="G41" s="691">
        <v>9.5355139197553562</v>
      </c>
      <c r="H41" s="692">
        <v>-4.7333983015453036</v>
      </c>
    </row>
    <row r="42" spans="1:8" ht="15.75" x14ac:dyDescent="0.25">
      <c r="A42" s="723" t="s">
        <v>137</v>
      </c>
      <c r="B42" s="656"/>
      <c r="C42" s="656"/>
      <c r="D42" s="656"/>
    </row>
    <row r="43" spans="1:8" ht="14.25" customHeight="1" x14ac:dyDescent="0.2">
      <c r="A43" s="1179" t="s">
        <v>486</v>
      </c>
      <c r="B43" s="1179"/>
      <c r="C43" s="1179"/>
      <c r="D43" s="1179"/>
    </row>
    <row r="44" spans="1:8" x14ac:dyDescent="0.2">
      <c r="A44" s="1180"/>
      <c r="B44" s="1180"/>
      <c r="C44" s="1180"/>
      <c r="D44" s="1180"/>
    </row>
    <row r="45" spans="1:8" ht="15" x14ac:dyDescent="0.25">
      <c r="A45" s="724" t="s">
        <v>87</v>
      </c>
      <c r="B45" s="725"/>
    </row>
    <row r="46" spans="1:8" ht="14.25" x14ac:dyDescent="0.2">
      <c r="A46" s="726" t="s">
        <v>85</v>
      </c>
      <c r="B46" s="727" t="s">
        <v>86</v>
      </c>
      <c r="C46" s="728"/>
      <c r="D46" s="728"/>
      <c r="E46" s="728"/>
      <c r="F46" s="728"/>
      <c r="G46" s="728"/>
      <c r="H46" s="728"/>
    </row>
    <row r="47" spans="1:8" ht="15" x14ac:dyDescent="0.25">
      <c r="A47" s="729" t="s">
        <v>139</v>
      </c>
      <c r="B47" s="730" t="s">
        <v>88</v>
      </c>
      <c r="C47" s="731"/>
      <c r="D47" s="731"/>
      <c r="E47" s="731"/>
      <c r="F47" s="731"/>
      <c r="G47" s="731"/>
      <c r="H47" s="731"/>
    </row>
    <row r="48" spans="1:8" ht="15" x14ac:dyDescent="0.25">
      <c r="A48" s="729" t="s">
        <v>89</v>
      </c>
      <c r="B48" s="730" t="s">
        <v>90</v>
      </c>
      <c r="C48" s="731"/>
      <c r="D48" s="731"/>
      <c r="E48" s="731"/>
      <c r="F48" s="731"/>
      <c r="G48" s="731"/>
      <c r="H48" s="731"/>
    </row>
    <row r="49" spans="1:8" ht="15" x14ac:dyDescent="0.25">
      <c r="A49" s="729" t="s">
        <v>91</v>
      </c>
      <c r="B49" s="730" t="s">
        <v>92</v>
      </c>
      <c r="C49" s="731"/>
      <c r="D49" s="731"/>
      <c r="E49" s="731"/>
      <c r="F49" s="731"/>
      <c r="G49" s="731"/>
      <c r="H49" s="731"/>
    </row>
  </sheetData>
  <mergeCells count="4">
    <mergeCell ref="A3:H3"/>
    <mergeCell ref="E4:G4"/>
    <mergeCell ref="A43:D43"/>
    <mergeCell ref="A44:D44"/>
  </mergeCells>
  <conditionalFormatting sqref="C12 B101:O101">
    <cfRule type="expression" dxfId="25" priority="13" stopIfTrue="1">
      <formula>ISERROR(B12)</formula>
    </cfRule>
  </conditionalFormatting>
  <conditionalFormatting sqref="C19">
    <cfRule type="expression" dxfId="24" priority="12" stopIfTrue="1">
      <formula>ISERROR(C19)</formula>
    </cfRule>
  </conditionalFormatting>
  <conditionalFormatting sqref="C26">
    <cfRule type="expression" dxfId="23" priority="11" stopIfTrue="1">
      <formula>ISERROR(C26)</formula>
    </cfRule>
  </conditionalFormatting>
  <conditionalFormatting sqref="C28 C33">
    <cfRule type="expression" dxfId="22" priority="10" stopIfTrue="1">
      <formula>ISERROR(C28)</formula>
    </cfRule>
  </conditionalFormatting>
  <conditionalFormatting sqref="C36 C41:C42">
    <cfRule type="expression" dxfId="21" priority="9" stopIfTrue="1">
      <formula>ISERROR(C36)</formula>
    </cfRule>
  </conditionalFormatting>
  <conditionalFormatting sqref="C45">
    <cfRule type="expression" dxfId="20" priority="8" stopIfTrue="1">
      <formula>ISERROR(C45)</formula>
    </cfRule>
  </conditionalFormatting>
  <conditionalFormatting sqref="B59">
    <cfRule type="expression" dxfId="19" priority="7" stopIfTrue="1">
      <formula>ISERROR(B59)</formula>
    </cfRule>
  </conditionalFormatting>
  <conditionalFormatting sqref="P101">
    <cfRule type="expression" dxfId="18" priority="6" stopIfTrue="1">
      <formula>ISERROR(P101)</formula>
    </cfRule>
  </conditionalFormatting>
  <conditionalFormatting sqref="B66">
    <cfRule type="expression" dxfId="17" priority="5" stopIfTrue="1">
      <formula>ISERROR(B66)</formula>
    </cfRule>
  </conditionalFormatting>
  <conditionalFormatting sqref="B73">
    <cfRule type="expression" dxfId="16" priority="4" stopIfTrue="1">
      <formula>ISERROR(B73)</formula>
    </cfRule>
  </conditionalFormatting>
  <conditionalFormatting sqref="B75 B80">
    <cfRule type="expression" dxfId="15" priority="3" stopIfTrue="1">
      <formula>ISERROR(B75)</formula>
    </cfRule>
  </conditionalFormatting>
  <conditionalFormatting sqref="B83 B88:B89">
    <cfRule type="expression" dxfId="14" priority="2" stopIfTrue="1">
      <formula>ISERROR(B83)</formula>
    </cfRule>
  </conditionalFormatting>
  <conditionalFormatting sqref="B92 B97:B98">
    <cfRule type="expression" dxfId="13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E31" sqref="E31"/>
    </sheetView>
  </sheetViews>
  <sheetFormatPr defaultRowHeight="12.75" x14ac:dyDescent="0.2"/>
  <cols>
    <col min="1" max="1" width="21" style="657" customWidth="1"/>
    <col min="2" max="2" width="12.85546875" style="657" customWidth="1"/>
    <col min="3" max="3" width="12.5703125" style="657" customWidth="1"/>
    <col min="4" max="4" width="13.140625" style="657" customWidth="1"/>
    <col min="5" max="5" width="21.140625" style="657" customWidth="1"/>
    <col min="6" max="6" width="9.140625" style="657"/>
    <col min="7" max="7" width="21.28515625" style="657" customWidth="1"/>
    <col min="8" max="8" width="46.5703125" style="657" bestFit="1" customWidth="1"/>
    <col min="9" max="16384" width="9.140625" style="657"/>
  </cols>
  <sheetData>
    <row r="1" spans="1:8" ht="20.25" customHeight="1" x14ac:dyDescent="0.3">
      <c r="A1" s="124" t="s">
        <v>547</v>
      </c>
      <c r="B1" s="656"/>
      <c r="C1" s="656"/>
      <c r="D1" s="656"/>
    </row>
    <row r="2" spans="1:8" x14ac:dyDescent="0.2">
      <c r="A2" s="656"/>
      <c r="B2" s="656"/>
      <c r="C2" s="656"/>
      <c r="D2" s="656"/>
    </row>
    <row r="3" spans="1:8" ht="26.25" customHeight="1" thickBot="1" x14ac:dyDescent="0.25">
      <c r="A3" s="1181" t="s">
        <v>518</v>
      </c>
      <c r="B3" s="1181"/>
      <c r="C3" s="1181"/>
      <c r="D3" s="1181"/>
      <c r="E3" s="1181"/>
    </row>
    <row r="4" spans="1:8" ht="22.5" customHeight="1" x14ac:dyDescent="0.2">
      <c r="A4" s="1182" t="s">
        <v>517</v>
      </c>
      <c r="B4" s="1184" t="s">
        <v>516</v>
      </c>
      <c r="C4" s="1185"/>
      <c r="D4" s="1184" t="s">
        <v>515</v>
      </c>
      <c r="E4" s="1186"/>
    </row>
    <row r="5" spans="1:8" ht="27.75" customHeight="1" thickBot="1" x14ac:dyDescent="0.3">
      <c r="A5" s="1183"/>
      <c r="B5" s="767" t="s">
        <v>514</v>
      </c>
      <c r="C5" s="766" t="s">
        <v>513</v>
      </c>
      <c r="D5" s="766" t="s">
        <v>514</v>
      </c>
      <c r="E5" s="765" t="s">
        <v>513</v>
      </c>
      <c r="G5" s="764" t="s">
        <v>512</v>
      </c>
      <c r="H5" s="763"/>
    </row>
    <row r="6" spans="1:8" ht="17.25" customHeight="1" thickBot="1" x14ac:dyDescent="0.3">
      <c r="A6" s="762" t="s">
        <v>511</v>
      </c>
      <c r="B6" s="761">
        <v>22536.733</v>
      </c>
      <c r="C6" s="761">
        <v>21915.089</v>
      </c>
      <c r="D6" s="760">
        <v>-5.0078889865970533</v>
      </c>
      <c r="E6" s="759">
        <v>-3.481734207083973</v>
      </c>
      <c r="G6" s="758" t="s">
        <v>85</v>
      </c>
      <c r="H6" s="757" t="s">
        <v>86</v>
      </c>
    </row>
    <row r="7" spans="1:8" ht="15" x14ac:dyDescent="0.25">
      <c r="A7" s="756" t="s">
        <v>510</v>
      </c>
      <c r="B7" s="752">
        <v>24982.714</v>
      </c>
      <c r="C7" s="752">
        <v>22977.365000000002</v>
      </c>
      <c r="D7" s="751">
        <v>4.0743905248437153</v>
      </c>
      <c r="E7" s="755">
        <v>-6.71778019693412</v>
      </c>
      <c r="G7" s="754" t="s">
        <v>509</v>
      </c>
      <c r="H7" s="753" t="s">
        <v>508</v>
      </c>
    </row>
    <row r="8" spans="1:8" ht="15" x14ac:dyDescent="0.25">
      <c r="A8" s="747" t="s">
        <v>507</v>
      </c>
      <c r="B8" s="752" t="s">
        <v>558</v>
      </c>
      <c r="C8" s="746" t="s">
        <v>558</v>
      </c>
      <c r="D8" s="751" t="s">
        <v>558</v>
      </c>
      <c r="E8" s="744" t="s">
        <v>558</v>
      </c>
      <c r="G8" s="743" t="s">
        <v>506</v>
      </c>
      <c r="H8" s="742" t="s">
        <v>505</v>
      </c>
    </row>
    <row r="9" spans="1:8" ht="15" x14ac:dyDescent="0.25">
      <c r="A9" s="747" t="s">
        <v>504</v>
      </c>
      <c r="B9" s="746">
        <v>19381.714</v>
      </c>
      <c r="C9" s="746">
        <v>26226.635999999999</v>
      </c>
      <c r="D9" s="745">
        <v>-2.2770706265053828</v>
      </c>
      <c r="E9" s="744">
        <v>5.8298758008017266</v>
      </c>
      <c r="G9" s="743" t="s">
        <v>503</v>
      </c>
      <c r="H9" s="742" t="s">
        <v>502</v>
      </c>
    </row>
    <row r="10" spans="1:8" ht="15" x14ac:dyDescent="0.25">
      <c r="A10" s="747" t="s">
        <v>501</v>
      </c>
      <c r="B10" s="750" t="s">
        <v>558</v>
      </c>
      <c r="C10" s="749">
        <v>23265.981</v>
      </c>
      <c r="D10" s="748">
        <v>17.756315007429411</v>
      </c>
      <c r="E10" s="744" t="s">
        <v>558</v>
      </c>
      <c r="G10" s="743" t="s">
        <v>500</v>
      </c>
      <c r="H10" s="742" t="s">
        <v>499</v>
      </c>
    </row>
    <row r="11" spans="1:8" ht="15" x14ac:dyDescent="0.25">
      <c r="A11" s="747" t="s">
        <v>498</v>
      </c>
      <c r="B11" s="746">
        <v>19820.857</v>
      </c>
      <c r="C11" s="746">
        <v>21327.805</v>
      </c>
      <c r="D11" s="745">
        <v>1.8704706669673044</v>
      </c>
      <c r="E11" s="744">
        <v>-4.8062652761386735</v>
      </c>
      <c r="G11" s="743" t="s">
        <v>497</v>
      </c>
      <c r="H11" s="742" t="s">
        <v>496</v>
      </c>
    </row>
    <row r="12" spans="1:8" ht="15" x14ac:dyDescent="0.25">
      <c r="A12" s="747" t="s">
        <v>495</v>
      </c>
      <c r="B12" s="746">
        <v>23737.7</v>
      </c>
      <c r="C12" s="746">
        <v>26897.29</v>
      </c>
      <c r="D12" s="745">
        <v>-2.1101213804146198E-2</v>
      </c>
      <c r="E12" s="744">
        <v>-0.63206590124713835</v>
      </c>
      <c r="G12" s="743" t="s">
        <v>494</v>
      </c>
      <c r="H12" s="742" t="s">
        <v>493</v>
      </c>
    </row>
    <row r="13" spans="1:8" ht="15" x14ac:dyDescent="0.25">
      <c r="A13" s="747" t="s">
        <v>492</v>
      </c>
      <c r="B13" s="746">
        <v>26548.51</v>
      </c>
      <c r="C13" s="746">
        <v>24079.205000000002</v>
      </c>
      <c r="D13" s="745">
        <v>1.7958095349108232</v>
      </c>
      <c r="E13" s="744">
        <v>2.3089704603261185</v>
      </c>
      <c r="G13" s="743" t="s">
        <v>491</v>
      </c>
      <c r="H13" s="742" t="s">
        <v>490</v>
      </c>
    </row>
    <row r="14" spans="1:8" ht="15.75" thickBot="1" x14ac:dyDescent="0.3">
      <c r="A14" s="741" t="s">
        <v>489</v>
      </c>
      <c r="B14" s="740">
        <v>23291.32</v>
      </c>
      <c r="C14" s="740">
        <v>19017.882000000001</v>
      </c>
      <c r="D14" s="739">
        <v>-0.51014175198502798</v>
      </c>
      <c r="E14" s="738">
        <v>-5.1719172304962004</v>
      </c>
      <c r="G14" s="737" t="s">
        <v>488</v>
      </c>
      <c r="H14" s="736" t="s">
        <v>487</v>
      </c>
    </row>
    <row r="15" spans="1:8" x14ac:dyDescent="0.2">
      <c r="A15" s="735" t="s">
        <v>137</v>
      </c>
      <c r="B15" s="734"/>
      <c r="C15" s="734"/>
      <c r="D15" s="734"/>
      <c r="E15" s="734"/>
    </row>
    <row r="16" spans="1:8" x14ac:dyDescent="0.2">
      <c r="A16" s="733" t="s">
        <v>170</v>
      </c>
      <c r="B16" s="732"/>
      <c r="C16" s="732"/>
      <c r="D16" s="732"/>
    </row>
  </sheetData>
  <mergeCells count="4">
    <mergeCell ref="A3:E3"/>
    <mergeCell ref="A4:A5"/>
    <mergeCell ref="B4:C4"/>
    <mergeCell ref="D4:E4"/>
  </mergeCells>
  <conditionalFormatting sqref="B43">
    <cfRule type="expression" dxfId="12" priority="8" stopIfTrue="1">
      <formula>ISERROR(B43)</formula>
    </cfRule>
  </conditionalFormatting>
  <conditionalFormatting sqref="B85:AC85">
    <cfRule type="expression" dxfId="11" priority="6" stopIfTrue="1">
      <formula>ISERROR(B85)</formula>
    </cfRule>
  </conditionalFormatting>
  <conditionalFormatting sqref="AD85">
    <cfRule type="expression" dxfId="10" priority="7" stopIfTrue="1">
      <formula>ISERROR(AD85)</formula>
    </cfRule>
  </conditionalFormatting>
  <conditionalFormatting sqref="B50">
    <cfRule type="expression" dxfId="9" priority="5" stopIfTrue="1">
      <formula>ISERROR(B50)</formula>
    </cfRule>
  </conditionalFormatting>
  <conditionalFormatting sqref="B57">
    <cfRule type="expression" dxfId="8" priority="4" stopIfTrue="1">
      <formula>ISERROR(B57)</formula>
    </cfRule>
  </conditionalFormatting>
  <conditionalFormatting sqref="B59 B64">
    <cfRule type="expression" dxfId="7" priority="3" stopIfTrue="1">
      <formula>ISERROR(B59)</formula>
    </cfRule>
  </conditionalFormatting>
  <conditionalFormatting sqref="B67 B72:B73">
    <cfRule type="expression" dxfId="6" priority="2" stopIfTrue="1">
      <formula>ISERROR(B67)</formula>
    </cfRule>
  </conditionalFormatting>
  <conditionalFormatting sqref="B76 B81:B82">
    <cfRule type="expression" dxfId="5" priority="1" stopIfTrue="1">
      <formula>ISERROR(B76)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82" zoomScaleNormal="82" zoomScaleSheetLayoutView="95" workbookViewId="0">
      <selection activeCell="K21" sqref="K21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4" t="s">
        <v>547</v>
      </c>
    </row>
    <row r="3" spans="1:6" ht="36.75" customHeight="1" x14ac:dyDescent="0.2">
      <c r="A3" s="1187" t="s">
        <v>332</v>
      </c>
      <c r="B3" s="1187"/>
      <c r="C3" s="1187"/>
      <c r="D3" s="1187"/>
      <c r="E3" s="1187"/>
      <c r="F3" s="1187"/>
    </row>
    <row r="4" spans="1:6" ht="13.5" customHeight="1" thickBot="1" x14ac:dyDescent="0.25"/>
    <row r="5" spans="1:6" ht="22.5" customHeight="1" x14ac:dyDescent="0.2">
      <c r="A5" s="1188" t="s">
        <v>104</v>
      </c>
      <c r="B5" s="1190" t="s">
        <v>171</v>
      </c>
      <c r="C5" s="1190" t="s">
        <v>113</v>
      </c>
      <c r="D5" s="1190"/>
      <c r="E5" s="1192" t="s">
        <v>172</v>
      </c>
      <c r="F5" s="1193"/>
    </row>
    <row r="6" spans="1:6" ht="28.5" customHeight="1" thickBot="1" x14ac:dyDescent="0.25">
      <c r="A6" s="1189"/>
      <c r="B6" s="1191"/>
      <c r="C6" s="275">
        <v>42393</v>
      </c>
      <c r="D6" s="397">
        <v>42386</v>
      </c>
      <c r="E6" s="274" t="s">
        <v>173</v>
      </c>
      <c r="F6" s="276" t="s">
        <v>174</v>
      </c>
    </row>
    <row r="7" spans="1:6" ht="33.75" customHeight="1" x14ac:dyDescent="0.2">
      <c r="A7" s="781" t="s">
        <v>315</v>
      </c>
      <c r="B7" s="782" t="s">
        <v>175</v>
      </c>
      <c r="C7" s="783">
        <v>504.34</v>
      </c>
      <c r="D7" s="784">
        <v>501.80200000000002</v>
      </c>
      <c r="E7" s="785">
        <v>0.50577717904670649</v>
      </c>
      <c r="F7" s="786">
        <v>10.851264918566047</v>
      </c>
    </row>
    <row r="8" spans="1:6" ht="28.5" customHeight="1" thickBot="1" x14ac:dyDescent="0.25">
      <c r="A8" s="787" t="s">
        <v>316</v>
      </c>
      <c r="B8" s="788" t="s">
        <v>175</v>
      </c>
      <c r="C8" s="789">
        <v>655.29999999999995</v>
      </c>
      <c r="D8" s="790">
        <v>802.202</v>
      </c>
      <c r="E8" s="791">
        <v>-18.312345269645309</v>
      </c>
      <c r="F8" s="792">
        <v>-15.27133085944066</v>
      </c>
    </row>
    <row r="9" spans="1:6" ht="32.25" customHeight="1" thickBot="1" x14ac:dyDescent="0.25">
      <c r="A9" s="793" t="s">
        <v>176</v>
      </c>
      <c r="B9" s="794" t="s">
        <v>177</v>
      </c>
      <c r="C9" s="795">
        <v>9.3800000000000008</v>
      </c>
      <c r="D9" s="796">
        <v>8.8109999999999999</v>
      </c>
      <c r="E9" s="797">
        <v>6.4578367949154556</v>
      </c>
      <c r="F9" s="798">
        <v>10.223266745005887</v>
      </c>
    </row>
    <row r="10" spans="1:6" ht="19.5" customHeight="1" x14ac:dyDescent="0.2">
      <c r="A10" s="277" t="s">
        <v>45</v>
      </c>
    </row>
    <row r="11" spans="1:6" x14ac:dyDescent="0.2">
      <c r="A11" s="278" t="s">
        <v>137</v>
      </c>
    </row>
    <row r="12" spans="1:6" x14ac:dyDescent="0.2">
      <c r="A12" s="281" t="s">
        <v>178</v>
      </c>
    </row>
    <row r="13" spans="1:6" x14ac:dyDescent="0.2">
      <c r="A13" s="279" t="s">
        <v>170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70" workbookViewId="0">
      <selection activeCell="Z52" sqref="Z52"/>
    </sheetView>
  </sheetViews>
  <sheetFormatPr defaultRowHeight="12.75" outlineLevelCol="1" x14ac:dyDescent="0.2"/>
  <cols>
    <col min="1" max="1" width="2.42578125" style="289" customWidth="1" outlineLevel="1"/>
    <col min="2" max="2" width="28.28515625" style="289" customWidth="1" outlineLevel="1"/>
    <col min="3" max="13" width="9.140625" style="289"/>
    <col min="14" max="14" width="10" style="289" customWidth="1"/>
    <col min="15" max="16" width="9.140625" style="289"/>
    <col min="17" max="17" width="16.28515625" style="289" customWidth="1"/>
    <col min="18" max="16384" width="9.140625" style="289"/>
  </cols>
  <sheetData>
    <row r="3" spans="2:17" ht="18" x14ac:dyDescent="0.25">
      <c r="D3" s="851" t="s">
        <v>462</v>
      </c>
    </row>
    <row r="8" spans="2:17" ht="15.75" x14ac:dyDescent="0.25">
      <c r="B8" s="1004" t="s">
        <v>295</v>
      </c>
      <c r="C8" s="890"/>
      <c r="D8" s="890"/>
      <c r="E8" s="890"/>
      <c r="F8" s="890"/>
      <c r="G8" s="890"/>
      <c r="H8" s="890"/>
      <c r="I8" s="890"/>
      <c r="J8" s="890"/>
      <c r="K8" s="890"/>
      <c r="L8" s="890"/>
      <c r="M8" s="890"/>
      <c r="N8" s="890"/>
      <c r="O8" s="905" t="s">
        <v>529</v>
      </c>
      <c r="P8" s="906" t="s">
        <v>296</v>
      </c>
      <c r="Q8" s="907" t="s">
        <v>530</v>
      </c>
    </row>
    <row r="9" spans="2:17" ht="15" x14ac:dyDescent="0.25">
      <c r="B9" s="938" t="s">
        <v>297</v>
      </c>
      <c r="C9" s="890"/>
      <c r="D9" s="890"/>
      <c r="E9" s="890"/>
      <c r="F9" s="890"/>
      <c r="G9" s="890"/>
      <c r="H9" s="890"/>
      <c r="I9" s="890"/>
      <c r="J9" s="890"/>
      <c r="K9" s="890"/>
      <c r="L9" s="890"/>
      <c r="M9" s="890"/>
      <c r="N9" s="890"/>
      <c r="O9" s="890"/>
      <c r="P9" s="906" t="s">
        <v>298</v>
      </c>
      <c r="Q9" s="907" t="s">
        <v>531</v>
      </c>
    </row>
    <row r="11" spans="2:17" ht="33.75" x14ac:dyDescent="0.5">
      <c r="B11" s="976" t="s">
        <v>299</v>
      </c>
      <c r="C11" s="976"/>
      <c r="D11" s="976"/>
      <c r="E11" s="976"/>
      <c r="F11" s="976"/>
      <c r="G11" s="976"/>
      <c r="H11" s="976"/>
      <c r="I11" s="976"/>
      <c r="J11" s="976"/>
      <c r="K11" s="976"/>
      <c r="L11" s="976"/>
      <c r="M11" s="976"/>
      <c r="N11" s="976"/>
      <c r="O11" s="976"/>
      <c r="P11" s="976"/>
      <c r="Q11" s="976"/>
    </row>
    <row r="12" spans="2:17" x14ac:dyDescent="0.2">
      <c r="B12" s="890"/>
      <c r="C12" s="890"/>
      <c r="D12" s="890"/>
      <c r="E12" s="890"/>
      <c r="F12" s="890"/>
      <c r="G12" s="890"/>
      <c r="H12" s="890"/>
      <c r="I12" s="890"/>
      <c r="J12" s="890"/>
      <c r="K12" s="890"/>
      <c r="L12" s="890"/>
      <c r="M12" s="890"/>
      <c r="N12" s="890"/>
      <c r="O12" s="904"/>
      <c r="P12" s="890"/>
      <c r="Q12" s="890"/>
    </row>
    <row r="13" spans="2:17" ht="13.5" thickBot="1" x14ac:dyDescent="0.25">
      <c r="B13" s="890"/>
      <c r="C13" s="890"/>
      <c r="D13" s="890"/>
      <c r="E13" s="890"/>
      <c r="F13" s="890"/>
      <c r="G13" s="890"/>
      <c r="H13" s="890"/>
      <c r="I13" s="890"/>
      <c r="J13" s="890"/>
      <c r="K13" s="890"/>
      <c r="L13" s="890"/>
      <c r="M13" s="890"/>
      <c r="N13" s="890"/>
      <c r="O13" s="890"/>
      <c r="P13" s="890"/>
      <c r="Q13" s="890"/>
    </row>
    <row r="14" spans="2:17" ht="18.75" thickBot="1" x14ac:dyDescent="0.25">
      <c r="B14" s="967" t="s">
        <v>300</v>
      </c>
      <c r="C14" s="960"/>
      <c r="D14" s="960"/>
      <c r="E14" s="960"/>
      <c r="F14" s="960"/>
      <c r="G14" s="960"/>
      <c r="H14" s="960"/>
      <c r="I14" s="960"/>
      <c r="J14" s="960"/>
      <c r="K14" s="960"/>
      <c r="L14" s="960"/>
      <c r="M14" s="960"/>
      <c r="N14" s="960"/>
      <c r="O14" s="960"/>
      <c r="P14" s="960"/>
      <c r="Q14" s="961"/>
    </row>
    <row r="15" spans="2:17" ht="13.5" thickBot="1" x14ac:dyDescent="0.25">
      <c r="B15" s="939"/>
      <c r="C15" s="940" t="s">
        <v>211</v>
      </c>
      <c r="D15" s="941" t="s">
        <v>216</v>
      </c>
      <c r="E15" s="941" t="s">
        <v>217</v>
      </c>
      <c r="F15" s="941" t="s">
        <v>219</v>
      </c>
      <c r="G15" s="941" t="s">
        <v>221</v>
      </c>
      <c r="H15" s="941" t="s">
        <v>222</v>
      </c>
      <c r="I15" s="941" t="s">
        <v>224</v>
      </c>
      <c r="J15" s="941" t="s">
        <v>231</v>
      </c>
      <c r="K15" s="941" t="s">
        <v>232</v>
      </c>
      <c r="L15" s="941" t="s">
        <v>233</v>
      </c>
      <c r="M15" s="941" t="s">
        <v>234</v>
      </c>
      <c r="N15" s="941" t="s">
        <v>235</v>
      </c>
      <c r="O15" s="941" t="s">
        <v>239</v>
      </c>
      <c r="P15" s="942" t="s">
        <v>247</v>
      </c>
      <c r="Q15" s="943" t="s">
        <v>248</v>
      </c>
    </row>
    <row r="16" spans="2:17" ht="14.25" x14ac:dyDescent="0.2">
      <c r="B16" s="930" t="s">
        <v>301</v>
      </c>
      <c r="C16" s="931"/>
      <c r="D16" s="932"/>
      <c r="E16" s="932"/>
      <c r="F16" s="932"/>
      <c r="G16" s="932"/>
      <c r="H16" s="932"/>
      <c r="I16" s="932"/>
      <c r="J16" s="932"/>
      <c r="K16" s="932"/>
      <c r="L16" s="932"/>
      <c r="M16" s="932"/>
      <c r="N16" s="932"/>
      <c r="O16" s="932"/>
      <c r="P16" s="932"/>
      <c r="Q16" s="933"/>
    </row>
    <row r="17" spans="2:17" x14ac:dyDescent="0.2">
      <c r="B17" s="918" t="s">
        <v>302</v>
      </c>
      <c r="C17" s="919">
        <v>41.5</v>
      </c>
      <c r="D17" s="920">
        <v>107.24</v>
      </c>
      <c r="E17" s="920">
        <v>75.73</v>
      </c>
      <c r="F17" s="920">
        <v>155.88999999999999</v>
      </c>
      <c r="G17" s="920">
        <v>75</v>
      </c>
      <c r="H17" s="920">
        <v>43</v>
      </c>
      <c r="I17" s="920">
        <v>113.7</v>
      </c>
      <c r="J17" s="920">
        <v>69</v>
      </c>
      <c r="K17" s="920">
        <v>84.28</v>
      </c>
      <c r="L17" s="920">
        <v>126.08</v>
      </c>
      <c r="M17" s="920"/>
      <c r="N17" s="920" t="e">
        <v>#N/A</v>
      </c>
      <c r="O17" s="920"/>
      <c r="P17" s="921">
        <v>68.33</v>
      </c>
      <c r="Q17" s="922">
        <v>82.94</v>
      </c>
    </row>
    <row r="18" spans="2:17" x14ac:dyDescent="0.2">
      <c r="B18" s="891" t="s">
        <v>303</v>
      </c>
      <c r="C18" s="908">
        <v>43.58</v>
      </c>
      <c r="D18" s="947">
        <v>107.23</v>
      </c>
      <c r="E18" s="947">
        <v>76.81</v>
      </c>
      <c r="F18" s="947">
        <v>145.44</v>
      </c>
      <c r="G18" s="947">
        <v>77.5</v>
      </c>
      <c r="H18" s="947">
        <v>43</v>
      </c>
      <c r="I18" s="947">
        <v>113.7</v>
      </c>
      <c r="J18" s="947">
        <v>69</v>
      </c>
      <c r="K18" s="947">
        <v>78.099999999999994</v>
      </c>
      <c r="L18" s="947">
        <v>127.89</v>
      </c>
      <c r="M18" s="947"/>
      <c r="N18" s="947" t="e">
        <v>#N/A</v>
      </c>
      <c r="O18" s="947"/>
      <c r="P18" s="948">
        <v>69.69</v>
      </c>
      <c r="Q18" s="946">
        <v>82.91</v>
      </c>
    </row>
    <row r="19" spans="2:17" x14ac:dyDescent="0.2">
      <c r="B19" s="911" t="s">
        <v>304</v>
      </c>
      <c r="C19" s="912">
        <v>2.08</v>
      </c>
      <c r="D19" s="913">
        <v>0.01</v>
      </c>
      <c r="E19" s="913">
        <v>-1.08</v>
      </c>
      <c r="F19" s="913">
        <v>10.45</v>
      </c>
      <c r="G19" s="913">
        <v>-2.5</v>
      </c>
      <c r="H19" s="913">
        <v>0</v>
      </c>
      <c r="I19" s="913">
        <v>0</v>
      </c>
      <c r="J19" s="913">
        <v>0</v>
      </c>
      <c r="K19" s="913">
        <v>6.18</v>
      </c>
      <c r="L19" s="913">
        <v>-1.81</v>
      </c>
      <c r="M19" s="958">
        <v>0</v>
      </c>
      <c r="N19" s="913" t="e">
        <v>#N/A</v>
      </c>
      <c r="O19" s="958">
        <v>0</v>
      </c>
      <c r="P19" s="914">
        <v>-1.36</v>
      </c>
      <c r="Q19" s="915">
        <v>0.03</v>
      </c>
    </row>
    <row r="20" spans="2:17" x14ac:dyDescent="0.2">
      <c r="B20" s="911" t="s">
        <v>305</v>
      </c>
      <c r="C20" s="956">
        <v>50</v>
      </c>
      <c r="D20" s="953">
        <v>129</v>
      </c>
      <c r="E20" s="953">
        <v>91</v>
      </c>
      <c r="F20" s="953">
        <v>188</v>
      </c>
      <c r="G20" s="953">
        <v>90</v>
      </c>
      <c r="H20" s="953">
        <v>52</v>
      </c>
      <c r="I20" s="953">
        <v>137</v>
      </c>
      <c r="J20" s="953">
        <v>83</v>
      </c>
      <c r="K20" s="953">
        <v>102</v>
      </c>
      <c r="L20" s="953">
        <v>152</v>
      </c>
      <c r="M20" s="953"/>
      <c r="N20" s="953" t="e">
        <v>#N/A</v>
      </c>
      <c r="O20" s="953"/>
      <c r="P20" s="954">
        <v>82</v>
      </c>
      <c r="Q20" s="917"/>
    </row>
    <row r="21" spans="2:17" x14ac:dyDescent="0.2">
      <c r="B21" s="894" t="s">
        <v>306</v>
      </c>
      <c r="C21" s="896">
        <v>2.68</v>
      </c>
      <c r="D21" s="897">
        <v>2.82</v>
      </c>
      <c r="E21" s="897">
        <v>22.15</v>
      </c>
      <c r="F21" s="897">
        <v>5.81</v>
      </c>
      <c r="G21" s="897">
        <v>4.45</v>
      </c>
      <c r="H21" s="897">
        <v>19.059999999999999</v>
      </c>
      <c r="I21" s="897">
        <v>10.67</v>
      </c>
      <c r="J21" s="897">
        <v>8.3000000000000007</v>
      </c>
      <c r="K21" s="897">
        <v>2.77</v>
      </c>
      <c r="L21" s="897">
        <v>11.59</v>
      </c>
      <c r="M21" s="897"/>
      <c r="N21" s="897" t="e">
        <v>#N/A</v>
      </c>
      <c r="O21" s="897"/>
      <c r="P21" s="898">
        <v>9.7100000000000009</v>
      </c>
      <c r="Q21" s="902"/>
    </row>
    <row r="22" spans="2:17" ht="14.25" x14ac:dyDescent="0.2">
      <c r="B22" s="930" t="s">
        <v>307</v>
      </c>
      <c r="C22" s="934"/>
      <c r="D22" s="935"/>
      <c r="E22" s="935"/>
      <c r="F22" s="935"/>
      <c r="G22" s="935"/>
      <c r="H22" s="935"/>
      <c r="I22" s="935"/>
      <c r="J22" s="935"/>
      <c r="K22" s="935"/>
      <c r="L22" s="935"/>
      <c r="M22" s="935"/>
      <c r="N22" s="935"/>
      <c r="O22" s="935"/>
      <c r="P22" s="935"/>
      <c r="Q22" s="936"/>
    </row>
    <row r="23" spans="2:17" x14ac:dyDescent="0.2">
      <c r="B23" s="918" t="s">
        <v>302</v>
      </c>
      <c r="C23" s="919">
        <v>356.94</v>
      </c>
      <c r="D23" s="920"/>
      <c r="E23" s="920">
        <v>170.4</v>
      </c>
      <c r="F23" s="920">
        <v>303.23</v>
      </c>
      <c r="G23" s="920">
        <v>248.75</v>
      </c>
      <c r="H23" s="920">
        <v>170</v>
      </c>
      <c r="I23" s="920">
        <v>217.49</v>
      </c>
      <c r="J23" s="920">
        <v>150</v>
      </c>
      <c r="K23" s="920">
        <v>275.54000000000002</v>
      </c>
      <c r="L23" s="920">
        <v>178.39</v>
      </c>
      <c r="M23" s="920">
        <v>71.05</v>
      </c>
      <c r="N23" s="920">
        <v>304.81</v>
      </c>
      <c r="O23" s="920"/>
      <c r="P23" s="921">
        <v>333.84</v>
      </c>
      <c r="Q23" s="922">
        <v>218.67</v>
      </c>
    </row>
    <row r="24" spans="2:17" x14ac:dyDescent="0.2">
      <c r="B24" s="891" t="s">
        <v>303</v>
      </c>
      <c r="C24" s="908">
        <v>358.61</v>
      </c>
      <c r="D24" s="947"/>
      <c r="E24" s="947">
        <v>169.6</v>
      </c>
      <c r="F24" s="947">
        <v>310.83999999999997</v>
      </c>
      <c r="G24" s="947">
        <v>252.5</v>
      </c>
      <c r="H24" s="947">
        <v>171</v>
      </c>
      <c r="I24" s="947">
        <v>217.49</v>
      </c>
      <c r="J24" s="947">
        <v>151</v>
      </c>
      <c r="K24" s="947">
        <v>281.87</v>
      </c>
      <c r="L24" s="947">
        <v>178.43</v>
      </c>
      <c r="M24" s="947">
        <v>71.05</v>
      </c>
      <c r="N24" s="947">
        <v>305.93</v>
      </c>
      <c r="O24" s="947"/>
      <c r="P24" s="948">
        <v>328.31</v>
      </c>
      <c r="Q24" s="946">
        <v>219.35</v>
      </c>
    </row>
    <row r="25" spans="2:17" x14ac:dyDescent="0.2">
      <c r="B25" s="911" t="s">
        <v>304</v>
      </c>
      <c r="C25" s="912">
        <v>1.67</v>
      </c>
      <c r="D25" s="958">
        <v>0</v>
      </c>
      <c r="E25" s="913">
        <v>0.8</v>
      </c>
      <c r="F25" s="913">
        <v>-7.61</v>
      </c>
      <c r="G25" s="913">
        <v>-3.75</v>
      </c>
      <c r="H25" s="913">
        <v>-1</v>
      </c>
      <c r="I25" s="913">
        <v>0</v>
      </c>
      <c r="J25" s="913">
        <v>-1</v>
      </c>
      <c r="K25" s="913">
        <v>-6.33</v>
      </c>
      <c r="L25" s="913">
        <v>-0.04</v>
      </c>
      <c r="M25" s="958">
        <v>0</v>
      </c>
      <c r="N25" s="913">
        <v>-1.1200000000000001</v>
      </c>
      <c r="O25" s="958">
        <v>0</v>
      </c>
      <c r="P25" s="914">
        <v>5.53</v>
      </c>
      <c r="Q25" s="915">
        <v>-0.68</v>
      </c>
    </row>
    <row r="26" spans="2:17" x14ac:dyDescent="0.2">
      <c r="B26" s="911" t="s">
        <v>305</v>
      </c>
      <c r="C26" s="956">
        <v>163</v>
      </c>
      <c r="D26" s="916"/>
      <c r="E26" s="953">
        <v>78</v>
      </c>
      <c r="F26" s="953">
        <v>139</v>
      </c>
      <c r="G26" s="953">
        <v>114</v>
      </c>
      <c r="H26" s="953">
        <v>78</v>
      </c>
      <c r="I26" s="953">
        <v>99</v>
      </c>
      <c r="J26" s="953">
        <v>69</v>
      </c>
      <c r="K26" s="953">
        <v>126</v>
      </c>
      <c r="L26" s="953">
        <v>82</v>
      </c>
      <c r="M26" s="953">
        <v>32</v>
      </c>
      <c r="N26" s="953">
        <v>139</v>
      </c>
      <c r="O26" s="953"/>
      <c r="P26" s="954">
        <v>153</v>
      </c>
      <c r="Q26" s="917"/>
    </row>
    <row r="27" spans="2:17" ht="13.5" thickBot="1" x14ac:dyDescent="0.25">
      <c r="B27" s="895" t="s">
        <v>306</v>
      </c>
      <c r="C27" s="899">
        <v>3.06</v>
      </c>
      <c r="D27" s="900"/>
      <c r="E27" s="900">
        <v>15.89</v>
      </c>
      <c r="F27" s="900">
        <v>6.94</v>
      </c>
      <c r="G27" s="900">
        <v>8.7899999999999991</v>
      </c>
      <c r="H27" s="900">
        <v>25.06</v>
      </c>
      <c r="I27" s="900">
        <v>7.67</v>
      </c>
      <c r="J27" s="900">
        <v>5.42</v>
      </c>
      <c r="K27" s="900">
        <v>2.46</v>
      </c>
      <c r="L27" s="900">
        <v>7.69</v>
      </c>
      <c r="M27" s="900">
        <v>2.23</v>
      </c>
      <c r="N27" s="900">
        <v>3.87</v>
      </c>
      <c r="O27" s="900"/>
      <c r="P27" s="901">
        <v>10.94</v>
      </c>
      <c r="Q27" s="937"/>
    </row>
    <row r="28" spans="2:17" ht="13.5" thickBot="1" x14ac:dyDescent="0.25">
      <c r="B28" s="890"/>
      <c r="C28" s="890"/>
      <c r="D28" s="890"/>
      <c r="E28" s="890"/>
      <c r="F28" s="890"/>
      <c r="G28" s="890"/>
      <c r="H28" s="890"/>
      <c r="I28" s="890"/>
      <c r="J28" s="890"/>
      <c r="K28" s="890"/>
      <c r="L28" s="890"/>
      <c r="M28" s="890"/>
      <c r="N28" s="890"/>
      <c r="O28" s="890"/>
      <c r="P28" s="890"/>
      <c r="Q28" s="890"/>
    </row>
    <row r="29" spans="2:17" ht="18.75" thickBot="1" x14ac:dyDescent="0.25">
      <c r="B29" s="962" t="s">
        <v>308</v>
      </c>
      <c r="C29" s="963"/>
      <c r="D29" s="963"/>
      <c r="E29" s="963"/>
      <c r="F29" s="963"/>
      <c r="G29" s="963"/>
      <c r="H29" s="963"/>
      <c r="I29" s="963"/>
      <c r="J29" s="963"/>
      <c r="K29" s="963"/>
      <c r="L29" s="963"/>
      <c r="M29" s="963"/>
      <c r="N29" s="963"/>
      <c r="O29" s="963"/>
      <c r="P29" s="963"/>
      <c r="Q29" s="964"/>
    </row>
    <row r="30" spans="2:17" ht="13.5" thickBot="1" x14ac:dyDescent="0.25">
      <c r="B30" s="939"/>
      <c r="C30" s="940" t="s">
        <v>211</v>
      </c>
      <c r="D30" s="941" t="s">
        <v>216</v>
      </c>
      <c r="E30" s="941" t="s">
        <v>217</v>
      </c>
      <c r="F30" s="941" t="s">
        <v>219</v>
      </c>
      <c r="G30" s="941" t="s">
        <v>221</v>
      </c>
      <c r="H30" s="941" t="s">
        <v>222</v>
      </c>
      <c r="I30" s="941" t="s">
        <v>224</v>
      </c>
      <c r="J30" s="941" t="s">
        <v>231</v>
      </c>
      <c r="K30" s="941" t="s">
        <v>232</v>
      </c>
      <c r="L30" s="941" t="s">
        <v>233</v>
      </c>
      <c r="M30" s="941" t="s">
        <v>234</v>
      </c>
      <c r="N30" s="941" t="s">
        <v>235</v>
      </c>
      <c r="O30" s="941" t="s">
        <v>239</v>
      </c>
      <c r="P30" s="942" t="s">
        <v>247</v>
      </c>
      <c r="Q30" s="943" t="s">
        <v>248</v>
      </c>
    </row>
    <row r="31" spans="2:17" ht="14.25" x14ac:dyDescent="0.2">
      <c r="B31" s="930" t="s">
        <v>309</v>
      </c>
      <c r="C31" s="931"/>
      <c r="D31" s="932"/>
      <c r="E31" s="932"/>
      <c r="F31" s="932"/>
      <c r="G31" s="932"/>
      <c r="H31" s="932"/>
      <c r="I31" s="932"/>
      <c r="J31" s="932"/>
      <c r="K31" s="932"/>
      <c r="L31" s="932"/>
      <c r="M31" s="932"/>
      <c r="N31" s="932"/>
      <c r="O31" s="932"/>
      <c r="P31" s="932"/>
      <c r="Q31" s="933"/>
    </row>
    <row r="32" spans="2:17" x14ac:dyDescent="0.2">
      <c r="B32" s="923" t="s">
        <v>310</v>
      </c>
      <c r="C32" s="919">
        <v>3.5</v>
      </c>
      <c r="D32" s="920"/>
      <c r="E32" s="920">
        <v>1.72</v>
      </c>
      <c r="F32" s="920">
        <v>2.29</v>
      </c>
      <c r="G32" s="920">
        <v>2.29</v>
      </c>
      <c r="H32" s="920">
        <v>2.5299999999999998</v>
      </c>
      <c r="I32" s="920">
        <v>2.91</v>
      </c>
      <c r="J32" s="920"/>
      <c r="K32" s="920">
        <v>2.16</v>
      </c>
      <c r="L32" s="920">
        <v>2.19</v>
      </c>
      <c r="M32" s="920"/>
      <c r="N32" s="920"/>
      <c r="O32" s="969" t="s">
        <v>522</v>
      </c>
      <c r="P32" s="921">
        <v>2.41</v>
      </c>
      <c r="Q32" s="922">
        <v>2.33</v>
      </c>
    </row>
    <row r="33" spans="2:17" x14ac:dyDescent="0.2">
      <c r="B33" s="891" t="s">
        <v>303</v>
      </c>
      <c r="C33" s="908">
        <v>3.5</v>
      </c>
      <c r="D33" s="892"/>
      <c r="E33" s="944">
        <v>1.72</v>
      </c>
      <c r="F33" s="944">
        <v>2.2999999999999998</v>
      </c>
      <c r="G33" s="944">
        <v>2.27</v>
      </c>
      <c r="H33" s="944">
        <v>2.54</v>
      </c>
      <c r="I33" s="944">
        <v>2.91</v>
      </c>
      <c r="J33" s="944" t="e">
        <v>#N/A</v>
      </c>
      <c r="K33" s="944">
        <v>2.1800000000000002</v>
      </c>
      <c r="L33" s="944">
        <v>2.38</v>
      </c>
      <c r="M33" s="944"/>
      <c r="N33" s="944"/>
      <c r="O33" s="970">
        <v>2.56</v>
      </c>
      <c r="P33" s="945">
        <v>2.6</v>
      </c>
      <c r="Q33" s="946">
        <v>2.38</v>
      </c>
    </row>
    <row r="34" spans="2:17" x14ac:dyDescent="0.2">
      <c r="B34" s="911" t="s">
        <v>304</v>
      </c>
      <c r="C34" s="912">
        <v>0</v>
      </c>
      <c r="D34" s="958">
        <v>0</v>
      </c>
      <c r="E34" s="913">
        <v>0</v>
      </c>
      <c r="F34" s="913">
        <v>-0.01</v>
      </c>
      <c r="G34" s="913">
        <v>0.02</v>
      </c>
      <c r="H34" s="913">
        <v>-0.01</v>
      </c>
      <c r="I34" s="913">
        <v>0</v>
      </c>
      <c r="J34" s="913" t="e">
        <v>#N/A</v>
      </c>
      <c r="K34" s="913">
        <v>-0.02</v>
      </c>
      <c r="L34" s="913">
        <v>-0.19</v>
      </c>
      <c r="M34" s="958">
        <v>0</v>
      </c>
      <c r="N34" s="958">
        <v>0</v>
      </c>
      <c r="O34" s="959">
        <v>-7.0000000000000007E-2</v>
      </c>
      <c r="P34" s="914">
        <v>-0.19</v>
      </c>
      <c r="Q34" s="915">
        <v>-0.05</v>
      </c>
    </row>
    <row r="35" spans="2:17" x14ac:dyDescent="0.2">
      <c r="B35" s="911" t="s">
        <v>305</v>
      </c>
      <c r="C35" s="956">
        <v>150</v>
      </c>
      <c r="D35" s="916"/>
      <c r="E35" s="953">
        <v>74</v>
      </c>
      <c r="F35" s="953">
        <v>98</v>
      </c>
      <c r="G35" s="953">
        <v>98</v>
      </c>
      <c r="H35" s="953">
        <v>109</v>
      </c>
      <c r="I35" s="953">
        <v>125</v>
      </c>
      <c r="J35" s="953"/>
      <c r="K35" s="953">
        <v>93</v>
      </c>
      <c r="L35" s="953">
        <v>94</v>
      </c>
      <c r="M35" s="953"/>
      <c r="N35" s="953"/>
      <c r="O35" s="971"/>
      <c r="P35" s="954">
        <v>103</v>
      </c>
      <c r="Q35" s="955"/>
    </row>
    <row r="36" spans="2:17" x14ac:dyDescent="0.2">
      <c r="B36" s="894" t="s">
        <v>306</v>
      </c>
      <c r="C36" s="896">
        <v>3.19</v>
      </c>
      <c r="D36" s="897"/>
      <c r="E36" s="897">
        <v>20.8</v>
      </c>
      <c r="F36" s="897">
        <v>10.56</v>
      </c>
      <c r="G36" s="897">
        <v>3.97</v>
      </c>
      <c r="H36" s="897">
        <v>27.56</v>
      </c>
      <c r="I36" s="897">
        <v>6.5</v>
      </c>
      <c r="J36" s="897"/>
      <c r="K36" s="897">
        <v>2.64</v>
      </c>
      <c r="L36" s="897">
        <v>6.4</v>
      </c>
      <c r="M36" s="897"/>
      <c r="N36" s="897"/>
      <c r="O36" s="972">
        <v>2.5499999999999998</v>
      </c>
      <c r="P36" s="898">
        <v>15.85</v>
      </c>
      <c r="Q36" s="902"/>
    </row>
    <row r="37" spans="2:17" ht="14.25" x14ac:dyDescent="0.2">
      <c r="B37" s="930" t="s">
        <v>311</v>
      </c>
      <c r="C37" s="934"/>
      <c r="D37" s="935"/>
      <c r="E37" s="935"/>
      <c r="F37" s="935"/>
      <c r="G37" s="935"/>
      <c r="H37" s="935"/>
      <c r="I37" s="935"/>
      <c r="J37" s="935"/>
      <c r="K37" s="935"/>
      <c r="L37" s="935"/>
      <c r="M37" s="935"/>
      <c r="N37" s="935"/>
      <c r="O37" s="973"/>
      <c r="P37" s="935"/>
      <c r="Q37" s="936"/>
    </row>
    <row r="38" spans="2:17" x14ac:dyDescent="0.2">
      <c r="B38" s="923" t="s">
        <v>310</v>
      </c>
      <c r="C38" s="919">
        <v>3.38</v>
      </c>
      <c r="D38" s="920"/>
      <c r="E38" s="920"/>
      <c r="F38" s="920">
        <v>1.95</v>
      </c>
      <c r="G38" s="920" t="e">
        <v>#N/A</v>
      </c>
      <c r="H38" s="920">
        <v>2.23</v>
      </c>
      <c r="I38" s="920">
        <v>2.61</v>
      </c>
      <c r="J38" s="920"/>
      <c r="K38" s="920">
        <v>2.17</v>
      </c>
      <c r="L38" s="920"/>
      <c r="M38" s="920"/>
      <c r="N38" s="920"/>
      <c r="O38" s="969" t="s">
        <v>522</v>
      </c>
      <c r="P38" s="921">
        <v>2.56</v>
      </c>
      <c r="Q38" s="922">
        <v>2.35</v>
      </c>
    </row>
    <row r="39" spans="2:17" x14ac:dyDescent="0.2">
      <c r="B39" s="891" t="s">
        <v>303</v>
      </c>
      <c r="C39" s="908">
        <v>3.38</v>
      </c>
      <c r="D39" s="944"/>
      <c r="E39" s="944"/>
      <c r="F39" s="944">
        <v>1.98</v>
      </c>
      <c r="G39" s="944" t="e">
        <v>#N/A</v>
      </c>
      <c r="H39" s="944">
        <v>2.2400000000000002</v>
      </c>
      <c r="I39" s="944">
        <v>2.61</v>
      </c>
      <c r="J39" s="944" t="e">
        <v>#N/A</v>
      </c>
      <c r="K39" s="944">
        <v>2.17</v>
      </c>
      <c r="L39" s="944"/>
      <c r="M39" s="944"/>
      <c r="N39" s="944"/>
      <c r="O39" s="970">
        <v>2.2400000000000002</v>
      </c>
      <c r="P39" s="945">
        <v>2.68</v>
      </c>
      <c r="Q39" s="946">
        <v>2.39</v>
      </c>
    </row>
    <row r="40" spans="2:17" x14ac:dyDescent="0.2">
      <c r="B40" s="911" t="s">
        <v>304</v>
      </c>
      <c r="C40" s="912">
        <v>0</v>
      </c>
      <c r="D40" s="958">
        <v>0</v>
      </c>
      <c r="E40" s="958">
        <v>0</v>
      </c>
      <c r="F40" s="913">
        <v>-0.03</v>
      </c>
      <c r="G40" s="913" t="e">
        <v>#N/A</v>
      </c>
      <c r="H40" s="913">
        <v>-0.01</v>
      </c>
      <c r="I40" s="913">
        <v>0</v>
      </c>
      <c r="J40" s="913" t="e">
        <v>#N/A</v>
      </c>
      <c r="K40" s="913">
        <v>0</v>
      </c>
      <c r="L40" s="958">
        <v>0</v>
      </c>
      <c r="M40" s="958">
        <v>0</v>
      </c>
      <c r="N40" s="958">
        <v>0</v>
      </c>
      <c r="O40" s="959">
        <v>0</v>
      </c>
      <c r="P40" s="914">
        <v>-0.11</v>
      </c>
      <c r="Q40" s="915">
        <v>-0.04</v>
      </c>
    </row>
    <row r="41" spans="2:17" x14ac:dyDescent="0.2">
      <c r="B41" s="911" t="s">
        <v>305</v>
      </c>
      <c r="C41" s="956">
        <v>144</v>
      </c>
      <c r="D41" s="916"/>
      <c r="E41" s="916"/>
      <c r="F41" s="953">
        <v>83</v>
      </c>
      <c r="G41" s="953" t="e">
        <v>#N/A</v>
      </c>
      <c r="H41" s="953">
        <v>95</v>
      </c>
      <c r="I41" s="953">
        <v>111</v>
      </c>
      <c r="J41" s="953"/>
      <c r="K41" s="953">
        <v>92</v>
      </c>
      <c r="L41" s="953"/>
      <c r="M41" s="953"/>
      <c r="N41" s="953"/>
      <c r="O41" s="971"/>
      <c r="P41" s="954">
        <v>109</v>
      </c>
      <c r="Q41" s="917"/>
    </row>
    <row r="42" spans="2:17" x14ac:dyDescent="0.2">
      <c r="B42" s="894" t="s">
        <v>306</v>
      </c>
      <c r="C42" s="896">
        <v>3.2</v>
      </c>
      <c r="D42" s="897"/>
      <c r="E42" s="897"/>
      <c r="F42" s="897">
        <v>20.46</v>
      </c>
      <c r="G42" s="897">
        <v>5.25</v>
      </c>
      <c r="H42" s="897">
        <v>24.2</v>
      </c>
      <c r="I42" s="897">
        <v>13.13</v>
      </c>
      <c r="J42" s="897"/>
      <c r="K42" s="897">
        <v>4.4400000000000004</v>
      </c>
      <c r="L42" s="897"/>
      <c r="M42" s="897"/>
      <c r="N42" s="897"/>
      <c r="O42" s="972">
        <v>3.23</v>
      </c>
      <c r="P42" s="898">
        <v>26.09</v>
      </c>
      <c r="Q42" s="910"/>
    </row>
    <row r="43" spans="2:17" ht="14.25" x14ac:dyDescent="0.2">
      <c r="B43" s="930" t="s">
        <v>312</v>
      </c>
      <c r="C43" s="934"/>
      <c r="D43" s="935"/>
      <c r="E43" s="935"/>
      <c r="F43" s="935"/>
      <c r="G43" s="935"/>
      <c r="H43" s="935"/>
      <c r="I43" s="935"/>
      <c r="J43" s="935"/>
      <c r="K43" s="935"/>
      <c r="L43" s="935"/>
      <c r="M43" s="935"/>
      <c r="N43" s="935"/>
      <c r="O43" s="973"/>
      <c r="P43" s="935"/>
      <c r="Q43" s="936"/>
    </row>
    <row r="44" spans="2:17" x14ac:dyDescent="0.2">
      <c r="B44" s="923" t="s">
        <v>310</v>
      </c>
      <c r="C44" s="919">
        <v>2.25</v>
      </c>
      <c r="D44" s="920"/>
      <c r="E44" s="920"/>
      <c r="F44" s="920">
        <v>2.02</v>
      </c>
      <c r="G44" s="920" t="e">
        <v>#N/A</v>
      </c>
      <c r="H44" s="920">
        <v>2.21</v>
      </c>
      <c r="I44" s="920">
        <v>2.71</v>
      </c>
      <c r="J44" s="920"/>
      <c r="K44" s="920">
        <v>1.73</v>
      </c>
      <c r="L44" s="920"/>
      <c r="M44" s="920"/>
      <c r="N44" s="920"/>
      <c r="O44" s="969" t="s">
        <v>522</v>
      </c>
      <c r="P44" s="921">
        <v>2.5299999999999998</v>
      </c>
      <c r="Q44" s="922">
        <v>2.2999999999999998</v>
      </c>
    </row>
    <row r="45" spans="2:17" x14ac:dyDescent="0.2">
      <c r="B45" s="891" t="s">
        <v>303</v>
      </c>
      <c r="C45" s="908">
        <v>2.25</v>
      </c>
      <c r="D45" s="909"/>
      <c r="E45" s="909"/>
      <c r="F45" s="909">
        <v>2.02</v>
      </c>
      <c r="G45" s="947" t="e">
        <v>#N/A</v>
      </c>
      <c r="H45" s="947">
        <v>2.23</v>
      </c>
      <c r="I45" s="947">
        <v>2.77</v>
      </c>
      <c r="J45" s="947" t="e">
        <v>#N/A</v>
      </c>
      <c r="K45" s="947">
        <v>1.8</v>
      </c>
      <c r="L45" s="947"/>
      <c r="M45" s="947"/>
      <c r="N45" s="947"/>
      <c r="O45" s="974">
        <v>2.4</v>
      </c>
      <c r="P45" s="948">
        <v>2.63</v>
      </c>
      <c r="Q45" s="946">
        <v>2.35</v>
      </c>
    </row>
    <row r="46" spans="2:17" x14ac:dyDescent="0.2">
      <c r="B46" s="911" t="s">
        <v>304</v>
      </c>
      <c r="C46" s="912">
        <v>0</v>
      </c>
      <c r="D46" s="958">
        <v>0</v>
      </c>
      <c r="E46" s="958">
        <v>0</v>
      </c>
      <c r="F46" s="913">
        <v>0</v>
      </c>
      <c r="G46" s="913" t="e">
        <v>#N/A</v>
      </c>
      <c r="H46" s="913">
        <v>-0.02</v>
      </c>
      <c r="I46" s="913">
        <v>-0.06</v>
      </c>
      <c r="J46" s="913" t="e">
        <v>#N/A</v>
      </c>
      <c r="K46" s="913">
        <v>-7.0000000000000007E-2</v>
      </c>
      <c r="L46" s="958">
        <v>0</v>
      </c>
      <c r="M46" s="958">
        <v>0</v>
      </c>
      <c r="N46" s="958">
        <v>0</v>
      </c>
      <c r="O46" s="959">
        <v>-0.38</v>
      </c>
      <c r="P46" s="914">
        <v>-0.1</v>
      </c>
      <c r="Q46" s="915">
        <v>-0.05</v>
      </c>
    </row>
    <row r="47" spans="2:17" x14ac:dyDescent="0.2">
      <c r="B47" s="911" t="s">
        <v>305</v>
      </c>
      <c r="C47" s="956">
        <v>98</v>
      </c>
      <c r="D47" s="916"/>
      <c r="E47" s="916"/>
      <c r="F47" s="953">
        <v>88</v>
      </c>
      <c r="G47" s="953" t="e">
        <v>#N/A</v>
      </c>
      <c r="H47" s="953">
        <v>96</v>
      </c>
      <c r="I47" s="953">
        <v>118</v>
      </c>
      <c r="J47" s="953"/>
      <c r="K47" s="953">
        <v>75</v>
      </c>
      <c r="L47" s="953"/>
      <c r="M47" s="953"/>
      <c r="N47" s="953"/>
      <c r="O47" s="971"/>
      <c r="P47" s="954">
        <v>110</v>
      </c>
      <c r="Q47" s="917"/>
    </row>
    <row r="48" spans="2:17" ht="13.5" thickBot="1" x14ac:dyDescent="0.25">
      <c r="B48" s="895" t="s">
        <v>306</v>
      </c>
      <c r="C48" s="899">
        <v>5.26</v>
      </c>
      <c r="D48" s="900"/>
      <c r="E48" s="900"/>
      <c r="F48" s="900">
        <v>12.63</v>
      </c>
      <c r="G48" s="900">
        <v>7.77</v>
      </c>
      <c r="H48" s="900">
        <v>35.71</v>
      </c>
      <c r="I48" s="900">
        <v>12.46</v>
      </c>
      <c r="J48" s="900"/>
      <c r="K48" s="900">
        <v>3.8</v>
      </c>
      <c r="L48" s="900"/>
      <c r="M48" s="900"/>
      <c r="N48" s="900"/>
      <c r="O48" s="975">
        <v>3.04</v>
      </c>
      <c r="P48" s="901">
        <v>19.34</v>
      </c>
      <c r="Q48" s="937"/>
    </row>
    <row r="49" spans="2:17" ht="13.5" thickBot="1" x14ac:dyDescent="0.25">
      <c r="B49" s="890"/>
      <c r="C49" s="890"/>
      <c r="D49" s="890"/>
      <c r="E49" s="890"/>
      <c r="F49" s="890"/>
      <c r="G49" s="890"/>
      <c r="H49" s="890"/>
      <c r="I49" s="890"/>
      <c r="J49" s="890"/>
      <c r="K49" s="890"/>
      <c r="L49" s="890"/>
      <c r="M49" s="890"/>
      <c r="N49" s="890"/>
      <c r="O49" s="890"/>
      <c r="P49" s="890"/>
      <c r="Q49" s="890"/>
    </row>
    <row r="50" spans="2:17" ht="18.75" thickBot="1" x14ac:dyDescent="0.25">
      <c r="B50" s="968" t="s">
        <v>313</v>
      </c>
      <c r="C50" s="965"/>
      <c r="D50" s="965"/>
      <c r="E50" s="965"/>
      <c r="F50" s="965"/>
      <c r="G50" s="965"/>
      <c r="H50" s="965"/>
      <c r="I50" s="965"/>
      <c r="J50" s="965"/>
      <c r="K50" s="965"/>
      <c r="L50" s="965"/>
      <c r="M50" s="965"/>
      <c r="N50" s="965"/>
      <c r="O50" s="965"/>
      <c r="P50" s="965"/>
      <c r="Q50" s="966"/>
    </row>
    <row r="51" spans="2:17" ht="13.5" thickBot="1" x14ac:dyDescent="0.25">
      <c r="B51" s="939"/>
      <c r="C51" s="940" t="s">
        <v>211</v>
      </c>
      <c r="D51" s="941" t="s">
        <v>216</v>
      </c>
      <c r="E51" s="941" t="s">
        <v>217</v>
      </c>
      <c r="F51" s="941" t="s">
        <v>219</v>
      </c>
      <c r="G51" s="941" t="s">
        <v>221</v>
      </c>
      <c r="H51" s="941" t="s">
        <v>222</v>
      </c>
      <c r="I51" s="941" t="s">
        <v>224</v>
      </c>
      <c r="J51" s="941" t="s">
        <v>231</v>
      </c>
      <c r="K51" s="941" t="s">
        <v>232</v>
      </c>
      <c r="L51" s="941" t="s">
        <v>233</v>
      </c>
      <c r="M51" s="941" t="s">
        <v>234</v>
      </c>
      <c r="N51" s="941" t="s">
        <v>235</v>
      </c>
      <c r="O51" s="941" t="s">
        <v>239</v>
      </c>
      <c r="P51" s="942" t="s">
        <v>247</v>
      </c>
      <c r="Q51" s="943" t="s">
        <v>248</v>
      </c>
    </row>
    <row r="52" spans="2:17" x14ac:dyDescent="0.2">
      <c r="B52" s="924" t="s">
        <v>314</v>
      </c>
      <c r="C52" s="925">
        <v>599.65</v>
      </c>
      <c r="D52" s="926"/>
      <c r="E52" s="927">
        <v>486</v>
      </c>
      <c r="F52" s="927"/>
      <c r="G52" s="927" t="e">
        <v>#N/A</v>
      </c>
      <c r="H52" s="927">
        <v>612</v>
      </c>
      <c r="I52" s="927">
        <v>482</v>
      </c>
      <c r="J52" s="926">
        <v>487.95</v>
      </c>
      <c r="K52" s="926"/>
      <c r="L52" s="926"/>
      <c r="M52" s="926"/>
      <c r="N52" s="926"/>
      <c r="O52" s="926"/>
      <c r="P52" s="928"/>
      <c r="Q52" s="929">
        <v>538.6</v>
      </c>
    </row>
    <row r="53" spans="2:17" x14ac:dyDescent="0.2">
      <c r="B53" s="893" t="s">
        <v>303</v>
      </c>
      <c r="C53" s="949">
        <v>598.54999999999995</v>
      </c>
      <c r="D53" s="950"/>
      <c r="E53" s="950">
        <v>482</v>
      </c>
      <c r="F53" s="950" t="e">
        <v>#N/A</v>
      </c>
      <c r="G53" s="950" t="e">
        <v>#N/A</v>
      </c>
      <c r="H53" s="950">
        <v>609</v>
      </c>
      <c r="I53" s="950">
        <v>477</v>
      </c>
      <c r="J53" s="950">
        <v>473.95</v>
      </c>
      <c r="K53" s="950"/>
      <c r="L53" s="950"/>
      <c r="M53" s="950"/>
      <c r="N53" s="950"/>
      <c r="O53" s="950"/>
      <c r="P53" s="951"/>
      <c r="Q53" s="952">
        <v>531.76</v>
      </c>
    </row>
    <row r="54" spans="2:17" x14ac:dyDescent="0.2">
      <c r="B54" s="911" t="s">
        <v>304</v>
      </c>
      <c r="C54" s="912">
        <v>-1.1000000000000001</v>
      </c>
      <c r="D54" s="958">
        <v>0</v>
      </c>
      <c r="E54" s="913">
        <v>4</v>
      </c>
      <c r="F54" s="913" t="e">
        <v>#N/A</v>
      </c>
      <c r="G54" s="913" t="e">
        <v>#N/A</v>
      </c>
      <c r="H54" s="913">
        <v>3</v>
      </c>
      <c r="I54" s="913">
        <v>5</v>
      </c>
      <c r="J54" s="913">
        <v>14</v>
      </c>
      <c r="K54" s="958">
        <v>0</v>
      </c>
      <c r="L54" s="958">
        <v>0</v>
      </c>
      <c r="M54" s="958">
        <v>0</v>
      </c>
      <c r="N54" s="958">
        <v>0</v>
      </c>
      <c r="O54" s="958">
        <v>0</v>
      </c>
      <c r="P54" s="959">
        <v>0</v>
      </c>
      <c r="Q54" s="915">
        <v>6.84</v>
      </c>
    </row>
    <row r="55" spans="2:17" x14ac:dyDescent="0.2">
      <c r="B55" s="911" t="s">
        <v>305</v>
      </c>
      <c r="C55" s="956">
        <v>111</v>
      </c>
      <c r="D55" s="953"/>
      <c r="E55" s="953">
        <v>90</v>
      </c>
      <c r="F55" s="953"/>
      <c r="G55" s="953" t="e">
        <v>#N/A</v>
      </c>
      <c r="H55" s="953">
        <v>114</v>
      </c>
      <c r="I55" s="953">
        <v>89</v>
      </c>
      <c r="J55" s="953">
        <v>91</v>
      </c>
      <c r="K55" s="953"/>
      <c r="L55" s="953"/>
      <c r="M55" s="953"/>
      <c r="N55" s="953"/>
      <c r="O55" s="953"/>
      <c r="P55" s="954"/>
      <c r="Q55" s="957"/>
    </row>
    <row r="56" spans="2:17" ht="13.5" thickBot="1" x14ac:dyDescent="0.25">
      <c r="B56" s="895" t="s">
        <v>306</v>
      </c>
      <c r="C56" s="899">
        <v>8.42</v>
      </c>
      <c r="D56" s="900"/>
      <c r="E56" s="900">
        <v>8.1300000000000008</v>
      </c>
      <c r="F56" s="900"/>
      <c r="G56" s="900">
        <v>2.06</v>
      </c>
      <c r="H56" s="900">
        <v>33.31</v>
      </c>
      <c r="I56" s="900">
        <v>16.149999999999999</v>
      </c>
      <c r="J56" s="900">
        <v>31.94</v>
      </c>
      <c r="K56" s="900"/>
      <c r="L56" s="900"/>
      <c r="M56" s="900"/>
      <c r="N56" s="900"/>
      <c r="O56" s="900"/>
      <c r="P56" s="901"/>
      <c r="Q56" s="903"/>
    </row>
    <row r="57" spans="2:17" x14ac:dyDescent="0.2">
      <c r="B57" s="650"/>
      <c r="C57" s="650"/>
      <c r="D57" s="650"/>
      <c r="E57" s="650"/>
      <c r="F57" s="650"/>
      <c r="G57" s="650"/>
      <c r="H57" s="650"/>
      <c r="I57" s="650"/>
      <c r="J57" s="650"/>
      <c r="K57" s="650"/>
      <c r="L57" s="650"/>
      <c r="M57" s="650"/>
      <c r="N57" s="650"/>
      <c r="O57" s="650"/>
      <c r="P57" s="650"/>
      <c r="Q57" s="650"/>
    </row>
    <row r="58" spans="2:17" x14ac:dyDescent="0.2">
      <c r="B58" s="905" t="s">
        <v>469</v>
      </c>
      <c r="C58" s="905"/>
      <c r="D58" s="905"/>
      <c r="E58" s="905"/>
      <c r="F58" s="905"/>
      <c r="G58" s="905"/>
      <c r="H58" s="905"/>
      <c r="I58" s="905"/>
      <c r="J58" s="905"/>
      <c r="K58" s="905"/>
      <c r="L58" s="905"/>
      <c r="M58" s="905"/>
      <c r="N58" s="905"/>
      <c r="O58" s="905"/>
      <c r="P58" s="905"/>
      <c r="Q58" s="905"/>
    </row>
  </sheetData>
  <phoneticPr fontId="96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AA36" sqref="AA36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4" t="s">
        <v>547</v>
      </c>
    </row>
    <row r="2" spans="2:17" ht="12" customHeight="1" x14ac:dyDescent="0.2">
      <c r="C2" s="127"/>
      <c r="D2" s="72"/>
      <c r="E2" s="72"/>
    </row>
    <row r="3" spans="2:17" ht="49.5" customHeight="1" x14ac:dyDescent="0.2">
      <c r="B3" s="1198" t="s">
        <v>128</v>
      </c>
      <c r="C3" s="1198"/>
      <c r="D3" s="1198"/>
      <c r="E3" s="1198"/>
      <c r="F3" s="9"/>
      <c r="G3" s="8"/>
    </row>
    <row r="4" spans="2:17" ht="15.75" thickBot="1" x14ac:dyDescent="0.25">
      <c r="B4" s="8"/>
      <c r="C4" s="8"/>
      <c r="D4" s="8"/>
      <c r="E4" s="8"/>
      <c r="F4" s="8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2:17" ht="25.5" customHeight="1" x14ac:dyDescent="0.2">
      <c r="B5" s="1199" t="s">
        <v>46</v>
      </c>
      <c r="C5" s="1201" t="s">
        <v>98</v>
      </c>
      <c r="D5" s="1202"/>
      <c r="E5" s="265" t="s">
        <v>96</v>
      </c>
      <c r="F5" s="1194"/>
      <c r="G5" s="97" t="s">
        <v>45</v>
      </c>
      <c r="H5" s="280"/>
      <c r="I5" s="280"/>
      <c r="J5" s="280"/>
      <c r="K5" s="280"/>
      <c r="L5" s="280"/>
      <c r="M5" s="280"/>
      <c r="N5" s="280"/>
      <c r="O5" s="280"/>
      <c r="P5" s="280"/>
      <c r="Q5" s="280"/>
    </row>
    <row r="6" spans="2:17" ht="24.75" customHeight="1" thickBot="1" x14ac:dyDescent="0.3">
      <c r="B6" s="1200"/>
      <c r="C6" s="372">
        <v>42393</v>
      </c>
      <c r="D6" s="372">
        <v>42386</v>
      </c>
      <c r="E6" s="247" t="s">
        <v>140</v>
      </c>
      <c r="F6" s="1195"/>
      <c r="G6" s="98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8"/>
      <c r="D7" s="248"/>
      <c r="E7" s="249"/>
      <c r="F7" s="11"/>
      <c r="G7" s="1196" t="s">
        <v>48</v>
      </c>
      <c r="H7" s="1196"/>
      <c r="I7" s="1196"/>
      <c r="J7" s="1196"/>
      <c r="K7" s="1196"/>
      <c r="L7" s="1196"/>
      <c r="M7" s="1196"/>
      <c r="N7" s="1196"/>
      <c r="O7" s="1196"/>
      <c r="P7" s="1196"/>
      <c r="Q7" s="1196"/>
    </row>
    <row r="8" spans="2:17" ht="18" customHeight="1" x14ac:dyDescent="0.25">
      <c r="B8" s="60" t="s">
        <v>50</v>
      </c>
      <c r="C8" s="415">
        <v>8.25</v>
      </c>
      <c r="D8" s="250">
        <v>9</v>
      </c>
      <c r="E8" s="251">
        <v>-8.3333333333333321</v>
      </c>
      <c r="F8" s="11"/>
    </row>
    <row r="9" spans="2:17" ht="15" x14ac:dyDescent="0.25">
      <c r="B9" s="53" t="s">
        <v>51</v>
      </c>
      <c r="C9" s="416">
        <v>14</v>
      </c>
      <c r="D9" s="252">
        <v>12.5</v>
      </c>
      <c r="E9" s="253">
        <v>12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6" t="s">
        <v>52</v>
      </c>
      <c r="C10" s="417">
        <v>10.93</v>
      </c>
      <c r="D10" s="254">
        <v>10.76</v>
      </c>
      <c r="E10" s="255">
        <v>1.5799256505576205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7" t="s">
        <v>53</v>
      </c>
      <c r="C11" s="418">
        <v>245</v>
      </c>
      <c r="D11" s="256">
        <v>220</v>
      </c>
      <c r="E11" s="257">
        <v>11.363636363636363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7" t="s">
        <v>54</v>
      </c>
      <c r="C12" s="418">
        <v>190</v>
      </c>
      <c r="D12" s="256">
        <v>168</v>
      </c>
      <c r="E12" s="257">
        <v>13.095238095238097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8" t="s">
        <v>97</v>
      </c>
      <c r="C13" s="419">
        <v>2.1</v>
      </c>
      <c r="D13" s="258">
        <v>1.88</v>
      </c>
      <c r="E13" s="259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55</v>
      </c>
      <c r="C14" s="260"/>
      <c r="D14" s="260"/>
      <c r="E14" s="261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415">
        <v>5.25</v>
      </c>
      <c r="D15" s="250">
        <v>6.3</v>
      </c>
      <c r="E15" s="251">
        <v>-16.666666666666664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416">
        <v>7</v>
      </c>
      <c r="D16" s="252">
        <v>7</v>
      </c>
      <c r="E16" s="253">
        <v>0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6" t="s">
        <v>52</v>
      </c>
      <c r="C17" s="417">
        <v>6.4</v>
      </c>
      <c r="D17" s="254">
        <v>6.58</v>
      </c>
      <c r="E17" s="255">
        <v>-2.7355623100303905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7" t="s">
        <v>53</v>
      </c>
      <c r="C18" s="418">
        <v>349</v>
      </c>
      <c r="D18" s="256">
        <v>334</v>
      </c>
      <c r="E18" s="257">
        <v>4.4910179640718564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7" t="s">
        <v>54</v>
      </c>
      <c r="C19" s="418">
        <v>234</v>
      </c>
      <c r="D19" s="256">
        <v>227</v>
      </c>
      <c r="E19" s="257">
        <v>3.0837004405286343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8" t="s">
        <v>97</v>
      </c>
      <c r="C20" s="419">
        <v>2.17</v>
      </c>
      <c r="D20" s="258">
        <v>2.5</v>
      </c>
      <c r="E20" s="259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56</v>
      </c>
      <c r="C21" s="260"/>
      <c r="D21" s="260"/>
      <c r="E21" s="261"/>
      <c r="F21" s="17"/>
      <c r="G21" s="24"/>
      <c r="H21" s="24"/>
      <c r="I21" s="25"/>
      <c r="J21" s="22"/>
      <c r="K21" s="12"/>
      <c r="L21" s="23"/>
      <c r="O21" t="s">
        <v>213</v>
      </c>
    </row>
    <row r="22" spans="2:15" ht="15" x14ac:dyDescent="0.25">
      <c r="B22" s="60" t="s">
        <v>50</v>
      </c>
      <c r="C22" s="415">
        <v>3.4</v>
      </c>
      <c r="D22" s="250">
        <v>3.4</v>
      </c>
      <c r="E22" s="251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416">
        <v>5</v>
      </c>
      <c r="D23" s="252">
        <v>4.75</v>
      </c>
      <c r="E23" s="253">
        <v>5.2631578947368416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6" t="s">
        <v>52</v>
      </c>
      <c r="C24" s="417">
        <v>4.24</v>
      </c>
      <c r="D24" s="254">
        <v>4.33</v>
      </c>
      <c r="E24" s="255">
        <v>-2.0785219399538075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7" t="s">
        <v>53</v>
      </c>
      <c r="C25" s="418">
        <v>581</v>
      </c>
      <c r="D25" s="256">
        <v>550</v>
      </c>
      <c r="E25" s="257">
        <v>5.6363636363636367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7" t="s">
        <v>54</v>
      </c>
      <c r="C26" s="418">
        <v>398</v>
      </c>
      <c r="D26" s="256">
        <v>360</v>
      </c>
      <c r="E26" s="257">
        <v>10.555555555555555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9" t="s">
        <v>97</v>
      </c>
      <c r="C27" s="420">
        <v>2.29</v>
      </c>
      <c r="D27" s="262">
        <v>2.5</v>
      </c>
      <c r="E27" s="263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197"/>
      <c r="C28" s="1197"/>
      <c r="D28" s="1197"/>
      <c r="E28" s="1197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57</v>
      </c>
      <c r="C30" s="8"/>
      <c r="D30" s="8"/>
      <c r="E30" s="8"/>
      <c r="F30" s="8"/>
      <c r="G30" s="8"/>
    </row>
    <row r="31" spans="2:15" x14ac:dyDescent="0.2">
      <c r="B31" s="4" t="s">
        <v>58</v>
      </c>
      <c r="C31" s="8"/>
      <c r="D31" s="8"/>
      <c r="E31" s="8"/>
      <c r="F31" s="8"/>
      <c r="G31" s="8"/>
    </row>
    <row r="32" spans="2:15" x14ac:dyDescent="0.2">
      <c r="B32" s="4" t="s">
        <v>59</v>
      </c>
      <c r="C32" s="8"/>
      <c r="D32" s="8"/>
      <c r="E32" s="8"/>
      <c r="F32" s="8"/>
      <c r="G32" s="8"/>
    </row>
    <row r="33" spans="2:7" x14ac:dyDescent="0.2">
      <c r="B33" s="4" t="s">
        <v>60</v>
      </c>
      <c r="C33" s="8"/>
      <c r="D33" s="8"/>
      <c r="E33" s="8"/>
      <c r="F33" s="8"/>
      <c r="G33" s="8"/>
    </row>
    <row r="34" spans="2:7" x14ac:dyDescent="0.2">
      <c r="B34" s="4" t="s">
        <v>61</v>
      </c>
      <c r="C34" s="8"/>
      <c r="D34" s="8"/>
      <c r="E34" s="8"/>
      <c r="F34" s="8"/>
      <c r="G34" s="8"/>
    </row>
    <row r="35" spans="2:7" x14ac:dyDescent="0.2">
      <c r="B35" s="4" t="s">
        <v>62</v>
      </c>
      <c r="C35" s="8"/>
      <c r="D35" s="8"/>
      <c r="E35" s="8"/>
      <c r="F35" s="8"/>
      <c r="G35" s="8"/>
    </row>
    <row r="36" spans="2:7" x14ac:dyDescent="0.2">
      <c r="B36" s="4" t="s">
        <v>63</v>
      </c>
      <c r="C36" s="8"/>
      <c r="D36" s="8"/>
      <c r="E36" s="8"/>
      <c r="F36" s="8"/>
      <c r="G36" s="8"/>
    </row>
    <row r="37" spans="2:7" x14ac:dyDescent="0.2">
      <c r="B37" s="4" t="s">
        <v>64</v>
      </c>
      <c r="C37" s="8"/>
      <c r="D37" s="8"/>
      <c r="E37" s="8"/>
      <c r="F37" s="8"/>
      <c r="G37" s="8"/>
    </row>
    <row r="38" spans="2:7" x14ac:dyDescent="0.2">
      <c r="B38" s="4" t="s">
        <v>65</v>
      </c>
      <c r="C38" s="8"/>
      <c r="D38" s="8"/>
      <c r="E38" s="8"/>
      <c r="F38" s="8"/>
      <c r="G38" s="8"/>
    </row>
    <row r="39" spans="2:7" x14ac:dyDescent="0.2">
      <c r="B39" s="4" t="s">
        <v>66</v>
      </c>
      <c r="C39" s="8"/>
      <c r="D39" s="8"/>
      <c r="E39" s="8"/>
      <c r="F39" s="8"/>
      <c r="G39" s="8"/>
    </row>
    <row r="40" spans="2:7" x14ac:dyDescent="0.2">
      <c r="B40" s="4" t="s">
        <v>67</v>
      </c>
      <c r="C40" s="8"/>
      <c r="D40" s="8"/>
      <c r="E40" s="8"/>
      <c r="F40" s="8"/>
      <c r="G40" s="8"/>
    </row>
    <row r="41" spans="2:7" x14ac:dyDescent="0.2">
      <c r="B41" s="4" t="s">
        <v>68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69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75" workbookViewId="0">
      <selection activeCell="N40" sqref="N40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4" t="s">
        <v>548</v>
      </c>
      <c r="C1" s="128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203" t="s">
        <v>129</v>
      </c>
      <c r="C3" s="1203"/>
      <c r="D3" s="1203"/>
      <c r="E3" s="1203"/>
      <c r="F3" s="1203"/>
    </row>
    <row r="4" spans="2:15" ht="13.5" thickBot="1" x14ac:dyDescent="0.25">
      <c r="B4" s="8"/>
      <c r="C4" s="8"/>
    </row>
    <row r="5" spans="2:15" ht="41.25" customHeight="1" thickBot="1" x14ac:dyDescent="0.25">
      <c r="B5" s="147" t="s">
        <v>70</v>
      </c>
      <c r="C5" s="977" t="s">
        <v>71</v>
      </c>
      <c r="D5" s="148" t="s">
        <v>143</v>
      </c>
      <c r="E5" s="148" t="s">
        <v>142</v>
      </c>
      <c r="F5" s="149" t="s">
        <v>141</v>
      </c>
      <c r="H5" s="4" t="s">
        <v>45</v>
      </c>
    </row>
    <row r="6" spans="2:15" x14ac:dyDescent="0.2">
      <c r="B6" s="1008" t="s">
        <v>406</v>
      </c>
      <c r="C6" s="1012"/>
      <c r="D6" s="1009"/>
      <c r="E6" s="1009"/>
      <c r="F6" s="1010"/>
      <c r="G6" s="5"/>
      <c r="H6" s="1204" t="s">
        <v>84</v>
      </c>
      <c r="I6" s="1204"/>
      <c r="J6" s="1204"/>
      <c r="K6" s="1204"/>
      <c r="L6" s="1204"/>
    </row>
    <row r="7" spans="2:15" x14ac:dyDescent="0.2">
      <c r="B7" s="153" t="s">
        <v>73</v>
      </c>
      <c r="C7" s="1013">
        <v>11.75</v>
      </c>
      <c r="D7" s="1007">
        <v>15</v>
      </c>
      <c r="E7" s="1007">
        <v>15</v>
      </c>
      <c r="F7" s="1011">
        <v>2.5</v>
      </c>
      <c r="G7" s="289"/>
      <c r="H7" s="1204"/>
      <c r="I7" s="1204"/>
      <c r="J7" s="1204"/>
      <c r="K7" s="1204"/>
      <c r="L7" s="1204"/>
    </row>
    <row r="8" spans="2:15" x14ac:dyDescent="0.2">
      <c r="B8" s="153"/>
      <c r="C8" s="1013"/>
      <c r="D8" s="1007"/>
      <c r="E8" s="1007"/>
      <c r="F8" s="1011"/>
      <c r="G8" s="289"/>
      <c r="H8" s="1204"/>
      <c r="I8" s="1204"/>
      <c r="J8" s="1204"/>
      <c r="K8" s="1204"/>
      <c r="L8" s="1204"/>
    </row>
    <row r="9" spans="2:15" x14ac:dyDescent="0.2">
      <c r="B9" s="153" t="s">
        <v>74</v>
      </c>
      <c r="C9" s="1013">
        <v>7</v>
      </c>
      <c r="D9" s="1007">
        <v>4</v>
      </c>
      <c r="E9" s="1007">
        <v>4</v>
      </c>
      <c r="F9" s="1011">
        <v>2</v>
      </c>
      <c r="G9" s="289"/>
      <c r="H9" s="1205" t="s">
        <v>48</v>
      </c>
      <c r="I9" s="1205"/>
      <c r="J9" s="1205"/>
      <c r="K9" s="1205"/>
      <c r="L9" s="1205"/>
      <c r="M9" s="1205"/>
      <c r="N9" s="1205"/>
      <c r="O9" s="1205"/>
    </row>
    <row r="10" spans="2:15" x14ac:dyDescent="0.2">
      <c r="B10" s="153"/>
      <c r="C10" s="1013"/>
      <c r="D10" s="1007"/>
      <c r="E10" s="1007"/>
      <c r="F10" s="1011"/>
      <c r="G10" s="289"/>
      <c r="H10" s="1205"/>
      <c r="I10" s="1205"/>
      <c r="J10" s="1205"/>
      <c r="K10" s="1205"/>
      <c r="L10" s="1205"/>
      <c r="M10" s="1205"/>
      <c r="N10" s="1205"/>
      <c r="O10" s="1205"/>
    </row>
    <row r="11" spans="2:15" ht="14.25" customHeight="1" x14ac:dyDescent="0.2">
      <c r="B11" s="153" t="s">
        <v>75</v>
      </c>
      <c r="C11" s="1013">
        <v>5</v>
      </c>
      <c r="D11" s="1007">
        <v>1</v>
      </c>
      <c r="E11" s="1007">
        <v>1</v>
      </c>
      <c r="F11" s="1011">
        <v>2</v>
      </c>
      <c r="G11" s="289"/>
      <c r="H11" s="1205"/>
      <c r="I11" s="1205"/>
      <c r="J11" s="1205"/>
      <c r="K11" s="1205"/>
      <c r="L11" s="1205"/>
      <c r="M11" s="1205"/>
      <c r="N11" s="1205"/>
      <c r="O11" s="1205"/>
    </row>
    <row r="12" spans="2:15" ht="14.25" customHeight="1" x14ac:dyDescent="0.2">
      <c r="B12" s="153"/>
      <c r="C12" s="1013"/>
      <c r="D12" s="1007"/>
      <c r="E12" s="1007"/>
      <c r="F12" s="1011"/>
      <c r="G12" s="289"/>
      <c r="H12" s="10"/>
      <c r="I12" s="10"/>
      <c r="J12" s="10"/>
      <c r="K12" s="10"/>
      <c r="L12" s="10"/>
      <c r="M12" s="10"/>
      <c r="N12" s="10"/>
      <c r="O12" s="10"/>
    </row>
    <row r="13" spans="2:15" x14ac:dyDescent="0.2">
      <c r="B13" s="153" t="s">
        <v>100</v>
      </c>
      <c r="C13" s="1013"/>
      <c r="D13" s="1007"/>
      <c r="E13" s="1007"/>
      <c r="F13" s="1011"/>
      <c r="G13" s="289"/>
    </row>
    <row r="14" spans="2:15" x14ac:dyDescent="0.2">
      <c r="B14" s="153" t="s">
        <v>72</v>
      </c>
      <c r="C14" s="1013">
        <v>3000</v>
      </c>
      <c r="D14" s="1007">
        <v>2</v>
      </c>
      <c r="E14" s="1007">
        <v>1</v>
      </c>
      <c r="F14" s="1011">
        <v>2</v>
      </c>
      <c r="G14" s="289"/>
    </row>
    <row r="15" spans="2:15" x14ac:dyDescent="0.2">
      <c r="B15" s="153"/>
      <c r="C15" s="1013"/>
      <c r="D15" s="1007"/>
      <c r="E15" s="1007"/>
      <c r="F15" s="1011"/>
      <c r="G15" s="289"/>
    </row>
    <row r="16" spans="2:15" x14ac:dyDescent="0.2">
      <c r="B16" s="153" t="s">
        <v>75</v>
      </c>
      <c r="C16" s="1013">
        <v>3.9</v>
      </c>
      <c r="D16" s="1007">
        <v>3</v>
      </c>
      <c r="E16" s="1007">
        <v>3</v>
      </c>
      <c r="F16" s="1011">
        <v>2</v>
      </c>
      <c r="G16" s="289"/>
    </row>
    <row r="17" spans="2:11" x14ac:dyDescent="0.2">
      <c r="B17" s="153"/>
      <c r="C17" s="1013"/>
      <c r="D17" s="1007"/>
      <c r="E17" s="1007"/>
      <c r="F17" s="1011"/>
      <c r="G17" s="289"/>
    </row>
    <row r="18" spans="2:11" x14ac:dyDescent="0.2">
      <c r="B18" s="153" t="s">
        <v>76</v>
      </c>
      <c r="C18" s="1013"/>
      <c r="D18" s="1007"/>
      <c r="E18" s="1007"/>
      <c r="F18" s="1011"/>
      <c r="G18" s="289"/>
    </row>
    <row r="19" spans="2:11" x14ac:dyDescent="0.2">
      <c r="B19" s="153" t="s">
        <v>470</v>
      </c>
      <c r="C19" s="1013" t="s">
        <v>527</v>
      </c>
      <c r="D19" s="1007">
        <v>0</v>
      </c>
      <c r="E19" s="1007">
        <v>0</v>
      </c>
      <c r="F19" s="1011">
        <v>2</v>
      </c>
      <c r="G19" s="289"/>
    </row>
    <row r="20" spans="2:11" x14ac:dyDescent="0.2">
      <c r="B20" s="153"/>
      <c r="C20" s="1013"/>
      <c r="D20" s="1007"/>
      <c r="E20" s="1007"/>
      <c r="F20" s="1011"/>
      <c r="G20" s="289"/>
    </row>
    <row r="21" spans="2:11" x14ac:dyDescent="0.2">
      <c r="B21" s="153" t="s">
        <v>72</v>
      </c>
      <c r="C21" s="1013">
        <v>3100</v>
      </c>
      <c r="D21" s="1007">
        <v>8</v>
      </c>
      <c r="E21" s="1007">
        <v>6</v>
      </c>
      <c r="F21" s="1011">
        <v>2</v>
      </c>
      <c r="G21" s="289"/>
    </row>
    <row r="22" spans="2:11" x14ac:dyDescent="0.2">
      <c r="B22" s="153"/>
      <c r="C22" s="1013"/>
      <c r="D22" s="1007"/>
      <c r="E22" s="1007"/>
      <c r="F22" s="1011"/>
      <c r="G22" s="289"/>
    </row>
    <row r="23" spans="2:11" x14ac:dyDescent="0.2">
      <c r="B23" s="153" t="s">
        <v>73</v>
      </c>
      <c r="C23" s="1013">
        <v>11</v>
      </c>
      <c r="D23" s="1007">
        <v>34</v>
      </c>
      <c r="E23" s="1007">
        <v>25</v>
      </c>
      <c r="F23" s="1011">
        <v>2</v>
      </c>
      <c r="G23" s="289"/>
    </row>
    <row r="24" spans="2:11" x14ac:dyDescent="0.2">
      <c r="B24" s="153"/>
      <c r="C24" s="1013"/>
      <c r="D24" s="1007"/>
      <c r="E24" s="1007"/>
      <c r="F24" s="1011"/>
      <c r="G24" s="289"/>
    </row>
    <row r="25" spans="2:11" x14ac:dyDescent="0.2">
      <c r="B25" s="153" t="s">
        <v>74</v>
      </c>
      <c r="C25" s="1013">
        <v>6.3</v>
      </c>
      <c r="D25" s="1007">
        <v>30</v>
      </c>
      <c r="E25" s="1007">
        <v>15</v>
      </c>
      <c r="F25" s="1011">
        <v>2</v>
      </c>
      <c r="G25" s="289"/>
    </row>
    <row r="26" spans="2:11" x14ac:dyDescent="0.2">
      <c r="B26" s="153"/>
      <c r="C26" s="1013"/>
      <c r="D26" s="1007"/>
      <c r="E26" s="1007"/>
      <c r="F26" s="1011"/>
      <c r="G26" s="289"/>
    </row>
    <row r="27" spans="2:11" x14ac:dyDescent="0.2">
      <c r="B27" s="153" t="s">
        <v>75</v>
      </c>
      <c r="C27" s="1013">
        <v>3.7</v>
      </c>
      <c r="D27" s="1007">
        <v>187</v>
      </c>
      <c r="E27" s="1007">
        <v>113</v>
      </c>
      <c r="F27" s="1011">
        <v>2.5</v>
      </c>
      <c r="G27" s="289"/>
    </row>
    <row r="28" spans="2:11" x14ac:dyDescent="0.2">
      <c r="B28" s="153"/>
      <c r="C28" s="1013"/>
      <c r="D28" s="1007"/>
      <c r="E28" s="1007"/>
      <c r="F28" s="1011"/>
      <c r="G28" s="289"/>
    </row>
    <row r="29" spans="2:11" x14ac:dyDescent="0.2">
      <c r="B29" s="153" t="s">
        <v>101</v>
      </c>
      <c r="C29" s="1013"/>
      <c r="D29" s="1007"/>
      <c r="E29" s="1007"/>
      <c r="F29" s="1011"/>
      <c r="G29" s="5"/>
      <c r="H29" s="5"/>
    </row>
    <row r="30" spans="2:11" x14ac:dyDescent="0.2">
      <c r="B30" s="153" t="s">
        <v>73</v>
      </c>
      <c r="C30" s="1013">
        <v>9.08</v>
      </c>
      <c r="D30" s="1007">
        <v>62</v>
      </c>
      <c r="E30" s="1007">
        <v>56</v>
      </c>
      <c r="F30" s="1011">
        <v>2.33</v>
      </c>
      <c r="G30" s="5"/>
      <c r="H30" s="5"/>
    </row>
    <row r="31" spans="2:11" x14ac:dyDescent="0.2">
      <c r="B31" s="153"/>
      <c r="C31" s="1013"/>
      <c r="D31" s="1007"/>
      <c r="E31" s="1007"/>
      <c r="F31" s="1011"/>
      <c r="G31" s="5"/>
      <c r="H31" s="5"/>
    </row>
    <row r="32" spans="2:11" x14ac:dyDescent="0.2">
      <c r="B32" s="153" t="s">
        <v>74</v>
      </c>
      <c r="C32" s="1013">
        <v>6.13</v>
      </c>
      <c r="D32" s="1007">
        <v>55</v>
      </c>
      <c r="E32" s="1007">
        <v>33</v>
      </c>
      <c r="F32" s="1011">
        <v>2.5</v>
      </c>
      <c r="G32" s="5"/>
      <c r="H32" s="5"/>
      <c r="K32" s="151"/>
    </row>
    <row r="33" spans="2:8" x14ac:dyDescent="0.2">
      <c r="B33" s="153"/>
      <c r="C33" s="1013"/>
      <c r="D33" s="1007"/>
      <c r="E33" s="1007"/>
      <c r="F33" s="1011"/>
      <c r="G33" s="5"/>
      <c r="H33" s="5"/>
    </row>
    <row r="34" spans="2:8" x14ac:dyDescent="0.2">
      <c r="B34" s="153" t="s">
        <v>75</v>
      </c>
      <c r="C34" s="1013">
        <v>4.5</v>
      </c>
      <c r="D34" s="1007">
        <v>80</v>
      </c>
      <c r="E34" s="1007">
        <v>64</v>
      </c>
      <c r="F34" s="1011">
        <v>3</v>
      </c>
      <c r="G34" s="5"/>
      <c r="H34" s="5"/>
    </row>
    <row r="35" spans="2:8" x14ac:dyDescent="0.2">
      <c r="B35" s="153"/>
      <c r="C35" s="1013"/>
      <c r="D35" s="1007"/>
      <c r="E35" s="1007"/>
      <c r="F35" s="1011"/>
      <c r="G35" s="5"/>
      <c r="H35" s="5"/>
    </row>
    <row r="36" spans="2:8" x14ac:dyDescent="0.2">
      <c r="B36" s="153" t="s">
        <v>549</v>
      </c>
      <c r="C36" s="1013"/>
      <c r="D36" s="1007"/>
      <c r="E36" s="1007"/>
      <c r="F36" s="1011"/>
      <c r="G36" s="5"/>
      <c r="H36" s="5"/>
    </row>
    <row r="37" spans="2:8" x14ac:dyDescent="0.2">
      <c r="B37" s="1106" t="s">
        <v>73</v>
      </c>
      <c r="C37" s="1107">
        <v>12</v>
      </c>
      <c r="D37" s="1108">
        <v>130</v>
      </c>
      <c r="E37" s="1108">
        <v>91</v>
      </c>
      <c r="F37" s="1109">
        <v>2</v>
      </c>
      <c r="G37" s="5"/>
      <c r="H37" s="5"/>
    </row>
    <row r="38" spans="2:8" ht="15" x14ac:dyDescent="0.25">
      <c r="B38" s="1112"/>
      <c r="C38" s="1111"/>
      <c r="D38" s="1110"/>
      <c r="E38" s="1110"/>
      <c r="F38" s="1113"/>
      <c r="G38" s="5"/>
      <c r="H38" s="5"/>
    </row>
    <row r="39" spans="2:8" ht="15" x14ac:dyDescent="0.25">
      <c r="B39" s="1112" t="s">
        <v>74</v>
      </c>
      <c r="C39" s="1111">
        <v>6.43</v>
      </c>
      <c r="D39" s="1110">
        <v>260</v>
      </c>
      <c r="E39" s="1110">
        <v>182</v>
      </c>
      <c r="F39" s="1113">
        <v>2</v>
      </c>
      <c r="G39" s="5"/>
      <c r="H39" s="5"/>
    </row>
    <row r="40" spans="2:8" ht="15" x14ac:dyDescent="0.25">
      <c r="B40" s="1112"/>
      <c r="C40" s="1111"/>
      <c r="D40" s="1110"/>
      <c r="E40" s="1110"/>
      <c r="F40" s="1113"/>
      <c r="G40" s="5"/>
      <c r="H40" s="5"/>
    </row>
    <row r="41" spans="2:8" ht="15" x14ac:dyDescent="0.25">
      <c r="B41" s="1112" t="s">
        <v>75</v>
      </c>
      <c r="C41" s="1111">
        <v>4.45</v>
      </c>
      <c r="D41" s="1110">
        <v>310</v>
      </c>
      <c r="E41" s="1110">
        <v>217</v>
      </c>
      <c r="F41" s="1113">
        <v>2</v>
      </c>
      <c r="G41" s="5"/>
      <c r="H41" s="5"/>
    </row>
    <row r="42" spans="2:8" ht="15" x14ac:dyDescent="0.25">
      <c r="B42" s="1112"/>
      <c r="C42" s="1111"/>
      <c r="D42" s="1110"/>
      <c r="E42" s="1110"/>
      <c r="F42" s="1113"/>
      <c r="G42" s="5"/>
      <c r="H42" s="5"/>
    </row>
    <row r="43" spans="2:8" ht="15" x14ac:dyDescent="0.25">
      <c r="B43" s="1112" t="s">
        <v>410</v>
      </c>
      <c r="C43" s="1111"/>
      <c r="D43" s="1110"/>
      <c r="E43" s="1110"/>
      <c r="F43" s="1113"/>
      <c r="G43" s="5"/>
      <c r="H43" s="5"/>
    </row>
    <row r="44" spans="2:8" ht="15.75" thickBot="1" x14ac:dyDescent="0.3">
      <c r="B44" s="1114" t="s">
        <v>73</v>
      </c>
      <c r="C44" s="1115">
        <v>12.5</v>
      </c>
      <c r="D44" s="1116">
        <v>4</v>
      </c>
      <c r="E44" s="1116">
        <v>3</v>
      </c>
      <c r="F44" s="1117">
        <v>1</v>
      </c>
      <c r="G44" s="5"/>
      <c r="H44" s="5"/>
    </row>
    <row r="45" spans="2:8" ht="15" x14ac:dyDescent="0.25">
      <c r="B45" s="1005"/>
      <c r="C45" s="1005"/>
      <c r="D45" s="1005"/>
      <c r="E45" s="1005"/>
      <c r="F45" s="1005"/>
    </row>
    <row r="46" spans="2:8" x14ac:dyDescent="0.2">
      <c r="B46" s="242"/>
      <c r="C46" s="271"/>
      <c r="D46" s="271"/>
      <c r="E46" s="271"/>
      <c r="F46" s="271"/>
    </row>
    <row r="47" spans="2:8" x14ac:dyDescent="0.2">
      <c r="B47" s="242"/>
      <c r="C47" s="331"/>
      <c r="D47" s="271"/>
      <c r="E47" s="271"/>
      <c r="F47" s="271"/>
    </row>
    <row r="48" spans="2:8" ht="15" x14ac:dyDescent="0.25">
      <c r="B48" s="1006"/>
      <c r="C48" s="331"/>
      <c r="D48" s="271"/>
      <c r="E48" s="271"/>
      <c r="F48" s="271"/>
    </row>
    <row r="49" spans="1:8" x14ac:dyDescent="0.2">
      <c r="B49" s="242"/>
      <c r="C49" s="331"/>
      <c r="D49" s="271"/>
      <c r="E49" s="271"/>
      <c r="F49" s="271"/>
    </row>
    <row r="50" spans="1:8" x14ac:dyDescent="0.2">
      <c r="B50" s="242"/>
      <c r="C50" s="331"/>
      <c r="D50" s="271"/>
      <c r="E50" s="271"/>
      <c r="F50" s="271"/>
    </row>
    <row r="51" spans="1:8" x14ac:dyDescent="0.2">
      <c r="B51" s="242"/>
      <c r="C51" s="271"/>
      <c r="D51" s="271"/>
      <c r="E51" s="271"/>
      <c r="F51" s="271"/>
    </row>
    <row r="52" spans="1:8" x14ac:dyDescent="0.2">
      <c r="B52" s="242"/>
      <c r="C52" s="271"/>
      <c r="D52" s="271"/>
      <c r="E52" s="271"/>
      <c r="F52" s="271"/>
      <c r="G52" s="289"/>
      <c r="H52" s="5"/>
    </row>
    <row r="53" spans="1:8" x14ac:dyDescent="0.2">
      <c r="B53" s="150"/>
      <c r="C53" s="150"/>
      <c r="D53" s="242"/>
      <c r="E53" s="242"/>
      <c r="F53" s="242"/>
      <c r="H53" s="5"/>
    </row>
    <row r="54" spans="1:8" x14ac:dyDescent="0.2">
      <c r="B54" s="150"/>
      <c r="C54" s="150"/>
      <c r="D54" s="242"/>
      <c r="E54" s="242"/>
      <c r="F54" s="242"/>
      <c r="H54" s="5"/>
    </row>
    <row r="55" spans="1:8" x14ac:dyDescent="0.2">
      <c r="A55" s="5"/>
      <c r="B55" s="150"/>
      <c r="C55" s="150"/>
      <c r="D55" s="242"/>
      <c r="E55" s="242"/>
      <c r="F55" s="242"/>
      <c r="H55" s="5"/>
    </row>
    <row r="56" spans="1:8" x14ac:dyDescent="0.2">
      <c r="A56" s="5"/>
      <c r="B56" s="150"/>
      <c r="C56" s="150"/>
      <c r="D56" s="242"/>
      <c r="E56" s="242"/>
      <c r="F56" s="242"/>
    </row>
    <row r="57" spans="1:8" x14ac:dyDescent="0.2">
      <c r="B57" s="150"/>
      <c r="C57" s="150"/>
      <c r="D57" s="242"/>
      <c r="E57" s="242"/>
      <c r="F57" s="242"/>
      <c r="H57" s="5"/>
    </row>
    <row r="58" spans="1:8" x14ac:dyDescent="0.2">
      <c r="B58" s="150"/>
      <c r="C58" s="150"/>
      <c r="D58" s="242"/>
      <c r="E58" s="242"/>
      <c r="F58" s="242"/>
      <c r="H58" s="5"/>
    </row>
    <row r="59" spans="1:8" x14ac:dyDescent="0.2">
      <c r="B59" s="150"/>
      <c r="C59" s="150"/>
      <c r="D59" s="242"/>
      <c r="E59" s="242"/>
      <c r="F59" s="242"/>
      <c r="H59" s="5"/>
    </row>
    <row r="60" spans="1:8" x14ac:dyDescent="0.2">
      <c r="B60" s="150"/>
      <c r="C60" s="150"/>
      <c r="D60" s="242"/>
      <c r="E60" s="242"/>
      <c r="F60" s="242"/>
      <c r="H60" s="5"/>
    </row>
    <row r="61" spans="1:8" x14ac:dyDescent="0.2">
      <c r="B61" s="150"/>
      <c r="C61" s="150"/>
      <c r="D61" s="242"/>
      <c r="E61" s="242"/>
      <c r="F61" s="242"/>
      <c r="H61" s="5"/>
    </row>
    <row r="62" spans="1:8" x14ac:dyDescent="0.2">
      <c r="B62" s="150"/>
      <c r="C62" s="150"/>
      <c r="D62" s="242"/>
      <c r="E62" s="242"/>
      <c r="F62" s="242"/>
      <c r="H62" s="5"/>
    </row>
    <row r="63" spans="1:8" x14ac:dyDescent="0.2">
      <c r="B63" s="150"/>
      <c r="C63" s="150"/>
      <c r="D63" s="242"/>
      <c r="E63" s="242"/>
      <c r="F63" s="242"/>
      <c r="H63" s="5"/>
    </row>
    <row r="64" spans="1:8" x14ac:dyDescent="0.2">
      <c r="B64" s="150"/>
      <c r="C64" s="150"/>
      <c r="D64" s="242"/>
      <c r="E64" s="242"/>
      <c r="F64" s="242"/>
      <c r="G64" s="5"/>
      <c r="H64" s="5"/>
    </row>
    <row r="65" spans="2:8" x14ac:dyDescent="0.2">
      <c r="B65" s="242"/>
      <c r="C65" s="242"/>
      <c r="D65" s="242"/>
      <c r="E65" s="242"/>
      <c r="F65" s="242"/>
      <c r="G65" s="5"/>
      <c r="H65" s="5"/>
    </row>
    <row r="66" spans="2:8" x14ac:dyDescent="0.2">
      <c r="G66" s="5"/>
      <c r="H66" s="5"/>
    </row>
  </sheetData>
  <mergeCells count="3">
    <mergeCell ref="B3:F3"/>
    <mergeCell ref="H6:L8"/>
    <mergeCell ref="H9:O11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zoomScale="75" workbookViewId="0">
      <selection activeCell="Z37" sqref="Z37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1.75" customHeight="1" x14ac:dyDescent="0.3">
      <c r="A1" s="8"/>
      <c r="B1" s="124" t="s">
        <v>548</v>
      </c>
      <c r="C1" s="128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206" t="s">
        <v>130</v>
      </c>
      <c r="C3" s="1206"/>
      <c r="D3" s="1206"/>
      <c r="E3" s="1206"/>
      <c r="F3" s="1206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332" t="s">
        <v>77</v>
      </c>
      <c r="C4" s="853" t="s">
        <v>71</v>
      </c>
      <c r="D4" s="333" t="s">
        <v>143</v>
      </c>
      <c r="E4" s="333" t="s">
        <v>142</v>
      </c>
      <c r="F4" s="334" t="s">
        <v>141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410" t="s">
        <v>406</v>
      </c>
      <c r="C5" s="854"/>
      <c r="D5" s="411"/>
      <c r="E5" s="411"/>
      <c r="F5" s="412"/>
      <c r="G5" s="34"/>
      <c r="H5" s="1207" t="s">
        <v>83</v>
      </c>
      <c r="I5" s="1207"/>
      <c r="J5" s="1207"/>
      <c r="K5" s="1207"/>
      <c r="L5" s="1207"/>
      <c r="M5" s="1207"/>
      <c r="N5" s="1207"/>
      <c r="O5" s="1207"/>
      <c r="P5" s="1207"/>
      <c r="Q5" s="1207"/>
    </row>
    <row r="6" spans="1:17" ht="15" x14ac:dyDescent="0.25">
      <c r="A6" s="8"/>
      <c r="B6" s="413" t="s">
        <v>407</v>
      </c>
      <c r="C6" s="852"/>
      <c r="D6" s="409"/>
      <c r="E6" s="409"/>
      <c r="F6" s="414"/>
      <c r="G6" s="34"/>
      <c r="H6" s="1208" t="s">
        <v>78</v>
      </c>
      <c r="I6" s="1208"/>
      <c r="J6" s="1208"/>
      <c r="K6" s="1208"/>
      <c r="L6" s="1208"/>
      <c r="M6" s="1208"/>
      <c r="N6" s="1208"/>
      <c r="O6" s="1208"/>
      <c r="P6" s="1208"/>
      <c r="Q6" s="1208"/>
    </row>
    <row r="7" spans="1:17" ht="15" x14ac:dyDescent="0.25">
      <c r="A7" s="8"/>
      <c r="B7" s="413" t="s">
        <v>73</v>
      </c>
      <c r="C7" s="852">
        <v>9.5</v>
      </c>
      <c r="D7" s="409">
        <v>3</v>
      </c>
      <c r="E7" s="409">
        <v>3</v>
      </c>
      <c r="F7" s="414">
        <v>3</v>
      </c>
      <c r="G7" s="34"/>
      <c r="H7" s="273"/>
      <c r="I7" s="273"/>
      <c r="J7" s="273"/>
      <c r="K7" s="273"/>
      <c r="L7" s="273"/>
    </row>
    <row r="8" spans="1:17" ht="15" x14ac:dyDescent="0.25">
      <c r="A8" s="8"/>
      <c r="B8" s="413"/>
      <c r="C8" s="852"/>
      <c r="D8" s="409"/>
      <c r="E8" s="409"/>
      <c r="F8" s="414"/>
      <c r="G8" s="8"/>
      <c r="H8" s="8"/>
      <c r="I8" s="8"/>
      <c r="J8" s="8"/>
      <c r="K8" s="8"/>
      <c r="L8" s="8"/>
    </row>
    <row r="9" spans="1:17" ht="15" customHeight="1" x14ac:dyDescent="0.25">
      <c r="A9" s="8"/>
      <c r="B9" s="413" t="s">
        <v>406</v>
      </c>
      <c r="C9" s="852"/>
      <c r="D9" s="409"/>
      <c r="E9" s="409"/>
      <c r="F9" s="414"/>
      <c r="G9" s="8"/>
    </row>
    <row r="10" spans="1:17" ht="15" x14ac:dyDescent="0.25">
      <c r="A10" s="8"/>
      <c r="B10" s="413" t="s">
        <v>525</v>
      </c>
      <c r="C10" s="852"/>
      <c r="D10" s="409"/>
      <c r="E10" s="409"/>
      <c r="F10" s="414"/>
      <c r="G10" s="8"/>
      <c r="H10" s="282"/>
      <c r="I10" s="282"/>
      <c r="J10" s="282"/>
      <c r="K10" s="282"/>
      <c r="L10" s="282"/>
      <c r="M10" s="282"/>
      <c r="N10" s="282"/>
      <c r="O10" s="282"/>
    </row>
    <row r="11" spans="1:17" ht="15" x14ac:dyDescent="0.25">
      <c r="A11" s="8"/>
      <c r="B11" s="413" t="s">
        <v>73</v>
      </c>
      <c r="C11" s="852">
        <v>14</v>
      </c>
      <c r="D11" s="409">
        <v>12</v>
      </c>
      <c r="E11" s="409">
        <v>12</v>
      </c>
      <c r="F11" s="414">
        <v>2</v>
      </c>
      <c r="G11" s="8"/>
      <c r="H11" s="282"/>
      <c r="I11" s="282"/>
      <c r="J11" s="282"/>
      <c r="K11" s="282"/>
      <c r="L11" s="282"/>
      <c r="M11" s="282"/>
      <c r="N11" s="282"/>
      <c r="O11" s="282"/>
    </row>
    <row r="12" spans="1:17" ht="15" x14ac:dyDescent="0.25">
      <c r="A12" s="8"/>
      <c r="B12" s="413"/>
      <c r="C12" s="852"/>
      <c r="D12" s="409"/>
      <c r="E12" s="409"/>
      <c r="F12" s="414"/>
      <c r="G12" s="8"/>
      <c r="H12" s="8"/>
      <c r="I12" s="8"/>
      <c r="J12" s="8"/>
      <c r="K12" s="8"/>
      <c r="L12" s="8"/>
    </row>
    <row r="13" spans="1:17" ht="15" x14ac:dyDescent="0.25">
      <c r="A13" s="8"/>
      <c r="B13" s="413" t="s">
        <v>74</v>
      </c>
      <c r="C13" s="852">
        <v>7</v>
      </c>
      <c r="D13" s="409">
        <v>4</v>
      </c>
      <c r="E13" s="409">
        <v>4</v>
      </c>
      <c r="F13" s="414">
        <v>2</v>
      </c>
      <c r="G13" s="8"/>
      <c r="H13" s="8"/>
    </row>
    <row r="14" spans="1:17" ht="15" x14ac:dyDescent="0.25">
      <c r="A14" s="8"/>
      <c r="B14" s="413"/>
      <c r="C14" s="852"/>
      <c r="D14" s="409"/>
      <c r="E14" s="409"/>
      <c r="F14" s="414"/>
      <c r="G14" s="8"/>
      <c r="H14" s="8"/>
    </row>
    <row r="15" spans="1:17" ht="15" x14ac:dyDescent="0.25">
      <c r="A15" s="8"/>
      <c r="B15" s="413" t="s">
        <v>75</v>
      </c>
      <c r="C15" s="852">
        <v>5</v>
      </c>
      <c r="D15" s="409">
        <v>1</v>
      </c>
      <c r="E15" s="409">
        <v>1</v>
      </c>
      <c r="F15" s="414">
        <v>2</v>
      </c>
      <c r="G15" s="8"/>
      <c r="H15" s="8"/>
    </row>
    <row r="16" spans="1:17" ht="15" x14ac:dyDescent="0.25">
      <c r="A16" s="8"/>
      <c r="B16" s="413"/>
      <c r="C16" s="852"/>
      <c r="D16" s="409"/>
      <c r="E16" s="409"/>
      <c r="F16" s="414"/>
      <c r="G16" s="8"/>
      <c r="H16" s="8"/>
    </row>
    <row r="17" spans="1:8" ht="15" x14ac:dyDescent="0.25">
      <c r="A17" s="8"/>
      <c r="B17" s="413" t="s">
        <v>100</v>
      </c>
      <c r="C17" s="852"/>
      <c r="D17" s="409"/>
      <c r="E17" s="409"/>
      <c r="F17" s="414"/>
      <c r="G17" s="8"/>
      <c r="H17" s="8"/>
    </row>
    <row r="18" spans="1:8" ht="15" x14ac:dyDescent="0.25">
      <c r="A18" s="8"/>
      <c r="B18" s="1133" t="s">
        <v>532</v>
      </c>
      <c r="C18" s="852"/>
      <c r="D18" s="409"/>
      <c r="E18" s="409"/>
      <c r="F18" s="414"/>
      <c r="G18" s="8"/>
      <c r="H18" s="8"/>
    </row>
    <row r="19" spans="1:8" ht="15" x14ac:dyDescent="0.25">
      <c r="A19" s="8"/>
      <c r="B19" s="413" t="s">
        <v>72</v>
      </c>
      <c r="C19" s="852">
        <v>3000</v>
      </c>
      <c r="D19" s="409">
        <v>2</v>
      </c>
      <c r="E19" s="409">
        <v>1</v>
      </c>
      <c r="F19" s="414">
        <v>2</v>
      </c>
      <c r="G19" s="8"/>
      <c r="H19" s="8"/>
    </row>
    <row r="20" spans="1:8" ht="15" x14ac:dyDescent="0.25">
      <c r="A20" s="8"/>
      <c r="B20" s="413"/>
      <c r="C20" s="852"/>
      <c r="D20" s="409"/>
      <c r="E20" s="409"/>
      <c r="F20" s="414"/>
      <c r="G20" s="8"/>
      <c r="H20" s="8"/>
    </row>
    <row r="21" spans="1:8" ht="15" x14ac:dyDescent="0.25">
      <c r="A21" s="8"/>
      <c r="B21" s="413" t="s">
        <v>75</v>
      </c>
      <c r="C21" s="852">
        <v>3.9</v>
      </c>
      <c r="D21" s="409">
        <v>3</v>
      </c>
      <c r="E21" s="409">
        <v>3</v>
      </c>
      <c r="F21" s="414">
        <v>2</v>
      </c>
      <c r="G21" s="8"/>
      <c r="H21" s="8"/>
    </row>
    <row r="22" spans="1:8" ht="15" x14ac:dyDescent="0.25">
      <c r="A22" s="8"/>
      <c r="B22" s="413"/>
      <c r="C22" s="852"/>
      <c r="D22" s="409"/>
      <c r="E22" s="409"/>
      <c r="F22" s="414"/>
      <c r="G22" s="8"/>
      <c r="H22" s="8"/>
    </row>
    <row r="23" spans="1:8" ht="15" x14ac:dyDescent="0.25">
      <c r="A23" s="8"/>
      <c r="B23" s="413" t="s">
        <v>76</v>
      </c>
      <c r="C23" s="852"/>
      <c r="D23" s="409"/>
      <c r="E23" s="409"/>
      <c r="F23" s="414"/>
      <c r="G23" s="8"/>
      <c r="H23" s="8"/>
    </row>
    <row r="24" spans="1:8" ht="15" x14ac:dyDescent="0.25">
      <c r="A24" s="8"/>
      <c r="B24" s="413" t="s">
        <v>408</v>
      </c>
      <c r="C24" s="852"/>
      <c r="D24" s="409"/>
      <c r="E24" s="409"/>
      <c r="F24" s="414"/>
      <c r="G24" s="8"/>
      <c r="H24" s="8"/>
    </row>
    <row r="25" spans="1:8" ht="15" x14ac:dyDescent="0.25">
      <c r="A25" s="8"/>
      <c r="B25" s="413" t="s">
        <v>73</v>
      </c>
      <c r="C25" s="852">
        <v>12</v>
      </c>
      <c r="D25" s="409">
        <v>22</v>
      </c>
      <c r="E25" s="409">
        <v>18</v>
      </c>
      <c r="F25" s="414">
        <v>2</v>
      </c>
      <c r="G25" s="8"/>
      <c r="H25" s="8"/>
    </row>
    <row r="26" spans="1:8" ht="15" x14ac:dyDescent="0.25">
      <c r="A26" s="8"/>
      <c r="B26" s="413"/>
      <c r="C26" s="852"/>
      <c r="D26" s="409"/>
      <c r="E26" s="409"/>
      <c r="F26" s="414"/>
      <c r="G26" s="8"/>
      <c r="H26" s="8"/>
    </row>
    <row r="27" spans="1:8" ht="15" x14ac:dyDescent="0.25">
      <c r="A27" s="8"/>
      <c r="B27" s="413" t="s">
        <v>75</v>
      </c>
      <c r="C27" s="852">
        <v>4</v>
      </c>
      <c r="D27" s="409">
        <v>2</v>
      </c>
      <c r="E27" s="409">
        <v>2</v>
      </c>
      <c r="F27" s="414">
        <v>2</v>
      </c>
      <c r="G27" s="8"/>
      <c r="H27" s="8"/>
    </row>
    <row r="28" spans="1:8" ht="15" x14ac:dyDescent="0.25">
      <c r="A28" s="8"/>
      <c r="B28" s="413"/>
      <c r="C28" s="852"/>
      <c r="D28" s="409"/>
      <c r="E28" s="409"/>
      <c r="F28" s="414"/>
      <c r="G28" s="8"/>
      <c r="H28" s="8"/>
    </row>
    <row r="29" spans="1:8" ht="15" x14ac:dyDescent="0.25">
      <c r="A29" s="8"/>
      <c r="B29" s="413" t="s">
        <v>76</v>
      </c>
      <c r="C29" s="852"/>
      <c r="D29" s="409"/>
      <c r="E29" s="409"/>
      <c r="F29" s="414"/>
      <c r="G29" s="8"/>
      <c r="H29" s="8"/>
    </row>
    <row r="30" spans="1:8" ht="15" x14ac:dyDescent="0.25">
      <c r="A30" s="8"/>
      <c r="B30" s="413" t="s">
        <v>94</v>
      </c>
      <c r="C30" s="852"/>
      <c r="D30" s="409"/>
      <c r="E30" s="409"/>
      <c r="F30" s="414"/>
      <c r="G30" s="8"/>
      <c r="H30" s="8"/>
    </row>
    <row r="31" spans="1:8" ht="15" x14ac:dyDescent="0.25">
      <c r="A31" s="8"/>
      <c r="B31" s="413" t="s">
        <v>72</v>
      </c>
      <c r="C31" s="852">
        <v>3100</v>
      </c>
      <c r="D31" s="409">
        <v>8</v>
      </c>
      <c r="E31" s="409">
        <v>6</v>
      </c>
      <c r="F31" s="414">
        <v>2</v>
      </c>
      <c r="G31" s="8"/>
      <c r="H31" s="8"/>
    </row>
    <row r="32" spans="1:8" ht="15" x14ac:dyDescent="0.25">
      <c r="A32" s="8"/>
      <c r="B32" s="413"/>
      <c r="C32" s="852"/>
      <c r="D32" s="409"/>
      <c r="E32" s="409"/>
      <c r="F32" s="414"/>
      <c r="G32" s="8"/>
      <c r="H32" s="8"/>
    </row>
    <row r="33" spans="1:8" ht="15" x14ac:dyDescent="0.25">
      <c r="A33" s="8"/>
      <c r="B33" s="413" t="s">
        <v>73</v>
      </c>
      <c r="C33" s="852">
        <v>10</v>
      </c>
      <c r="D33" s="409">
        <v>12</v>
      </c>
      <c r="E33" s="409">
        <v>8</v>
      </c>
      <c r="F33" s="414">
        <v>2</v>
      </c>
      <c r="G33" s="8"/>
      <c r="H33" s="8"/>
    </row>
    <row r="34" spans="1:8" ht="15" x14ac:dyDescent="0.25">
      <c r="A34" s="8"/>
      <c r="B34" s="413"/>
      <c r="C34" s="852"/>
      <c r="D34" s="409"/>
      <c r="E34" s="409"/>
      <c r="F34" s="414"/>
      <c r="G34" s="8"/>
      <c r="H34" s="8"/>
    </row>
    <row r="35" spans="1:8" ht="15" x14ac:dyDescent="0.25">
      <c r="A35" s="8"/>
      <c r="B35" s="413" t="s">
        <v>74</v>
      </c>
      <c r="C35" s="852">
        <v>6.3</v>
      </c>
      <c r="D35" s="409">
        <v>30</v>
      </c>
      <c r="E35" s="409">
        <v>15</v>
      </c>
      <c r="F35" s="414">
        <v>2</v>
      </c>
      <c r="G35" s="8"/>
      <c r="H35" s="8"/>
    </row>
    <row r="36" spans="1:8" ht="15" x14ac:dyDescent="0.25">
      <c r="A36" s="8"/>
      <c r="B36" s="413"/>
      <c r="C36" s="852"/>
      <c r="D36" s="409"/>
      <c r="E36" s="409"/>
      <c r="F36" s="414"/>
      <c r="G36" s="8"/>
      <c r="H36" s="8"/>
    </row>
    <row r="37" spans="1:8" ht="15" x14ac:dyDescent="0.25">
      <c r="A37" s="8"/>
      <c r="B37" s="413" t="s">
        <v>75</v>
      </c>
      <c r="C37" s="852">
        <v>3.4</v>
      </c>
      <c r="D37" s="409">
        <v>185</v>
      </c>
      <c r="E37" s="409">
        <v>111</v>
      </c>
      <c r="F37" s="414">
        <v>3</v>
      </c>
      <c r="G37" s="8"/>
      <c r="H37" s="8"/>
    </row>
    <row r="38" spans="1:8" ht="15" x14ac:dyDescent="0.25">
      <c r="A38" s="8"/>
      <c r="B38" s="413"/>
      <c r="C38" s="852"/>
      <c r="D38" s="409"/>
      <c r="E38" s="409"/>
      <c r="F38" s="414"/>
      <c r="G38" s="8"/>
      <c r="H38" s="8"/>
    </row>
    <row r="39" spans="1:8" ht="15" x14ac:dyDescent="0.25">
      <c r="A39" s="8"/>
      <c r="B39" s="413" t="s">
        <v>76</v>
      </c>
      <c r="C39" s="852"/>
      <c r="D39" s="409"/>
      <c r="E39" s="409"/>
      <c r="F39" s="414"/>
      <c r="G39" s="8"/>
      <c r="H39" s="8"/>
    </row>
    <row r="40" spans="1:8" ht="15" x14ac:dyDescent="0.25">
      <c r="A40" s="8"/>
      <c r="B40" s="413" t="s">
        <v>528</v>
      </c>
      <c r="C40" s="852"/>
      <c r="D40" s="409"/>
      <c r="E40" s="409"/>
      <c r="F40" s="414"/>
      <c r="G40" s="8"/>
      <c r="H40" s="8"/>
    </row>
    <row r="41" spans="1:8" ht="15" x14ac:dyDescent="0.25">
      <c r="A41" s="8"/>
      <c r="B41" s="413" t="s">
        <v>470</v>
      </c>
      <c r="C41" s="852" t="s">
        <v>527</v>
      </c>
      <c r="D41" s="409">
        <v>0</v>
      </c>
      <c r="E41" s="409">
        <v>0</v>
      </c>
      <c r="F41" s="414">
        <v>2</v>
      </c>
      <c r="G41" s="8"/>
      <c r="H41" s="8"/>
    </row>
    <row r="42" spans="1:8" ht="15" x14ac:dyDescent="0.25">
      <c r="A42" s="8"/>
      <c r="B42" s="413"/>
      <c r="C42" s="852"/>
      <c r="D42" s="409"/>
      <c r="E42" s="409"/>
      <c r="F42" s="414"/>
      <c r="G42" s="8"/>
      <c r="H42" s="8"/>
    </row>
    <row r="43" spans="1:8" ht="15" x14ac:dyDescent="0.25">
      <c r="A43" s="8"/>
      <c r="B43" s="413" t="s">
        <v>101</v>
      </c>
      <c r="C43" s="852"/>
      <c r="D43" s="409"/>
      <c r="E43" s="409"/>
      <c r="F43" s="414"/>
      <c r="G43" s="8"/>
      <c r="H43" s="8"/>
    </row>
    <row r="44" spans="1:8" ht="15" x14ac:dyDescent="0.25">
      <c r="A44" s="8"/>
      <c r="B44" s="413" t="s">
        <v>526</v>
      </c>
      <c r="C44" s="852"/>
      <c r="D44" s="409"/>
      <c r="E44" s="409"/>
      <c r="F44" s="414"/>
      <c r="G44" s="8"/>
      <c r="H44" s="8"/>
    </row>
    <row r="45" spans="1:8" ht="15" x14ac:dyDescent="0.25">
      <c r="A45" s="8"/>
      <c r="B45" s="413" t="s">
        <v>73</v>
      </c>
      <c r="C45" s="852">
        <v>10</v>
      </c>
      <c r="D45" s="409">
        <v>30</v>
      </c>
      <c r="E45" s="409">
        <v>30</v>
      </c>
      <c r="F45" s="414">
        <v>2</v>
      </c>
      <c r="G45" s="8"/>
      <c r="H45" s="8"/>
    </row>
    <row r="46" spans="1:8" ht="15" x14ac:dyDescent="0.25">
      <c r="A46" s="8"/>
      <c r="B46" s="413"/>
      <c r="C46" s="852"/>
      <c r="D46" s="409"/>
      <c r="E46" s="409"/>
      <c r="F46" s="414"/>
      <c r="G46" s="8"/>
      <c r="H46" s="8"/>
    </row>
    <row r="47" spans="1:8" ht="15" x14ac:dyDescent="0.25">
      <c r="A47" s="8"/>
      <c r="B47" s="413" t="s">
        <v>101</v>
      </c>
      <c r="C47" s="852"/>
      <c r="D47" s="409"/>
      <c r="E47" s="409"/>
      <c r="F47" s="414"/>
      <c r="G47" s="8"/>
      <c r="H47" s="8"/>
    </row>
    <row r="48" spans="1:8" ht="15" x14ac:dyDescent="0.25">
      <c r="A48" s="8"/>
      <c r="B48" s="413" t="s">
        <v>550</v>
      </c>
      <c r="C48" s="852"/>
      <c r="D48" s="409"/>
      <c r="E48" s="409"/>
      <c r="F48" s="414"/>
      <c r="G48" s="8"/>
      <c r="H48" s="8"/>
    </row>
    <row r="49" spans="1:8" ht="15" x14ac:dyDescent="0.25">
      <c r="A49" s="8"/>
      <c r="B49" s="413" t="s">
        <v>73</v>
      </c>
      <c r="C49" s="852">
        <v>8.25</v>
      </c>
      <c r="D49" s="409">
        <v>12</v>
      </c>
      <c r="E49" s="409">
        <v>6</v>
      </c>
      <c r="F49" s="414">
        <v>2</v>
      </c>
      <c r="G49" s="8"/>
      <c r="H49" s="8"/>
    </row>
    <row r="50" spans="1:8" ht="15" x14ac:dyDescent="0.25">
      <c r="A50" s="8"/>
      <c r="B50" s="413"/>
      <c r="C50" s="852"/>
      <c r="D50" s="409"/>
      <c r="E50" s="409"/>
      <c r="F50" s="414"/>
      <c r="G50" s="8"/>
      <c r="H50" s="8"/>
    </row>
    <row r="51" spans="1:8" ht="15" x14ac:dyDescent="0.25">
      <c r="A51" s="8"/>
      <c r="B51" s="413" t="s">
        <v>74</v>
      </c>
      <c r="C51" s="852">
        <v>5.25</v>
      </c>
      <c r="D51" s="409">
        <v>5</v>
      </c>
      <c r="E51" s="409">
        <v>3</v>
      </c>
      <c r="F51" s="414">
        <v>2</v>
      </c>
      <c r="G51" s="8"/>
      <c r="H51" s="8"/>
    </row>
    <row r="52" spans="1:8" ht="15" x14ac:dyDescent="0.25">
      <c r="A52" s="8"/>
      <c r="B52" s="413"/>
      <c r="C52" s="852"/>
      <c r="D52" s="409"/>
      <c r="E52" s="409"/>
      <c r="F52" s="414"/>
      <c r="G52" s="8"/>
      <c r="H52" s="8"/>
    </row>
    <row r="53" spans="1:8" ht="15" x14ac:dyDescent="0.25">
      <c r="A53" s="8"/>
      <c r="B53" s="413" t="s">
        <v>101</v>
      </c>
      <c r="C53" s="852"/>
      <c r="D53" s="409"/>
      <c r="E53" s="409"/>
      <c r="F53" s="414"/>
      <c r="G53" s="8"/>
      <c r="H53" s="8"/>
    </row>
    <row r="54" spans="1:8" ht="15" x14ac:dyDescent="0.25">
      <c r="A54" s="8"/>
      <c r="B54" s="413" t="s">
        <v>551</v>
      </c>
      <c r="C54" s="852"/>
      <c r="D54" s="409"/>
      <c r="E54" s="409"/>
      <c r="F54" s="414"/>
      <c r="G54" s="8"/>
      <c r="H54" s="8"/>
    </row>
    <row r="55" spans="1:8" ht="15" x14ac:dyDescent="0.25">
      <c r="A55" s="8"/>
      <c r="B55" s="1118" t="s">
        <v>73</v>
      </c>
      <c r="C55" s="1119">
        <v>9</v>
      </c>
      <c r="D55" s="1120">
        <v>20</v>
      </c>
      <c r="E55" s="1120">
        <v>20</v>
      </c>
      <c r="F55" s="1121">
        <v>3</v>
      </c>
      <c r="G55" s="8"/>
      <c r="H55" s="8"/>
    </row>
    <row r="56" spans="1:8" ht="15" x14ac:dyDescent="0.25">
      <c r="A56" s="8"/>
      <c r="B56" s="1112"/>
      <c r="C56" s="852"/>
      <c r="D56" s="1110"/>
      <c r="E56" s="1110"/>
      <c r="F56" s="1113"/>
      <c r="G56" s="8"/>
      <c r="H56" s="8"/>
    </row>
    <row r="57" spans="1:8" ht="15" x14ac:dyDescent="0.25">
      <c r="A57" s="8"/>
      <c r="B57" s="1112" t="s">
        <v>74</v>
      </c>
      <c r="C57" s="852">
        <v>7</v>
      </c>
      <c r="D57" s="1110">
        <v>50</v>
      </c>
      <c r="E57" s="1110">
        <v>30</v>
      </c>
      <c r="F57" s="1113">
        <v>3</v>
      </c>
      <c r="G57" s="8"/>
      <c r="H57" s="8"/>
    </row>
    <row r="58" spans="1:8" ht="15" x14ac:dyDescent="0.25">
      <c r="A58" s="8"/>
      <c r="B58" s="1112"/>
      <c r="C58" s="852"/>
      <c r="D58" s="1110"/>
      <c r="E58" s="1110"/>
      <c r="F58" s="1113"/>
      <c r="G58" s="8"/>
      <c r="H58" s="8"/>
    </row>
    <row r="59" spans="1:8" x14ac:dyDescent="0.2">
      <c r="A59" s="8"/>
      <c r="B59" s="1125" t="s">
        <v>75</v>
      </c>
      <c r="C59" s="1123">
        <v>4.5</v>
      </c>
      <c r="D59" s="1122">
        <v>80</v>
      </c>
      <c r="E59" s="1122">
        <v>64</v>
      </c>
      <c r="F59" s="1126">
        <v>3</v>
      </c>
      <c r="G59" s="8"/>
      <c r="H59" s="8"/>
    </row>
    <row r="60" spans="1:8" x14ac:dyDescent="0.2">
      <c r="A60" s="8"/>
      <c r="B60" s="1125"/>
      <c r="C60" s="1123"/>
      <c r="D60" s="1122"/>
      <c r="E60" s="1122"/>
      <c r="F60" s="1126"/>
      <c r="G60" s="8"/>
      <c r="H60" s="8"/>
    </row>
    <row r="61" spans="1:8" x14ac:dyDescent="0.2">
      <c r="A61" s="8"/>
      <c r="B61" s="1127" t="s">
        <v>554</v>
      </c>
      <c r="C61" s="1123"/>
      <c r="D61" s="1122"/>
      <c r="E61" s="1122"/>
      <c r="F61" s="1126"/>
      <c r="G61" s="8"/>
      <c r="H61" s="8"/>
    </row>
    <row r="62" spans="1:8" ht="15" x14ac:dyDescent="0.25">
      <c r="A62" s="8"/>
      <c r="B62" s="1112" t="s">
        <v>552</v>
      </c>
      <c r="C62" s="852"/>
      <c r="D62" s="1110"/>
      <c r="E62" s="1110"/>
      <c r="F62" s="1113"/>
      <c r="G62" s="8"/>
      <c r="H62" s="8"/>
    </row>
    <row r="63" spans="1:8" ht="15" x14ac:dyDescent="0.25">
      <c r="A63" s="8"/>
      <c r="B63" s="1112" t="s">
        <v>73</v>
      </c>
      <c r="C63" s="852">
        <v>12</v>
      </c>
      <c r="D63" s="1110">
        <v>80</v>
      </c>
      <c r="E63" s="1110">
        <v>56</v>
      </c>
      <c r="F63" s="1113">
        <v>2</v>
      </c>
      <c r="G63" s="8"/>
      <c r="H63" s="8"/>
    </row>
    <row r="64" spans="1:8" ht="15" x14ac:dyDescent="0.25">
      <c r="A64" s="8"/>
      <c r="B64" s="1112"/>
      <c r="C64" s="852"/>
      <c r="D64" s="1110"/>
      <c r="E64" s="1110"/>
      <c r="F64" s="1113"/>
    </row>
    <row r="65" spans="1:6" ht="15" x14ac:dyDescent="0.25">
      <c r="A65" s="8"/>
      <c r="B65" s="1112" t="s">
        <v>74</v>
      </c>
      <c r="C65" s="852">
        <v>6.45</v>
      </c>
      <c r="D65" s="1110">
        <v>160</v>
      </c>
      <c r="E65" s="1110">
        <v>112</v>
      </c>
      <c r="F65" s="1113">
        <v>2</v>
      </c>
    </row>
    <row r="66" spans="1:6" ht="15" x14ac:dyDescent="0.25">
      <c r="A66" s="8"/>
      <c r="B66" s="1112"/>
      <c r="C66" s="852"/>
      <c r="D66" s="1110"/>
      <c r="E66" s="1110"/>
      <c r="F66" s="1113"/>
    </row>
    <row r="67" spans="1:6" ht="15" x14ac:dyDescent="0.25">
      <c r="A67" s="8"/>
      <c r="B67" s="1112" t="s">
        <v>75</v>
      </c>
      <c r="C67" s="852">
        <v>4.5</v>
      </c>
      <c r="D67" s="1110">
        <v>160</v>
      </c>
      <c r="E67" s="1110">
        <v>112</v>
      </c>
      <c r="F67" s="1113">
        <v>2</v>
      </c>
    </row>
    <row r="68" spans="1:6" ht="15" x14ac:dyDescent="0.25">
      <c r="A68" s="8"/>
      <c r="B68" s="1112"/>
      <c r="C68" s="852"/>
      <c r="D68" s="1110"/>
      <c r="E68" s="1110"/>
      <c r="F68" s="1113"/>
    </row>
    <row r="69" spans="1:6" ht="15" x14ac:dyDescent="0.25">
      <c r="A69" s="8"/>
      <c r="B69" s="1132" t="s">
        <v>554</v>
      </c>
      <c r="C69" s="852"/>
      <c r="D69" s="1110"/>
      <c r="E69" s="1110"/>
      <c r="F69" s="1113"/>
    </row>
    <row r="70" spans="1:6" ht="15" x14ac:dyDescent="0.25">
      <c r="A70" s="8"/>
      <c r="B70" s="1112" t="s">
        <v>553</v>
      </c>
      <c r="C70" s="852"/>
      <c r="D70" s="1110"/>
      <c r="E70" s="1110"/>
      <c r="F70" s="1113"/>
    </row>
    <row r="71" spans="1:6" x14ac:dyDescent="0.2">
      <c r="A71" s="8"/>
      <c r="B71" s="1127" t="s">
        <v>73</v>
      </c>
      <c r="C71" s="1124">
        <v>12</v>
      </c>
      <c r="D71" s="1122">
        <v>50</v>
      </c>
      <c r="E71" s="1122">
        <v>35</v>
      </c>
      <c r="F71" s="1126">
        <v>2</v>
      </c>
    </row>
    <row r="72" spans="1:6" x14ac:dyDescent="0.2">
      <c r="A72" s="8"/>
      <c r="B72" s="1127"/>
      <c r="C72" s="1124"/>
      <c r="D72" s="1122"/>
      <c r="E72" s="1122"/>
      <c r="F72" s="1126"/>
    </row>
    <row r="73" spans="1:6" x14ac:dyDescent="0.2">
      <c r="A73" s="8"/>
      <c r="B73" s="1127" t="s">
        <v>74</v>
      </c>
      <c r="C73" s="1124">
        <v>6.4</v>
      </c>
      <c r="D73" s="1122">
        <v>100</v>
      </c>
      <c r="E73" s="1122">
        <v>70</v>
      </c>
      <c r="F73" s="1126">
        <v>2</v>
      </c>
    </row>
    <row r="74" spans="1:6" x14ac:dyDescent="0.2">
      <c r="A74" s="8"/>
      <c r="B74" s="1127"/>
      <c r="C74" s="1124"/>
      <c r="D74" s="1122"/>
      <c r="E74" s="1122"/>
      <c r="F74" s="1126"/>
    </row>
    <row r="75" spans="1:6" x14ac:dyDescent="0.2">
      <c r="A75" s="8"/>
      <c r="B75" s="1127" t="s">
        <v>75</v>
      </c>
      <c r="C75" s="1123">
        <v>4.4000000000000004</v>
      </c>
      <c r="D75" s="1122">
        <v>150</v>
      </c>
      <c r="E75" s="1122">
        <v>105</v>
      </c>
      <c r="F75" s="1126">
        <v>2</v>
      </c>
    </row>
    <row r="76" spans="1:6" x14ac:dyDescent="0.2">
      <c r="A76" s="8"/>
      <c r="B76" s="1127"/>
      <c r="C76" s="1123"/>
      <c r="D76" s="1122"/>
      <c r="E76" s="1122"/>
      <c r="F76" s="1126"/>
    </row>
    <row r="77" spans="1:6" ht="13.5" thickBot="1" x14ac:dyDescent="0.25">
      <c r="A77" s="8"/>
      <c r="B77" s="1128" t="s">
        <v>73</v>
      </c>
      <c r="C77" s="1129">
        <v>12.5</v>
      </c>
      <c r="D77" s="1130">
        <v>4</v>
      </c>
      <c r="E77" s="1130">
        <v>3</v>
      </c>
      <c r="F77" s="1131">
        <v>1</v>
      </c>
    </row>
    <row r="78" spans="1:6" x14ac:dyDescent="0.2">
      <c r="A78" s="8"/>
      <c r="B78" s="242"/>
      <c r="C78" s="271"/>
      <c r="D78" s="271"/>
      <c r="E78" s="271"/>
      <c r="F78" s="271"/>
    </row>
    <row r="79" spans="1:6" x14ac:dyDescent="0.2">
      <c r="A79" s="8"/>
      <c r="B79" s="242"/>
      <c r="C79" s="271"/>
      <c r="D79" s="271"/>
      <c r="E79" s="271"/>
      <c r="F79" s="271"/>
    </row>
    <row r="80" spans="1:6" x14ac:dyDescent="0.2">
      <c r="A80" s="8"/>
      <c r="B80" s="242"/>
      <c r="C80" s="271"/>
      <c r="D80" s="271"/>
      <c r="E80" s="271"/>
      <c r="F80" s="271"/>
    </row>
    <row r="81" spans="1:8" x14ac:dyDescent="0.2">
      <c r="A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B84" s="242"/>
      <c r="C84" s="271"/>
      <c r="D84" s="271"/>
      <c r="E84" s="271"/>
      <c r="F84" s="271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8"/>
      <c r="H99" s="8"/>
    </row>
    <row r="100" spans="1:12" x14ac:dyDescent="0.2">
      <c r="A100" s="8"/>
      <c r="G100" s="8"/>
      <c r="H100" s="8"/>
    </row>
    <row r="101" spans="1:12" x14ac:dyDescent="0.2">
      <c r="A101" s="8"/>
      <c r="G101" s="8"/>
      <c r="H101" s="8"/>
    </row>
    <row r="102" spans="1:12" x14ac:dyDescent="0.2">
      <c r="A102" s="8"/>
      <c r="G102" s="8"/>
      <c r="H102" s="8"/>
    </row>
    <row r="103" spans="1:12" x14ac:dyDescent="0.2">
      <c r="A103" s="8"/>
      <c r="G103" s="8"/>
      <c r="H103" s="8"/>
    </row>
    <row r="104" spans="1:12" x14ac:dyDescent="0.2">
      <c r="A104" s="8"/>
      <c r="G104" s="8"/>
      <c r="H104" s="8"/>
    </row>
    <row r="105" spans="1:12" x14ac:dyDescent="0.2">
      <c r="A105" s="8"/>
      <c r="G105" s="8"/>
      <c r="H105" s="8"/>
    </row>
    <row r="106" spans="1:12" x14ac:dyDescent="0.2">
      <c r="A106" s="8"/>
      <c r="G106" s="8"/>
      <c r="H106" s="8"/>
    </row>
    <row r="107" spans="1:12" x14ac:dyDescent="0.2">
      <c r="A107" s="8"/>
      <c r="G107" s="8"/>
      <c r="H107" s="8"/>
    </row>
    <row r="108" spans="1:12" x14ac:dyDescent="0.2">
      <c r="A108" s="8"/>
      <c r="G108" s="8"/>
      <c r="H108" s="8"/>
    </row>
    <row r="109" spans="1:12" x14ac:dyDescent="0.2">
      <c r="A109" s="8"/>
      <c r="G109" s="150"/>
      <c r="H109" s="8"/>
    </row>
    <row r="110" spans="1:12" x14ac:dyDescent="0.2">
      <c r="A110" s="8"/>
      <c r="G110" s="150"/>
      <c r="H110" s="8"/>
      <c r="I110" s="8"/>
      <c r="J110" s="8"/>
      <c r="K110" s="8"/>
      <c r="L110" s="8"/>
    </row>
    <row r="111" spans="1:12" x14ac:dyDescent="0.2">
      <c r="A111" s="8"/>
      <c r="G111" s="150"/>
      <c r="H111" s="8"/>
      <c r="I111" s="8"/>
      <c r="J111" s="8"/>
      <c r="K111" s="8"/>
      <c r="L111" s="8"/>
    </row>
    <row r="112" spans="1:12" x14ac:dyDescent="0.2">
      <c r="A112" s="8"/>
      <c r="G112" s="150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x14ac:dyDescent="0.2">
      <c r="A117" s="8"/>
      <c r="G117" s="8"/>
      <c r="H117" s="8"/>
      <c r="I117" s="8"/>
      <c r="J117" s="8"/>
      <c r="K117" s="8"/>
      <c r="L117" s="8"/>
    </row>
    <row r="118" spans="1:12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  <row r="123" spans="1:12" x14ac:dyDescent="0.2">
      <c r="A123" s="8"/>
      <c r="G123" s="8"/>
      <c r="H123" s="8"/>
      <c r="I123" s="8"/>
      <c r="J123" s="8"/>
      <c r="K123" s="8"/>
      <c r="L123" s="8"/>
    </row>
    <row r="124" spans="1:12" x14ac:dyDescent="0.2">
      <c r="A124" s="8"/>
      <c r="G124" s="8"/>
      <c r="H124" s="8"/>
      <c r="I124" s="8"/>
      <c r="J124" s="8"/>
      <c r="K124" s="8"/>
      <c r="L124" s="8"/>
    </row>
    <row r="125" spans="1:12" x14ac:dyDescent="0.2">
      <c r="A125" s="8"/>
      <c r="G125" s="8"/>
      <c r="H125" s="8"/>
      <c r="I125" s="8"/>
      <c r="J125" s="8"/>
      <c r="K125" s="8"/>
      <c r="L125" s="8"/>
    </row>
    <row r="126" spans="1:12" x14ac:dyDescent="0.2">
      <c r="A126" s="8"/>
      <c r="G126" s="8"/>
      <c r="H126" s="8"/>
      <c r="I126" s="8"/>
      <c r="J126" s="8"/>
      <c r="K126" s="8"/>
      <c r="L126" s="8"/>
    </row>
    <row r="127" spans="1:12" ht="12.75" customHeight="1" x14ac:dyDescent="0.2">
      <c r="A127" s="8"/>
      <c r="G127" s="8"/>
      <c r="H127" s="8"/>
      <c r="I127" s="8"/>
      <c r="J127" s="8"/>
      <c r="K127" s="8"/>
      <c r="L127" s="8"/>
    </row>
    <row r="128" spans="1:12" ht="12.75" customHeight="1" x14ac:dyDescent="0.2">
      <c r="A128" s="8"/>
      <c r="G128" s="8"/>
      <c r="H128" s="8"/>
      <c r="I128" s="8"/>
      <c r="J128" s="8"/>
      <c r="K128" s="8"/>
      <c r="L128" s="8"/>
    </row>
    <row r="129" spans="1:12" x14ac:dyDescent="0.2">
      <c r="A129" s="8"/>
      <c r="G129" s="8"/>
      <c r="H129" s="8"/>
      <c r="I129" s="8"/>
      <c r="J129" s="8"/>
      <c r="K129" s="8"/>
      <c r="L129" s="8"/>
    </row>
    <row r="130" spans="1:12" x14ac:dyDescent="0.2">
      <c r="A130" s="8"/>
      <c r="G130" s="8"/>
      <c r="H130" s="8"/>
      <c r="I130" s="8"/>
      <c r="J130" s="8"/>
      <c r="K130" s="8"/>
      <c r="L130" s="8"/>
    </row>
    <row r="131" spans="1:12" x14ac:dyDescent="0.2">
      <c r="A131" s="8"/>
      <c r="G131" s="8"/>
      <c r="H131" s="8"/>
      <c r="I131" s="8"/>
      <c r="J131" s="8"/>
      <c r="K131" s="8"/>
      <c r="L131" s="8"/>
    </row>
    <row r="132" spans="1:12" x14ac:dyDescent="0.2">
      <c r="A132" s="8"/>
      <c r="G132" s="8"/>
      <c r="H132" s="8"/>
      <c r="I132" s="8"/>
      <c r="J132" s="8"/>
      <c r="K132" s="8"/>
      <c r="L132" s="8"/>
    </row>
  </sheetData>
  <mergeCells count="3">
    <mergeCell ref="B3:F3"/>
    <mergeCell ref="H5:Q5"/>
    <mergeCell ref="H6:Q6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06"/>
  <sheetViews>
    <sheetView topLeftCell="A229" workbookViewId="0">
      <selection activeCell="P307" sqref="P307"/>
    </sheetView>
  </sheetViews>
  <sheetFormatPr defaultRowHeight="12.75" x14ac:dyDescent="0.2"/>
  <cols>
    <col min="1" max="2" width="9.140625" style="289"/>
    <col min="3" max="3" width="11.140625" style="289" customWidth="1"/>
    <col min="4" max="7" width="9.140625" style="289"/>
    <col min="8" max="8" width="12.140625" style="289" customWidth="1"/>
    <col min="9" max="9" width="10.28515625" style="289" customWidth="1"/>
    <col min="10" max="10" width="11.42578125" style="289" customWidth="1"/>
    <col min="11" max="11" width="13.28515625" style="289" customWidth="1"/>
    <col min="12" max="16384" width="9.140625" style="289"/>
  </cols>
  <sheetData>
    <row r="2" spans="2:12" ht="18" x14ac:dyDescent="0.25">
      <c r="B2" s="1224" t="s">
        <v>414</v>
      </c>
      <c r="C2" s="1224"/>
      <c r="D2" s="1224"/>
      <c r="E2" s="1224"/>
      <c r="F2" s="1224"/>
      <c r="G2" s="1224"/>
      <c r="H2" s="1224"/>
      <c r="I2" s="1224"/>
      <c r="J2" s="1224"/>
      <c r="K2" s="1224"/>
      <c r="L2" s="1224"/>
    </row>
    <row r="3" spans="2:12" ht="18" x14ac:dyDescent="0.25">
      <c r="B3" s="623"/>
      <c r="C3" s="623"/>
      <c r="D3" s="623"/>
      <c r="E3" s="623"/>
      <c r="F3" s="425" t="s">
        <v>415</v>
      </c>
      <c r="G3" s="623"/>
      <c r="H3" s="623"/>
      <c r="I3" s="623"/>
      <c r="J3" s="623"/>
      <c r="K3" s="623"/>
      <c r="L3" s="623"/>
    </row>
    <row r="4" spans="2:12" ht="15" customHeight="1" x14ac:dyDescent="0.2">
      <c r="B4" s="1225" t="s">
        <v>416</v>
      </c>
      <c r="C4" s="1228" t="s">
        <v>23</v>
      </c>
      <c r="D4" s="1228" t="s">
        <v>417</v>
      </c>
      <c r="E4" s="1231" t="s">
        <v>418</v>
      </c>
      <c r="F4" s="1232"/>
      <c r="G4" s="1233"/>
      <c r="H4" s="1228" t="s">
        <v>419</v>
      </c>
      <c r="I4" s="1231" t="s">
        <v>420</v>
      </c>
      <c r="J4" s="1232"/>
      <c r="K4" s="1232"/>
      <c r="L4" s="1233"/>
    </row>
    <row r="5" spans="2:12" ht="12.75" customHeight="1" x14ac:dyDescent="0.2">
      <c r="B5" s="1226"/>
      <c r="C5" s="1229"/>
      <c r="D5" s="1229"/>
      <c r="E5" s="1234" t="s">
        <v>421</v>
      </c>
      <c r="F5" s="1228" t="s">
        <v>422</v>
      </c>
      <c r="G5" s="1228" t="s">
        <v>423</v>
      </c>
      <c r="H5" s="1229"/>
      <c r="I5" s="1234" t="s">
        <v>424</v>
      </c>
      <c r="J5" s="1234" t="s">
        <v>25</v>
      </c>
      <c r="K5" s="1228" t="s">
        <v>425</v>
      </c>
      <c r="L5" s="1234" t="s">
        <v>426</v>
      </c>
    </row>
    <row r="6" spans="2:12" ht="12.75" customHeight="1" x14ac:dyDescent="0.2">
      <c r="B6" s="1227"/>
      <c r="C6" s="1230"/>
      <c r="D6" s="1230"/>
      <c r="E6" s="1235"/>
      <c r="F6" s="1230"/>
      <c r="G6" s="1230"/>
      <c r="H6" s="1230"/>
      <c r="I6" s="1235"/>
      <c r="J6" s="1235"/>
      <c r="K6" s="1230"/>
      <c r="L6" s="1235"/>
    </row>
    <row r="7" spans="2:12" x14ac:dyDescent="0.2">
      <c r="B7" s="426">
        <v>0</v>
      </c>
      <c r="C7" s="426">
        <v>1</v>
      </c>
      <c r="D7" s="426">
        <v>2</v>
      </c>
      <c r="E7" s="152">
        <v>3</v>
      </c>
      <c r="F7" s="152">
        <v>4</v>
      </c>
      <c r="G7" s="426">
        <v>5</v>
      </c>
      <c r="H7" s="426">
        <v>6</v>
      </c>
      <c r="I7" s="426">
        <v>7</v>
      </c>
      <c r="J7" s="426">
        <v>8</v>
      </c>
      <c r="K7" s="427">
        <v>9</v>
      </c>
      <c r="L7" s="428">
        <v>10</v>
      </c>
    </row>
    <row r="8" spans="2:12" x14ac:dyDescent="0.2">
      <c r="B8" s="429"/>
      <c r="C8" s="429"/>
      <c r="D8" s="429"/>
      <c r="E8" s="429"/>
      <c r="F8" s="429"/>
      <c r="G8" s="429"/>
      <c r="H8" s="429"/>
      <c r="I8" s="429"/>
      <c r="J8" s="429"/>
      <c r="K8" s="429"/>
      <c r="L8" s="429"/>
    </row>
    <row r="9" spans="2:12" ht="14.25" x14ac:dyDescent="0.2">
      <c r="C9" s="430"/>
      <c r="D9" s="431"/>
      <c r="E9" s="431"/>
      <c r="F9" s="431"/>
      <c r="G9" s="431" t="s">
        <v>427</v>
      </c>
      <c r="H9" s="431"/>
      <c r="I9" s="431"/>
      <c r="J9" s="431"/>
      <c r="K9" s="431"/>
      <c r="L9" s="431"/>
    </row>
    <row r="10" spans="2:12" x14ac:dyDescent="0.2">
      <c r="B10" s="429"/>
      <c r="C10" s="429"/>
      <c r="D10" s="429"/>
      <c r="E10" s="429"/>
      <c r="F10" s="429"/>
      <c r="G10" s="429"/>
      <c r="H10" s="429"/>
      <c r="I10" s="429"/>
      <c r="J10" s="429"/>
      <c r="K10" s="429"/>
      <c r="L10" s="429"/>
    </row>
    <row r="11" spans="2:12" ht="15" x14ac:dyDescent="0.25">
      <c r="B11" s="432" t="s">
        <v>428</v>
      </c>
      <c r="C11" s="433">
        <v>111170</v>
      </c>
      <c r="D11" s="433">
        <v>8623</v>
      </c>
      <c r="E11" s="434">
        <v>4062</v>
      </c>
      <c r="F11" s="434">
        <v>4470</v>
      </c>
      <c r="G11" s="433">
        <v>91</v>
      </c>
      <c r="H11" s="433">
        <v>102547</v>
      </c>
      <c r="I11" s="433">
        <v>14124</v>
      </c>
      <c r="J11" s="433">
        <v>38146</v>
      </c>
      <c r="K11" s="433">
        <v>50276</v>
      </c>
      <c r="L11" s="435">
        <v>1</v>
      </c>
    </row>
    <row r="12" spans="2:12" ht="15" x14ac:dyDescent="0.25">
      <c r="B12" s="432" t="s">
        <v>429</v>
      </c>
      <c r="C12" s="433">
        <v>115203</v>
      </c>
      <c r="D12" s="433">
        <v>8222</v>
      </c>
      <c r="E12" s="434">
        <v>3948</v>
      </c>
      <c r="F12" s="434">
        <v>4170</v>
      </c>
      <c r="G12" s="433">
        <v>104</v>
      </c>
      <c r="H12" s="433">
        <v>106981</v>
      </c>
      <c r="I12" s="433">
        <v>15491</v>
      </c>
      <c r="J12" s="433">
        <v>36186</v>
      </c>
      <c r="K12" s="433">
        <v>55304</v>
      </c>
      <c r="L12" s="435">
        <v>0</v>
      </c>
    </row>
    <row r="13" spans="2:12" ht="15" x14ac:dyDescent="0.25">
      <c r="B13" s="432" t="s">
        <v>430</v>
      </c>
      <c r="C13" s="433">
        <v>116562</v>
      </c>
      <c r="D13" s="433">
        <v>10853</v>
      </c>
      <c r="E13" s="434">
        <v>5177</v>
      </c>
      <c r="F13" s="434">
        <v>5437</v>
      </c>
      <c r="G13" s="433">
        <v>239</v>
      </c>
      <c r="H13" s="433">
        <v>105709</v>
      </c>
      <c r="I13" s="433">
        <v>15320</v>
      </c>
      <c r="J13" s="433">
        <v>35101</v>
      </c>
      <c r="K13" s="433">
        <v>55288</v>
      </c>
      <c r="L13" s="435">
        <v>0</v>
      </c>
    </row>
    <row r="14" spans="2:12" ht="15" x14ac:dyDescent="0.25">
      <c r="B14" s="432" t="s">
        <v>431</v>
      </c>
      <c r="C14" s="433">
        <v>125105</v>
      </c>
      <c r="D14" s="433">
        <v>10047</v>
      </c>
      <c r="E14" s="434">
        <v>4413</v>
      </c>
      <c r="F14" s="434">
        <v>5418</v>
      </c>
      <c r="G14" s="433">
        <v>216</v>
      </c>
      <c r="H14" s="433">
        <v>115058</v>
      </c>
      <c r="I14" s="433">
        <v>16812</v>
      </c>
      <c r="J14" s="433">
        <v>42431</v>
      </c>
      <c r="K14" s="433">
        <v>55806</v>
      </c>
      <c r="L14" s="435">
        <v>9</v>
      </c>
    </row>
    <row r="15" spans="2:12" ht="15" x14ac:dyDescent="0.25">
      <c r="B15" s="432" t="s">
        <v>432</v>
      </c>
      <c r="C15" s="433">
        <v>112007</v>
      </c>
      <c r="D15" s="433">
        <v>9289</v>
      </c>
      <c r="E15" s="434">
        <v>4372</v>
      </c>
      <c r="F15" s="434">
        <v>4637</v>
      </c>
      <c r="G15" s="433">
        <v>280</v>
      </c>
      <c r="H15" s="433">
        <v>102718</v>
      </c>
      <c r="I15" s="433">
        <v>14362</v>
      </c>
      <c r="J15" s="433">
        <v>38076</v>
      </c>
      <c r="K15" s="433">
        <v>50272</v>
      </c>
      <c r="L15" s="435">
        <v>8</v>
      </c>
    </row>
    <row r="16" spans="2:12" ht="15" x14ac:dyDescent="0.25">
      <c r="B16" s="432" t="s">
        <v>433</v>
      </c>
      <c r="C16" s="433">
        <v>111410</v>
      </c>
      <c r="D16" s="433">
        <v>8309</v>
      </c>
      <c r="E16" s="434">
        <v>3771</v>
      </c>
      <c r="F16" s="434">
        <v>4321</v>
      </c>
      <c r="G16" s="433">
        <v>217</v>
      </c>
      <c r="H16" s="433">
        <v>103101</v>
      </c>
      <c r="I16" s="433">
        <v>13545</v>
      </c>
      <c r="J16" s="433">
        <v>39139</v>
      </c>
      <c r="K16" s="433">
        <v>50368</v>
      </c>
      <c r="L16" s="435">
        <v>49</v>
      </c>
    </row>
    <row r="17" spans="2:12" ht="15" x14ac:dyDescent="0.25">
      <c r="B17" s="432" t="s">
        <v>434</v>
      </c>
      <c r="C17" s="433">
        <v>100172</v>
      </c>
      <c r="D17" s="433">
        <v>8241</v>
      </c>
      <c r="E17" s="434">
        <v>3857</v>
      </c>
      <c r="F17" s="434">
        <v>4249</v>
      </c>
      <c r="G17" s="433">
        <v>135</v>
      </c>
      <c r="H17" s="433">
        <v>91931</v>
      </c>
      <c r="I17" s="433">
        <v>12676</v>
      </c>
      <c r="J17" s="433">
        <v>37400</v>
      </c>
      <c r="K17" s="433">
        <v>41855</v>
      </c>
      <c r="L17" s="435">
        <v>0</v>
      </c>
    </row>
    <row r="18" spans="2:12" ht="15" x14ac:dyDescent="0.25">
      <c r="B18" s="432" t="s">
        <v>435</v>
      </c>
      <c r="C18" s="433">
        <v>98819</v>
      </c>
      <c r="D18" s="433">
        <v>7846</v>
      </c>
      <c r="E18" s="434">
        <v>3484</v>
      </c>
      <c r="F18" s="434">
        <v>4232</v>
      </c>
      <c r="G18" s="433">
        <v>130</v>
      </c>
      <c r="H18" s="433">
        <v>90973</v>
      </c>
      <c r="I18" s="433">
        <v>12054</v>
      </c>
      <c r="J18" s="433">
        <v>36440</v>
      </c>
      <c r="K18" s="433">
        <v>42479</v>
      </c>
      <c r="L18" s="435">
        <v>0</v>
      </c>
    </row>
    <row r="19" spans="2:12" ht="15" x14ac:dyDescent="0.25">
      <c r="B19" s="432" t="s">
        <v>436</v>
      </c>
      <c r="C19" s="433">
        <v>123297</v>
      </c>
      <c r="D19" s="433">
        <v>8800</v>
      </c>
      <c r="E19" s="434">
        <v>3810</v>
      </c>
      <c r="F19" s="434">
        <v>4759</v>
      </c>
      <c r="G19" s="433">
        <v>231</v>
      </c>
      <c r="H19" s="436">
        <v>114497</v>
      </c>
      <c r="I19" s="436">
        <v>15331</v>
      </c>
      <c r="J19" s="436">
        <v>45240</v>
      </c>
      <c r="K19" s="436">
        <v>53925</v>
      </c>
      <c r="L19" s="437">
        <v>1</v>
      </c>
    </row>
    <row r="20" spans="2:12" ht="15" x14ac:dyDescent="0.25">
      <c r="B20" s="438" t="s">
        <v>437</v>
      </c>
      <c r="C20" s="433">
        <v>138891</v>
      </c>
      <c r="D20" s="433">
        <v>8798</v>
      </c>
      <c r="E20" s="434">
        <v>4032</v>
      </c>
      <c r="F20" s="434">
        <v>4489</v>
      </c>
      <c r="G20" s="433">
        <v>277</v>
      </c>
      <c r="H20" s="436">
        <v>130093</v>
      </c>
      <c r="I20" s="436">
        <v>18666</v>
      </c>
      <c r="J20" s="436">
        <v>51077</v>
      </c>
      <c r="K20" s="436">
        <v>60332</v>
      </c>
      <c r="L20" s="437">
        <v>18</v>
      </c>
    </row>
    <row r="21" spans="2:12" ht="15" x14ac:dyDescent="0.25">
      <c r="B21" s="438" t="s">
        <v>438</v>
      </c>
      <c r="C21" s="433">
        <v>120349</v>
      </c>
      <c r="D21" s="433">
        <v>7846</v>
      </c>
      <c r="E21" s="434">
        <v>3600</v>
      </c>
      <c r="F21" s="434">
        <v>4083</v>
      </c>
      <c r="G21" s="433">
        <v>163</v>
      </c>
      <c r="H21" s="436">
        <v>112503</v>
      </c>
      <c r="I21" s="436">
        <v>16315</v>
      </c>
      <c r="J21" s="436">
        <v>44463</v>
      </c>
      <c r="K21" s="436">
        <v>51721</v>
      </c>
      <c r="L21" s="437">
        <v>4</v>
      </c>
    </row>
    <row r="22" spans="2:12" ht="15" x14ac:dyDescent="0.25">
      <c r="B22" s="438" t="s">
        <v>439</v>
      </c>
      <c r="C22" s="433">
        <v>119896</v>
      </c>
      <c r="D22" s="433">
        <v>9300</v>
      </c>
      <c r="E22" s="434">
        <v>4706</v>
      </c>
      <c r="F22" s="434">
        <v>4408</v>
      </c>
      <c r="G22" s="433">
        <v>186</v>
      </c>
      <c r="H22" s="436">
        <v>110596</v>
      </c>
      <c r="I22" s="436">
        <v>15515</v>
      </c>
      <c r="J22" s="436">
        <v>40665</v>
      </c>
      <c r="K22" s="436">
        <v>54406</v>
      </c>
      <c r="L22" s="437">
        <v>10</v>
      </c>
    </row>
    <row r="23" spans="2:12" ht="15" x14ac:dyDescent="0.25">
      <c r="B23" s="439"/>
      <c r="C23" s="434"/>
      <c r="D23" s="434"/>
      <c r="E23" s="434"/>
      <c r="F23" s="434"/>
      <c r="G23" s="434"/>
      <c r="H23" s="434"/>
      <c r="I23" s="434"/>
      <c r="J23" s="434"/>
      <c r="K23" s="434"/>
      <c r="L23" s="435"/>
    </row>
    <row r="24" spans="2:12" ht="15" x14ac:dyDescent="0.25">
      <c r="B24" s="440" t="s">
        <v>440</v>
      </c>
      <c r="C24" s="441">
        <v>1392881</v>
      </c>
      <c r="D24" s="441">
        <v>106174</v>
      </c>
      <c r="E24" s="441">
        <v>49232</v>
      </c>
      <c r="F24" s="441">
        <v>54673</v>
      </c>
      <c r="G24" s="441">
        <v>2269</v>
      </c>
      <c r="H24" s="441">
        <v>1286707</v>
      </c>
      <c r="I24" s="441">
        <v>180211</v>
      </c>
      <c r="J24" s="441">
        <v>484364</v>
      </c>
      <c r="K24" s="441">
        <v>622032</v>
      </c>
      <c r="L24" s="442">
        <v>100</v>
      </c>
    </row>
    <row r="25" spans="2:12" x14ac:dyDescent="0.2">
      <c r="B25" s="430"/>
      <c r="C25" s="430"/>
      <c r="D25" s="430"/>
      <c r="E25" s="430"/>
      <c r="F25" s="430"/>
      <c r="G25" s="430"/>
      <c r="H25" s="430"/>
      <c r="I25" s="430"/>
      <c r="J25" s="430"/>
      <c r="K25" s="430"/>
      <c r="L25" s="430"/>
    </row>
    <row r="26" spans="2:12" ht="18" x14ac:dyDescent="0.25">
      <c r="B26" s="443" t="s">
        <v>441</v>
      </c>
      <c r="C26" s="623"/>
      <c r="D26" s="443"/>
      <c r="E26" s="623"/>
      <c r="F26" s="623"/>
      <c r="G26" s="430"/>
      <c r="H26" s="623"/>
      <c r="I26" s="623"/>
      <c r="J26" s="623"/>
      <c r="K26" s="623"/>
      <c r="L26" s="623"/>
    </row>
    <row r="27" spans="2:12" ht="18" x14ac:dyDescent="0.25">
      <c r="B27" s="623"/>
      <c r="C27" s="623"/>
      <c r="D27" s="623"/>
      <c r="E27" s="623"/>
      <c r="F27" s="425" t="s">
        <v>415</v>
      </c>
      <c r="G27" s="623"/>
      <c r="H27" s="623"/>
      <c r="I27" s="623"/>
      <c r="J27" s="623"/>
      <c r="K27" s="623"/>
      <c r="L27" s="623"/>
    </row>
    <row r="28" spans="2:12" ht="45" x14ac:dyDescent="0.2">
      <c r="B28" s="624" t="s">
        <v>416</v>
      </c>
      <c r="C28" s="626" t="s">
        <v>23</v>
      </c>
      <c r="D28" s="626" t="s">
        <v>417</v>
      </c>
      <c r="E28" s="628" t="s">
        <v>418</v>
      </c>
      <c r="F28" s="629"/>
      <c r="G28" s="630"/>
      <c r="H28" s="631" t="s">
        <v>419</v>
      </c>
      <c r="I28" s="628" t="s">
        <v>420</v>
      </c>
      <c r="J28" s="629"/>
      <c r="K28" s="629"/>
      <c r="L28" s="629"/>
    </row>
    <row r="29" spans="2:12" ht="30" x14ac:dyDescent="0.2">
      <c r="B29" s="625"/>
      <c r="C29" s="627"/>
      <c r="D29" s="627"/>
      <c r="E29" s="634" t="s">
        <v>421</v>
      </c>
      <c r="F29" s="626" t="s">
        <v>422</v>
      </c>
      <c r="G29" s="626" t="s">
        <v>423</v>
      </c>
      <c r="H29" s="632"/>
      <c r="I29" s="634" t="s">
        <v>424</v>
      </c>
      <c r="J29" s="634" t="s">
        <v>25</v>
      </c>
      <c r="K29" s="626" t="s">
        <v>425</v>
      </c>
      <c r="L29" s="633" t="s">
        <v>426</v>
      </c>
    </row>
    <row r="30" spans="2:12" ht="15" x14ac:dyDescent="0.2">
      <c r="B30" s="625"/>
      <c r="C30" s="627"/>
      <c r="D30" s="627"/>
      <c r="E30" s="635"/>
      <c r="F30" s="627"/>
      <c r="G30" s="627"/>
      <c r="H30" s="632"/>
      <c r="I30" s="635"/>
      <c r="J30" s="635"/>
      <c r="K30" s="636"/>
      <c r="L30" s="444"/>
    </row>
    <row r="31" spans="2:12" x14ac:dyDescent="0.2">
      <c r="B31" s="426">
        <v>0</v>
      </c>
      <c r="C31" s="426">
        <v>1</v>
      </c>
      <c r="D31" s="426">
        <v>2</v>
      </c>
      <c r="E31" s="152">
        <v>3</v>
      </c>
      <c r="F31" s="152">
        <v>4</v>
      </c>
      <c r="G31" s="426">
        <v>5</v>
      </c>
      <c r="H31" s="426">
        <v>6</v>
      </c>
      <c r="I31" s="426">
        <v>7</v>
      </c>
      <c r="J31" s="426">
        <v>8</v>
      </c>
      <c r="K31" s="427">
        <v>9</v>
      </c>
      <c r="L31" s="428">
        <v>10</v>
      </c>
    </row>
    <row r="32" spans="2:12" x14ac:dyDescent="0.2">
      <c r="B32" s="429"/>
      <c r="C32" s="429"/>
      <c r="D32" s="429"/>
      <c r="E32" s="429"/>
      <c r="F32" s="429"/>
      <c r="G32" s="429"/>
      <c r="H32" s="429"/>
      <c r="I32" s="429"/>
      <c r="J32" s="429"/>
      <c r="K32" s="429"/>
      <c r="L32" s="429"/>
    </row>
    <row r="33" spans="2:12" ht="14.25" x14ac:dyDescent="0.2">
      <c r="C33" s="430"/>
      <c r="D33" s="637"/>
      <c r="E33" s="637"/>
      <c r="F33" s="430"/>
      <c r="G33" s="637" t="s">
        <v>427</v>
      </c>
      <c r="H33" s="637"/>
      <c r="I33" s="637"/>
      <c r="J33" s="637"/>
      <c r="K33" s="637"/>
      <c r="L33" s="637"/>
    </row>
    <row r="34" spans="2:12" x14ac:dyDescent="0.2"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</row>
    <row r="35" spans="2:12" ht="15" x14ac:dyDescent="0.25">
      <c r="B35" s="432" t="s">
        <v>428</v>
      </c>
      <c r="C35" s="445">
        <v>112149</v>
      </c>
      <c r="D35" s="445">
        <v>7252</v>
      </c>
      <c r="E35" s="446">
        <v>3259</v>
      </c>
      <c r="F35" s="446">
        <v>3523</v>
      </c>
      <c r="G35" s="445">
        <v>470</v>
      </c>
      <c r="H35" s="445">
        <v>104897</v>
      </c>
      <c r="I35" s="445">
        <v>14543</v>
      </c>
      <c r="J35" s="445">
        <v>38246</v>
      </c>
      <c r="K35" s="445">
        <v>52108</v>
      </c>
      <c r="L35" s="447">
        <v>0</v>
      </c>
    </row>
    <row r="36" spans="2:12" ht="15" x14ac:dyDescent="0.25">
      <c r="B36" s="432" t="s">
        <v>429</v>
      </c>
      <c r="C36" s="445">
        <v>117366</v>
      </c>
      <c r="D36" s="445">
        <v>6229</v>
      </c>
      <c r="E36" s="446">
        <v>2680</v>
      </c>
      <c r="F36" s="446">
        <v>3329</v>
      </c>
      <c r="G36" s="445">
        <v>220</v>
      </c>
      <c r="H36" s="445">
        <v>111137</v>
      </c>
      <c r="I36" s="445">
        <v>15963</v>
      </c>
      <c r="J36" s="445">
        <v>37050</v>
      </c>
      <c r="K36" s="445">
        <v>58122</v>
      </c>
      <c r="L36" s="447">
        <v>2</v>
      </c>
    </row>
    <row r="37" spans="2:12" ht="15" x14ac:dyDescent="0.25">
      <c r="B37" s="432" t="s">
        <v>430</v>
      </c>
      <c r="C37" s="445">
        <v>149470</v>
      </c>
      <c r="D37" s="445">
        <v>7601</v>
      </c>
      <c r="E37" s="446">
        <v>3691</v>
      </c>
      <c r="F37" s="446">
        <v>3784</v>
      </c>
      <c r="G37" s="445">
        <v>126</v>
      </c>
      <c r="H37" s="445">
        <v>141869</v>
      </c>
      <c r="I37" s="445">
        <v>21282</v>
      </c>
      <c r="J37" s="445">
        <v>48615</v>
      </c>
      <c r="K37" s="445">
        <v>71968</v>
      </c>
      <c r="L37" s="447">
        <v>4</v>
      </c>
    </row>
    <row r="38" spans="2:12" ht="15" x14ac:dyDescent="0.25">
      <c r="B38" s="432" t="s">
        <v>431</v>
      </c>
      <c r="C38" s="445">
        <v>129079</v>
      </c>
      <c r="D38" s="445">
        <v>9084</v>
      </c>
      <c r="E38" s="446">
        <v>4200</v>
      </c>
      <c r="F38" s="446">
        <v>4672</v>
      </c>
      <c r="G38" s="445">
        <v>212</v>
      </c>
      <c r="H38" s="445">
        <v>119995</v>
      </c>
      <c r="I38" s="445">
        <v>18707</v>
      </c>
      <c r="J38" s="445">
        <v>43144</v>
      </c>
      <c r="K38" s="445">
        <v>58144</v>
      </c>
      <c r="L38" s="447">
        <v>0</v>
      </c>
    </row>
    <row r="39" spans="2:12" ht="15" x14ac:dyDescent="0.25">
      <c r="B39" s="432" t="s">
        <v>432</v>
      </c>
      <c r="C39" s="448">
        <v>128921</v>
      </c>
      <c r="D39" s="448">
        <v>7616</v>
      </c>
      <c r="E39" s="446">
        <v>2998</v>
      </c>
      <c r="F39" s="446">
        <v>4131</v>
      </c>
      <c r="G39" s="445">
        <v>487</v>
      </c>
      <c r="H39" s="448">
        <v>121305</v>
      </c>
      <c r="I39" s="445">
        <v>19706</v>
      </c>
      <c r="J39" s="445">
        <v>45020</v>
      </c>
      <c r="K39" s="445">
        <v>56572</v>
      </c>
      <c r="L39" s="447">
        <v>7</v>
      </c>
    </row>
    <row r="40" spans="2:12" ht="15" x14ac:dyDescent="0.25">
      <c r="B40" s="432" t="s">
        <v>433</v>
      </c>
      <c r="C40" s="445">
        <v>112870</v>
      </c>
      <c r="D40" s="445">
        <v>6418</v>
      </c>
      <c r="E40" s="446">
        <v>2391</v>
      </c>
      <c r="F40" s="446">
        <v>3619</v>
      </c>
      <c r="G40" s="445">
        <v>408</v>
      </c>
      <c r="H40" s="445">
        <v>106452</v>
      </c>
      <c r="I40" s="445">
        <v>16361</v>
      </c>
      <c r="J40" s="445">
        <v>39344</v>
      </c>
      <c r="K40" s="445">
        <v>50741</v>
      </c>
      <c r="L40" s="447">
        <v>6</v>
      </c>
    </row>
    <row r="41" spans="2:12" ht="15" x14ac:dyDescent="0.25">
      <c r="B41" s="432" t="s">
        <v>434</v>
      </c>
      <c r="C41" s="445">
        <v>115313</v>
      </c>
      <c r="D41" s="445">
        <v>5978</v>
      </c>
      <c r="E41" s="446">
        <v>2317</v>
      </c>
      <c r="F41" s="446">
        <v>3458</v>
      </c>
      <c r="G41" s="445">
        <v>203</v>
      </c>
      <c r="H41" s="445">
        <v>109335</v>
      </c>
      <c r="I41" s="449">
        <v>16617</v>
      </c>
      <c r="J41" s="449">
        <v>42211</v>
      </c>
      <c r="K41" s="449">
        <v>50502</v>
      </c>
      <c r="L41" s="450">
        <v>5</v>
      </c>
    </row>
    <row r="42" spans="2:12" ht="15" x14ac:dyDescent="0.25">
      <c r="B42" s="432" t="s">
        <v>435</v>
      </c>
      <c r="C42" s="445">
        <v>100176</v>
      </c>
      <c r="D42" s="445">
        <v>6200</v>
      </c>
      <c r="E42" s="446">
        <v>2447</v>
      </c>
      <c r="F42" s="446">
        <v>3349</v>
      </c>
      <c r="G42" s="445">
        <v>404</v>
      </c>
      <c r="H42" s="445">
        <v>93976</v>
      </c>
      <c r="I42" s="445">
        <v>14262</v>
      </c>
      <c r="J42" s="445">
        <v>37783</v>
      </c>
      <c r="K42" s="445">
        <v>41925</v>
      </c>
      <c r="L42" s="447">
        <v>6</v>
      </c>
    </row>
    <row r="43" spans="2:12" ht="15" x14ac:dyDescent="0.25">
      <c r="B43" s="432" t="s">
        <v>436</v>
      </c>
      <c r="C43" s="445">
        <v>116510</v>
      </c>
      <c r="D43" s="445">
        <v>5572</v>
      </c>
      <c r="E43" s="446">
        <v>1460</v>
      </c>
      <c r="F43" s="446">
        <v>3789</v>
      </c>
      <c r="G43" s="445">
        <v>323</v>
      </c>
      <c r="H43" s="445">
        <v>110938</v>
      </c>
      <c r="I43" s="445">
        <v>17370</v>
      </c>
      <c r="J43" s="445">
        <v>41886</v>
      </c>
      <c r="K43" s="445">
        <v>51678</v>
      </c>
      <c r="L43" s="447">
        <v>4</v>
      </c>
    </row>
    <row r="44" spans="2:12" ht="15" x14ac:dyDescent="0.25">
      <c r="B44" s="438" t="s">
        <v>437</v>
      </c>
      <c r="C44" s="445">
        <v>123235</v>
      </c>
      <c r="D44" s="445">
        <v>5391</v>
      </c>
      <c r="E44" s="446">
        <v>1404</v>
      </c>
      <c r="F44" s="446">
        <v>3149</v>
      </c>
      <c r="G44" s="445">
        <v>838</v>
      </c>
      <c r="H44" s="445">
        <v>117844</v>
      </c>
      <c r="I44" s="445">
        <v>19563</v>
      </c>
      <c r="J44" s="445">
        <v>45078</v>
      </c>
      <c r="K44" s="445">
        <v>53199</v>
      </c>
      <c r="L44" s="447">
        <v>4</v>
      </c>
    </row>
    <row r="45" spans="2:12" ht="15" x14ac:dyDescent="0.25">
      <c r="B45" s="451" t="s">
        <v>438</v>
      </c>
      <c r="C45" s="445">
        <v>105168</v>
      </c>
      <c r="D45" s="445">
        <v>4306</v>
      </c>
      <c r="E45" s="446">
        <v>956</v>
      </c>
      <c r="F45" s="446">
        <v>2509</v>
      </c>
      <c r="G45" s="445">
        <v>841</v>
      </c>
      <c r="H45" s="445">
        <v>100862</v>
      </c>
      <c r="I45" s="445">
        <v>16044</v>
      </c>
      <c r="J45" s="445">
        <v>38711</v>
      </c>
      <c r="K45" s="445">
        <v>46095</v>
      </c>
      <c r="L45" s="447">
        <v>12</v>
      </c>
    </row>
    <row r="46" spans="2:12" ht="15" x14ac:dyDescent="0.25">
      <c r="B46" s="451" t="s">
        <v>439</v>
      </c>
      <c r="C46" s="445">
        <v>102822</v>
      </c>
      <c r="D46" s="445">
        <v>5334</v>
      </c>
      <c r="E46" s="446">
        <v>2079</v>
      </c>
      <c r="F46" s="446">
        <v>2427</v>
      </c>
      <c r="G46" s="445">
        <v>828</v>
      </c>
      <c r="H46" s="445">
        <v>97488</v>
      </c>
      <c r="I46" s="445">
        <v>15351</v>
      </c>
      <c r="J46" s="445">
        <v>33962</v>
      </c>
      <c r="K46" s="445">
        <v>48174</v>
      </c>
      <c r="L46" s="447">
        <v>1</v>
      </c>
    </row>
    <row r="47" spans="2:12" ht="15" x14ac:dyDescent="0.25">
      <c r="B47" s="439"/>
      <c r="C47" s="446"/>
      <c r="D47" s="446"/>
      <c r="E47" s="446"/>
      <c r="F47" s="446"/>
      <c r="G47" s="446"/>
      <c r="H47" s="446"/>
      <c r="I47" s="446"/>
      <c r="J47" s="446"/>
      <c r="K47" s="446"/>
      <c r="L47" s="447"/>
    </row>
    <row r="48" spans="2:12" ht="15" x14ac:dyDescent="0.25">
      <c r="B48" s="440" t="s">
        <v>442</v>
      </c>
      <c r="C48" s="452">
        <v>1413079</v>
      </c>
      <c r="D48" s="452">
        <v>76981</v>
      </c>
      <c r="E48" s="452">
        <v>29882</v>
      </c>
      <c r="F48" s="452">
        <v>41739</v>
      </c>
      <c r="G48" s="452">
        <v>5360</v>
      </c>
      <c r="H48" s="452">
        <v>1336098</v>
      </c>
      <c r="I48" s="452">
        <v>205769</v>
      </c>
      <c r="J48" s="452">
        <v>491050</v>
      </c>
      <c r="K48" s="452">
        <v>639228</v>
      </c>
      <c r="L48" s="453">
        <v>51</v>
      </c>
    </row>
    <row r="49" spans="2:12" x14ac:dyDescent="0.2">
      <c r="B49" s="430"/>
      <c r="C49" s="430"/>
      <c r="D49" s="430"/>
      <c r="E49" s="430"/>
      <c r="F49" s="430"/>
      <c r="G49" s="430"/>
      <c r="H49" s="430"/>
      <c r="I49" s="430"/>
      <c r="J49" s="430"/>
      <c r="K49" s="430"/>
      <c r="L49" s="430"/>
    </row>
    <row r="50" spans="2:12" ht="18" x14ac:dyDescent="0.25">
      <c r="B50" s="443" t="s">
        <v>443</v>
      </c>
      <c r="C50" s="623"/>
      <c r="D50" s="443"/>
      <c r="E50" s="623"/>
      <c r="F50" s="623"/>
      <c r="G50" s="430"/>
      <c r="H50" s="623"/>
      <c r="I50" s="623"/>
      <c r="J50" s="623"/>
      <c r="K50" s="623"/>
      <c r="L50" s="623"/>
    </row>
    <row r="51" spans="2:12" ht="18" x14ac:dyDescent="0.25">
      <c r="B51" s="623"/>
      <c r="C51" s="623"/>
      <c r="D51" s="623"/>
      <c r="E51" s="623"/>
      <c r="F51" s="425" t="s">
        <v>415</v>
      </c>
      <c r="G51" s="623"/>
      <c r="H51" s="623"/>
      <c r="I51" s="623"/>
      <c r="J51" s="623"/>
      <c r="K51" s="623"/>
      <c r="L51" s="623"/>
    </row>
    <row r="52" spans="2:12" ht="45" x14ac:dyDescent="0.2">
      <c r="B52" s="624" t="s">
        <v>416</v>
      </c>
      <c r="C52" s="626" t="s">
        <v>23</v>
      </c>
      <c r="D52" s="626" t="s">
        <v>417</v>
      </c>
      <c r="E52" s="628" t="s">
        <v>418</v>
      </c>
      <c r="F52" s="629"/>
      <c r="G52" s="630"/>
      <c r="H52" s="631" t="s">
        <v>419</v>
      </c>
      <c r="I52" s="628" t="s">
        <v>420</v>
      </c>
      <c r="J52" s="629"/>
      <c r="K52" s="629"/>
      <c r="L52" s="629"/>
    </row>
    <row r="53" spans="2:12" ht="30" x14ac:dyDescent="0.2">
      <c r="B53" s="625"/>
      <c r="C53" s="627"/>
      <c r="D53" s="627"/>
      <c r="E53" s="634" t="s">
        <v>421</v>
      </c>
      <c r="F53" s="626" t="s">
        <v>422</v>
      </c>
      <c r="G53" s="626" t="s">
        <v>423</v>
      </c>
      <c r="H53" s="632"/>
      <c r="I53" s="634" t="s">
        <v>424</v>
      </c>
      <c r="J53" s="634" t="s">
        <v>25</v>
      </c>
      <c r="K53" s="626" t="s">
        <v>425</v>
      </c>
      <c r="L53" s="633" t="s">
        <v>426</v>
      </c>
    </row>
    <row r="54" spans="2:12" ht="15" x14ac:dyDescent="0.2">
      <c r="B54" s="625"/>
      <c r="C54" s="627"/>
      <c r="D54" s="627"/>
      <c r="E54" s="635"/>
      <c r="F54" s="627"/>
      <c r="G54" s="627"/>
      <c r="H54" s="632"/>
      <c r="I54" s="635"/>
      <c r="J54" s="635"/>
      <c r="K54" s="636"/>
      <c r="L54" s="444"/>
    </row>
    <row r="55" spans="2:12" x14ac:dyDescent="0.2">
      <c r="B55" s="426">
        <v>0</v>
      </c>
      <c r="C55" s="426">
        <v>1</v>
      </c>
      <c r="D55" s="426">
        <v>2</v>
      </c>
      <c r="E55" s="152">
        <v>3</v>
      </c>
      <c r="F55" s="152">
        <v>4</v>
      </c>
      <c r="G55" s="426">
        <v>5</v>
      </c>
      <c r="H55" s="426">
        <v>6</v>
      </c>
      <c r="I55" s="426">
        <v>7</v>
      </c>
      <c r="J55" s="426">
        <v>8</v>
      </c>
      <c r="K55" s="427">
        <v>9</v>
      </c>
      <c r="L55" s="428">
        <v>10</v>
      </c>
    </row>
    <row r="56" spans="2:12" x14ac:dyDescent="0.2">
      <c r="B56" s="429"/>
      <c r="C56" s="429"/>
      <c r="D56" s="429"/>
      <c r="E56" s="429"/>
      <c r="F56" s="429"/>
      <c r="G56" s="429"/>
      <c r="H56" s="429"/>
      <c r="I56" s="429"/>
      <c r="J56" s="429"/>
      <c r="K56" s="429"/>
      <c r="L56" s="429"/>
    </row>
    <row r="57" spans="2:12" ht="14.25" x14ac:dyDescent="0.2">
      <c r="C57" s="430"/>
      <c r="D57" s="637"/>
      <c r="E57" s="637"/>
      <c r="F57" s="430"/>
      <c r="G57" s="637" t="s">
        <v>427</v>
      </c>
      <c r="H57" s="637"/>
      <c r="I57" s="637"/>
      <c r="J57" s="637"/>
      <c r="K57" s="637"/>
      <c r="L57" s="637"/>
    </row>
    <row r="58" spans="2:12" x14ac:dyDescent="0.2">
      <c r="B58" s="429"/>
      <c r="C58" s="429"/>
      <c r="D58" s="429"/>
      <c r="E58" s="429"/>
      <c r="F58" s="429"/>
      <c r="G58" s="429"/>
      <c r="H58" s="429"/>
      <c r="I58" s="429"/>
      <c r="J58" s="429"/>
      <c r="K58" s="429"/>
      <c r="L58" s="429"/>
    </row>
    <row r="59" spans="2:12" ht="15" x14ac:dyDescent="0.25">
      <c r="B59" s="432" t="s">
        <v>428</v>
      </c>
      <c r="C59" s="445">
        <v>83900</v>
      </c>
      <c r="D59" s="445">
        <v>5741</v>
      </c>
      <c r="E59" s="446">
        <v>2277</v>
      </c>
      <c r="F59" s="446">
        <v>2883</v>
      </c>
      <c r="G59" s="445">
        <v>581</v>
      </c>
      <c r="H59" s="445">
        <v>78159</v>
      </c>
      <c r="I59" s="445">
        <v>11069</v>
      </c>
      <c r="J59" s="445">
        <v>29046</v>
      </c>
      <c r="K59" s="445">
        <v>38039</v>
      </c>
      <c r="L59" s="447">
        <v>5</v>
      </c>
    </row>
    <row r="60" spans="2:12" ht="15" x14ac:dyDescent="0.25">
      <c r="B60" s="432" t="s">
        <v>429</v>
      </c>
      <c r="C60" s="445">
        <v>97205</v>
      </c>
      <c r="D60" s="445">
        <v>5693</v>
      </c>
      <c r="E60" s="446">
        <v>1987</v>
      </c>
      <c r="F60" s="446">
        <v>3347</v>
      </c>
      <c r="G60" s="445">
        <v>359</v>
      </c>
      <c r="H60" s="445">
        <v>91512</v>
      </c>
      <c r="I60" s="445">
        <v>13704</v>
      </c>
      <c r="J60" s="445">
        <v>33306</v>
      </c>
      <c r="K60" s="445">
        <v>44498</v>
      </c>
      <c r="L60" s="447">
        <v>4</v>
      </c>
    </row>
    <row r="61" spans="2:12" ht="15" x14ac:dyDescent="0.25">
      <c r="B61" s="432" t="s">
        <v>430</v>
      </c>
      <c r="C61" s="445">
        <v>121943</v>
      </c>
      <c r="D61" s="445">
        <v>9356</v>
      </c>
      <c r="E61" s="446">
        <v>4360</v>
      </c>
      <c r="F61" s="446">
        <v>4839</v>
      </c>
      <c r="G61" s="445">
        <v>157</v>
      </c>
      <c r="H61" s="445">
        <v>112587</v>
      </c>
      <c r="I61" s="445">
        <v>18107</v>
      </c>
      <c r="J61" s="445">
        <v>42637</v>
      </c>
      <c r="K61" s="445">
        <v>51833</v>
      </c>
      <c r="L61" s="447">
        <v>10</v>
      </c>
    </row>
    <row r="62" spans="2:12" ht="15" x14ac:dyDescent="0.25">
      <c r="B62" s="432" t="s">
        <v>431</v>
      </c>
      <c r="C62" s="445">
        <v>103860</v>
      </c>
      <c r="D62" s="445">
        <v>6418</v>
      </c>
      <c r="E62" s="446">
        <v>2651</v>
      </c>
      <c r="F62" s="446">
        <v>3675</v>
      </c>
      <c r="G62" s="445">
        <v>92</v>
      </c>
      <c r="H62" s="445">
        <v>97442</v>
      </c>
      <c r="I62" s="445">
        <v>14969</v>
      </c>
      <c r="J62" s="445">
        <v>35067</v>
      </c>
      <c r="K62" s="445">
        <v>47394</v>
      </c>
      <c r="L62" s="447">
        <v>12</v>
      </c>
    </row>
    <row r="63" spans="2:12" ht="15" x14ac:dyDescent="0.25">
      <c r="B63" s="432" t="s">
        <v>432</v>
      </c>
      <c r="C63" s="448">
        <v>112470</v>
      </c>
      <c r="D63" s="448">
        <v>7604</v>
      </c>
      <c r="E63" s="446">
        <v>2858</v>
      </c>
      <c r="F63" s="446">
        <v>4353</v>
      </c>
      <c r="G63" s="445">
        <v>393</v>
      </c>
      <c r="H63" s="448">
        <v>104866</v>
      </c>
      <c r="I63" s="445">
        <v>17040</v>
      </c>
      <c r="J63" s="445">
        <v>35740</v>
      </c>
      <c r="K63" s="445">
        <v>52074</v>
      </c>
      <c r="L63" s="447">
        <v>12</v>
      </c>
    </row>
    <row r="64" spans="2:12" ht="15" x14ac:dyDescent="0.25">
      <c r="B64" s="432" t="s">
        <v>433</v>
      </c>
      <c r="C64" s="445">
        <v>120156</v>
      </c>
      <c r="D64" s="445">
        <v>6461</v>
      </c>
      <c r="E64" s="446">
        <v>2259</v>
      </c>
      <c r="F64" s="446">
        <v>4088</v>
      </c>
      <c r="G64" s="445">
        <v>114</v>
      </c>
      <c r="H64" s="445">
        <v>113695</v>
      </c>
      <c r="I64" s="445">
        <v>16387</v>
      </c>
      <c r="J64" s="445">
        <v>40079</v>
      </c>
      <c r="K64" s="445">
        <v>57223</v>
      </c>
      <c r="L64" s="447">
        <v>6</v>
      </c>
    </row>
    <row r="65" spans="2:12" ht="15" x14ac:dyDescent="0.25">
      <c r="B65" s="432" t="s">
        <v>434</v>
      </c>
      <c r="C65" s="445">
        <v>124601</v>
      </c>
      <c r="D65" s="445">
        <v>6169</v>
      </c>
      <c r="E65" s="446">
        <v>2106</v>
      </c>
      <c r="F65" s="446">
        <v>3919</v>
      </c>
      <c r="G65" s="445">
        <v>144</v>
      </c>
      <c r="H65" s="445">
        <v>118432</v>
      </c>
      <c r="I65" s="449">
        <v>17843</v>
      </c>
      <c r="J65" s="449">
        <v>41112</v>
      </c>
      <c r="K65" s="449">
        <v>59469</v>
      </c>
      <c r="L65" s="450">
        <v>8</v>
      </c>
    </row>
    <row r="66" spans="2:12" ht="15" x14ac:dyDescent="0.25">
      <c r="B66" s="432" t="s">
        <v>435</v>
      </c>
      <c r="C66" s="445">
        <v>112766</v>
      </c>
      <c r="D66" s="445">
        <v>6652</v>
      </c>
      <c r="E66" s="446">
        <v>2278</v>
      </c>
      <c r="F66" s="446">
        <v>4217</v>
      </c>
      <c r="G66" s="445">
        <v>157</v>
      </c>
      <c r="H66" s="445">
        <v>106114</v>
      </c>
      <c r="I66" s="445">
        <v>15233</v>
      </c>
      <c r="J66" s="445">
        <v>36223</v>
      </c>
      <c r="K66" s="445">
        <v>54651</v>
      </c>
      <c r="L66" s="447">
        <v>7</v>
      </c>
    </row>
    <row r="67" spans="2:12" ht="15" x14ac:dyDescent="0.25">
      <c r="B67" s="432" t="s">
        <v>436</v>
      </c>
      <c r="C67" s="445">
        <v>127669</v>
      </c>
      <c r="D67" s="445">
        <v>6143</v>
      </c>
      <c r="E67" s="446">
        <v>1834</v>
      </c>
      <c r="F67" s="446">
        <v>4173</v>
      </c>
      <c r="G67" s="445">
        <v>136</v>
      </c>
      <c r="H67" s="445">
        <v>121526</v>
      </c>
      <c r="I67" s="445">
        <v>17448</v>
      </c>
      <c r="J67" s="445">
        <v>41665</v>
      </c>
      <c r="K67" s="445">
        <v>62363</v>
      </c>
      <c r="L67" s="447">
        <v>50</v>
      </c>
    </row>
    <row r="68" spans="2:12" ht="15" x14ac:dyDescent="0.25">
      <c r="B68" s="438" t="s">
        <v>437</v>
      </c>
      <c r="C68" s="445">
        <v>133935</v>
      </c>
      <c r="D68" s="445">
        <v>6592</v>
      </c>
      <c r="E68" s="446">
        <v>1606</v>
      </c>
      <c r="F68" s="446">
        <v>4838</v>
      </c>
      <c r="G68" s="445">
        <v>148</v>
      </c>
      <c r="H68" s="445">
        <v>127343</v>
      </c>
      <c r="I68" s="445">
        <v>19284</v>
      </c>
      <c r="J68" s="445">
        <v>44437</v>
      </c>
      <c r="K68" s="445">
        <v>63514</v>
      </c>
      <c r="L68" s="447">
        <v>108</v>
      </c>
    </row>
    <row r="69" spans="2:12" ht="15" x14ac:dyDescent="0.25">
      <c r="B69" s="451" t="s">
        <v>438</v>
      </c>
      <c r="C69" s="445">
        <v>132864</v>
      </c>
      <c r="D69" s="445">
        <v>5207</v>
      </c>
      <c r="E69" s="446">
        <v>1621</v>
      </c>
      <c r="F69" s="446">
        <v>3252</v>
      </c>
      <c r="G69" s="445">
        <v>334</v>
      </c>
      <c r="H69" s="445">
        <v>127657</v>
      </c>
      <c r="I69" s="445">
        <v>18098</v>
      </c>
      <c r="J69" s="445">
        <v>43625</v>
      </c>
      <c r="K69" s="445">
        <v>65887</v>
      </c>
      <c r="L69" s="447">
        <v>47</v>
      </c>
    </row>
    <row r="70" spans="2:12" ht="15" x14ac:dyDescent="0.25">
      <c r="B70" s="451" t="s">
        <v>439</v>
      </c>
      <c r="C70" s="445">
        <v>120399</v>
      </c>
      <c r="D70" s="445">
        <v>6124</v>
      </c>
      <c r="E70" s="446">
        <v>2367</v>
      </c>
      <c r="F70" s="446">
        <v>3447</v>
      </c>
      <c r="G70" s="445">
        <v>310</v>
      </c>
      <c r="H70" s="445">
        <v>114275</v>
      </c>
      <c r="I70" s="445">
        <v>14722</v>
      </c>
      <c r="J70" s="445">
        <v>37599</v>
      </c>
      <c r="K70" s="445">
        <v>61934</v>
      </c>
      <c r="L70" s="447">
        <v>20</v>
      </c>
    </row>
    <row r="71" spans="2:12" ht="15" x14ac:dyDescent="0.25">
      <c r="B71" s="439"/>
      <c r="C71" s="446"/>
      <c r="D71" s="446"/>
      <c r="E71" s="446"/>
      <c r="F71" s="446"/>
      <c r="G71" s="446"/>
      <c r="H71" s="446"/>
      <c r="I71" s="446"/>
      <c r="J71" s="446"/>
      <c r="K71" s="446"/>
      <c r="L71" s="447"/>
    </row>
    <row r="72" spans="2:12" ht="15" x14ac:dyDescent="0.25">
      <c r="B72" s="440" t="s">
        <v>444</v>
      </c>
      <c r="C72" s="454">
        <f t="shared" ref="C72:L72" si="0">SUM(C59:C70)</f>
        <v>1391768</v>
      </c>
      <c r="D72" s="454">
        <f t="shared" si="0"/>
        <v>78160</v>
      </c>
      <c r="E72" s="454">
        <f t="shared" si="0"/>
        <v>28204</v>
      </c>
      <c r="F72" s="454">
        <f t="shared" si="0"/>
        <v>47031</v>
      </c>
      <c r="G72" s="454">
        <f t="shared" si="0"/>
        <v>2925</v>
      </c>
      <c r="H72" s="454">
        <f t="shared" si="0"/>
        <v>1313608</v>
      </c>
      <c r="I72" s="454">
        <f t="shared" si="0"/>
        <v>193904</v>
      </c>
      <c r="J72" s="454">
        <f t="shared" si="0"/>
        <v>460536</v>
      </c>
      <c r="K72" s="454">
        <f t="shared" si="0"/>
        <v>658879</v>
      </c>
      <c r="L72" s="455">
        <f t="shared" si="0"/>
        <v>289</v>
      </c>
    </row>
    <row r="73" spans="2:12" x14ac:dyDescent="0.2">
      <c r="B73" s="430"/>
      <c r="C73" s="430"/>
      <c r="D73" s="430"/>
      <c r="E73" s="430"/>
      <c r="F73" s="430"/>
      <c r="G73" s="430"/>
      <c r="H73" s="430"/>
      <c r="I73" s="430"/>
      <c r="J73" s="430"/>
      <c r="K73" s="430"/>
      <c r="L73" s="430"/>
    </row>
    <row r="74" spans="2:12" x14ac:dyDescent="0.2">
      <c r="B74" s="430"/>
      <c r="C74" s="456"/>
      <c r="D74" s="456"/>
      <c r="E74" s="456"/>
      <c r="F74" s="456"/>
      <c r="G74" s="456"/>
      <c r="H74" s="456"/>
      <c r="I74" s="456"/>
      <c r="J74" s="456"/>
      <c r="K74" s="456"/>
      <c r="L74" s="456"/>
    </row>
    <row r="75" spans="2:12" ht="18" x14ac:dyDescent="0.25">
      <c r="B75" s="443" t="s">
        <v>445</v>
      </c>
      <c r="C75" s="623"/>
      <c r="D75" s="443"/>
      <c r="E75" s="623"/>
      <c r="F75" s="623"/>
      <c r="G75" s="430"/>
      <c r="H75" s="623"/>
      <c r="I75" s="623"/>
      <c r="J75" s="623"/>
      <c r="K75" s="623"/>
      <c r="L75" s="623"/>
    </row>
    <row r="76" spans="2:12" ht="18" x14ac:dyDescent="0.25">
      <c r="B76" s="623"/>
      <c r="C76" s="623"/>
      <c r="D76" s="623"/>
      <c r="E76" s="623"/>
      <c r="F76" s="425" t="s">
        <v>415</v>
      </c>
      <c r="G76" s="623"/>
      <c r="H76" s="623"/>
      <c r="I76" s="623"/>
      <c r="J76" s="623"/>
      <c r="K76" s="623"/>
      <c r="L76" s="623"/>
    </row>
    <row r="77" spans="2:12" ht="45" x14ac:dyDescent="0.2">
      <c r="B77" s="624" t="s">
        <v>416</v>
      </c>
      <c r="C77" s="626" t="s">
        <v>23</v>
      </c>
      <c r="D77" s="626" t="s">
        <v>417</v>
      </c>
      <c r="E77" s="628" t="s">
        <v>418</v>
      </c>
      <c r="F77" s="629"/>
      <c r="G77" s="630"/>
      <c r="H77" s="631" t="s">
        <v>419</v>
      </c>
      <c r="I77" s="628" t="s">
        <v>420</v>
      </c>
      <c r="J77" s="629"/>
      <c r="K77" s="629"/>
      <c r="L77" s="629"/>
    </row>
    <row r="78" spans="2:12" ht="30" x14ac:dyDescent="0.2">
      <c r="B78" s="625"/>
      <c r="C78" s="627"/>
      <c r="D78" s="627"/>
      <c r="E78" s="634" t="s">
        <v>421</v>
      </c>
      <c r="F78" s="626" t="s">
        <v>422</v>
      </c>
      <c r="G78" s="626" t="s">
        <v>423</v>
      </c>
      <c r="H78" s="632"/>
      <c r="I78" s="634" t="s">
        <v>424</v>
      </c>
      <c r="J78" s="634" t="s">
        <v>25</v>
      </c>
      <c r="K78" s="626" t="s">
        <v>425</v>
      </c>
      <c r="L78" s="633" t="s">
        <v>426</v>
      </c>
    </row>
    <row r="79" spans="2:12" ht="15" x14ac:dyDescent="0.2">
      <c r="B79" s="625"/>
      <c r="C79" s="627"/>
      <c r="D79" s="627"/>
      <c r="E79" s="635"/>
      <c r="F79" s="627"/>
      <c r="G79" s="627"/>
      <c r="H79" s="632"/>
      <c r="I79" s="635"/>
      <c r="J79" s="635"/>
      <c r="K79" s="636"/>
      <c r="L79" s="444"/>
    </row>
    <row r="80" spans="2:12" x14ac:dyDescent="0.2">
      <c r="B80" s="426">
        <v>0</v>
      </c>
      <c r="C80" s="426">
        <v>1</v>
      </c>
      <c r="D80" s="426">
        <v>2</v>
      </c>
      <c r="E80" s="152">
        <v>3</v>
      </c>
      <c r="F80" s="152">
        <v>4</v>
      </c>
      <c r="G80" s="426">
        <v>5</v>
      </c>
      <c r="H80" s="426">
        <v>6</v>
      </c>
      <c r="I80" s="426">
        <v>7</v>
      </c>
      <c r="J80" s="426">
        <v>8</v>
      </c>
      <c r="K80" s="427">
        <v>9</v>
      </c>
      <c r="L80" s="428">
        <v>10</v>
      </c>
    </row>
    <row r="81" spans="2:12" x14ac:dyDescent="0.2">
      <c r="B81" s="429"/>
      <c r="C81" s="429"/>
      <c r="D81" s="429"/>
      <c r="E81" s="429"/>
      <c r="F81" s="429"/>
      <c r="G81" s="429"/>
      <c r="H81" s="429"/>
      <c r="I81" s="429"/>
      <c r="J81" s="429"/>
      <c r="K81" s="429"/>
      <c r="L81" s="429"/>
    </row>
    <row r="82" spans="2:12" ht="14.25" x14ac:dyDescent="0.2">
      <c r="C82" s="430"/>
      <c r="D82" s="637"/>
      <c r="E82" s="637"/>
      <c r="F82" s="430"/>
      <c r="G82" s="637" t="s">
        <v>427</v>
      </c>
      <c r="H82" s="637"/>
      <c r="I82" s="637"/>
      <c r="J82" s="637"/>
      <c r="K82" s="637"/>
      <c r="L82" s="637"/>
    </row>
    <row r="83" spans="2:12" x14ac:dyDescent="0.2">
      <c r="B83" s="429"/>
      <c r="C83" s="429"/>
      <c r="D83" s="429"/>
      <c r="E83" s="429"/>
      <c r="F83" s="429"/>
      <c r="G83" s="429"/>
      <c r="H83" s="429"/>
      <c r="I83" s="429"/>
      <c r="J83" s="429"/>
      <c r="K83" s="429"/>
      <c r="L83" s="429"/>
    </row>
    <row r="84" spans="2:12" ht="15" x14ac:dyDescent="0.25">
      <c r="B84" s="432" t="s">
        <v>428</v>
      </c>
      <c r="C84" s="445">
        <v>112561</v>
      </c>
      <c r="D84" s="445">
        <v>7269</v>
      </c>
      <c r="E84" s="446">
        <v>2961</v>
      </c>
      <c r="F84" s="446">
        <v>4094</v>
      </c>
      <c r="G84" s="445">
        <v>214</v>
      </c>
      <c r="H84" s="445">
        <v>105292</v>
      </c>
      <c r="I84" s="445">
        <v>14362</v>
      </c>
      <c r="J84" s="445">
        <v>33796</v>
      </c>
      <c r="K84" s="445">
        <v>57000</v>
      </c>
      <c r="L84" s="447">
        <v>134</v>
      </c>
    </row>
    <row r="85" spans="2:12" ht="15" x14ac:dyDescent="0.25">
      <c r="B85" s="432" t="s">
        <v>429</v>
      </c>
      <c r="C85" s="445">
        <v>109077</v>
      </c>
      <c r="D85" s="445">
        <v>6316</v>
      </c>
      <c r="E85" s="446">
        <v>2645</v>
      </c>
      <c r="F85" s="446">
        <v>3187</v>
      </c>
      <c r="G85" s="445">
        <v>484</v>
      </c>
      <c r="H85" s="445">
        <v>102761</v>
      </c>
      <c r="I85" s="445">
        <v>14691</v>
      </c>
      <c r="J85" s="445">
        <v>32213</v>
      </c>
      <c r="K85" s="445">
        <v>55847</v>
      </c>
      <c r="L85" s="447">
        <v>10</v>
      </c>
    </row>
    <row r="86" spans="2:12" ht="15" x14ac:dyDescent="0.25">
      <c r="B86" s="432" t="s">
        <v>430</v>
      </c>
      <c r="C86" s="445">
        <v>130700</v>
      </c>
      <c r="D86" s="445">
        <v>6991</v>
      </c>
      <c r="E86" s="446">
        <v>3137</v>
      </c>
      <c r="F86" s="446">
        <v>3724</v>
      </c>
      <c r="G86" s="445">
        <v>130</v>
      </c>
      <c r="H86" s="445">
        <v>123709</v>
      </c>
      <c r="I86" s="445">
        <v>18690</v>
      </c>
      <c r="J86" s="445">
        <v>41521</v>
      </c>
      <c r="K86" s="445">
        <v>63498</v>
      </c>
      <c r="L86" s="447">
        <v>0</v>
      </c>
    </row>
    <row r="87" spans="2:12" ht="15" x14ac:dyDescent="0.25">
      <c r="B87" s="432" t="s">
        <v>431</v>
      </c>
      <c r="C87" s="445">
        <v>110848</v>
      </c>
      <c r="D87" s="445">
        <v>7885</v>
      </c>
      <c r="E87" s="446">
        <v>3953</v>
      </c>
      <c r="F87" s="446">
        <v>3801</v>
      </c>
      <c r="G87" s="445">
        <v>131</v>
      </c>
      <c r="H87" s="445">
        <v>102963</v>
      </c>
      <c r="I87" s="445">
        <v>15359</v>
      </c>
      <c r="J87" s="445">
        <v>34533</v>
      </c>
      <c r="K87" s="445">
        <v>53071</v>
      </c>
      <c r="L87" s="447">
        <v>0</v>
      </c>
    </row>
    <row r="88" spans="2:12" ht="15" x14ac:dyDescent="0.25">
      <c r="B88" s="432" t="s">
        <v>432</v>
      </c>
      <c r="C88" s="448">
        <v>112741</v>
      </c>
      <c r="D88" s="448">
        <v>6588</v>
      </c>
      <c r="E88" s="446">
        <v>2591</v>
      </c>
      <c r="F88" s="446">
        <v>3709</v>
      </c>
      <c r="G88" s="445">
        <v>288</v>
      </c>
      <c r="H88" s="448">
        <v>106153</v>
      </c>
      <c r="I88" s="445">
        <v>16207</v>
      </c>
      <c r="J88" s="445">
        <v>35142</v>
      </c>
      <c r="K88" s="445">
        <v>54804</v>
      </c>
      <c r="L88" s="447">
        <v>0</v>
      </c>
    </row>
    <row r="89" spans="2:12" ht="15" x14ac:dyDescent="0.25">
      <c r="B89" s="432" t="s">
        <v>433</v>
      </c>
      <c r="C89" s="445">
        <v>113572</v>
      </c>
      <c r="D89" s="445">
        <v>5596</v>
      </c>
      <c r="E89" s="446">
        <v>2136</v>
      </c>
      <c r="F89" s="446">
        <v>3336</v>
      </c>
      <c r="G89" s="445">
        <v>124</v>
      </c>
      <c r="H89" s="445">
        <v>107976</v>
      </c>
      <c r="I89" s="445">
        <v>19189</v>
      </c>
      <c r="J89" s="445">
        <v>41161</v>
      </c>
      <c r="K89" s="445">
        <v>47626</v>
      </c>
      <c r="L89" s="447">
        <v>0</v>
      </c>
    </row>
    <row r="90" spans="2:12" ht="15" x14ac:dyDescent="0.25">
      <c r="B90" s="432" t="s">
        <v>434</v>
      </c>
      <c r="C90" s="445">
        <v>107320</v>
      </c>
      <c r="D90" s="445">
        <v>6343</v>
      </c>
      <c r="E90" s="446">
        <v>2828</v>
      </c>
      <c r="F90" s="446">
        <v>3175</v>
      </c>
      <c r="G90" s="445">
        <v>340</v>
      </c>
      <c r="H90" s="445">
        <v>100977</v>
      </c>
      <c r="I90" s="449">
        <v>15242</v>
      </c>
      <c r="J90" s="449">
        <v>36412</v>
      </c>
      <c r="K90" s="449">
        <v>49323</v>
      </c>
      <c r="L90" s="450">
        <v>0</v>
      </c>
    </row>
    <row r="91" spans="2:12" ht="15" x14ac:dyDescent="0.25">
      <c r="B91" s="432" t="s">
        <v>435</v>
      </c>
      <c r="C91" s="445">
        <v>107606</v>
      </c>
      <c r="D91" s="445">
        <v>7100</v>
      </c>
      <c r="E91" s="446">
        <v>2545</v>
      </c>
      <c r="F91" s="446">
        <v>4414</v>
      </c>
      <c r="G91" s="445">
        <v>141</v>
      </c>
      <c r="H91" s="445">
        <v>100506</v>
      </c>
      <c r="I91" s="445">
        <v>14346</v>
      </c>
      <c r="J91" s="445">
        <v>38260</v>
      </c>
      <c r="K91" s="445">
        <v>47888</v>
      </c>
      <c r="L91" s="447">
        <v>12</v>
      </c>
    </row>
    <row r="92" spans="2:12" ht="15" x14ac:dyDescent="0.25">
      <c r="B92" s="432" t="s">
        <v>436</v>
      </c>
      <c r="C92" s="445">
        <v>114839</v>
      </c>
      <c r="D92" s="445">
        <v>5922</v>
      </c>
      <c r="E92" s="446">
        <v>1996</v>
      </c>
      <c r="F92" s="446">
        <v>3788</v>
      </c>
      <c r="G92" s="445">
        <v>138</v>
      </c>
      <c r="H92" s="445">
        <v>108917</v>
      </c>
      <c r="I92" s="445">
        <v>15899</v>
      </c>
      <c r="J92" s="445">
        <v>40817</v>
      </c>
      <c r="K92" s="445">
        <v>52201</v>
      </c>
      <c r="L92" s="447">
        <v>0</v>
      </c>
    </row>
    <row r="93" spans="2:12" ht="15" x14ac:dyDescent="0.25">
      <c r="B93" s="451" t="s">
        <v>437</v>
      </c>
      <c r="C93" s="445">
        <v>117095</v>
      </c>
      <c r="D93" s="445">
        <v>5393</v>
      </c>
      <c r="E93" s="446">
        <v>1697</v>
      </c>
      <c r="F93" s="446">
        <v>3512</v>
      </c>
      <c r="G93" s="445">
        <v>184</v>
      </c>
      <c r="H93" s="445">
        <v>111702</v>
      </c>
      <c r="I93" s="445">
        <v>16611</v>
      </c>
      <c r="J93" s="445">
        <v>43924</v>
      </c>
      <c r="K93" s="445">
        <v>51167</v>
      </c>
      <c r="L93" s="447">
        <v>0</v>
      </c>
    </row>
    <row r="94" spans="2:12" ht="15" x14ac:dyDescent="0.25">
      <c r="B94" s="451" t="s">
        <v>438</v>
      </c>
      <c r="C94" s="445">
        <v>110633</v>
      </c>
      <c r="D94" s="445">
        <v>6574</v>
      </c>
      <c r="E94" s="446">
        <v>1632</v>
      </c>
      <c r="F94" s="446">
        <v>4807</v>
      </c>
      <c r="G94" s="445">
        <v>135</v>
      </c>
      <c r="H94" s="445">
        <v>104059</v>
      </c>
      <c r="I94" s="445">
        <v>15314</v>
      </c>
      <c r="J94" s="445">
        <v>40847</v>
      </c>
      <c r="K94" s="445">
        <v>47898</v>
      </c>
      <c r="L94" s="447">
        <v>0</v>
      </c>
    </row>
    <row r="95" spans="2:12" ht="15" x14ac:dyDescent="0.25">
      <c r="B95" s="451" t="s">
        <v>439</v>
      </c>
      <c r="C95" s="445">
        <v>110226</v>
      </c>
      <c r="D95" s="445">
        <v>4842</v>
      </c>
      <c r="E95" s="446">
        <v>1921</v>
      </c>
      <c r="F95" s="446">
        <v>2749</v>
      </c>
      <c r="G95" s="445">
        <v>172</v>
      </c>
      <c r="H95" s="445">
        <v>105384</v>
      </c>
      <c r="I95" s="445">
        <v>13769</v>
      </c>
      <c r="J95" s="445">
        <v>39645</v>
      </c>
      <c r="K95" s="445">
        <v>51970</v>
      </c>
      <c r="L95" s="447">
        <v>0</v>
      </c>
    </row>
    <row r="96" spans="2:12" ht="15" x14ac:dyDescent="0.25">
      <c r="B96" s="439"/>
      <c r="C96" s="446"/>
      <c r="D96" s="446"/>
      <c r="E96" s="446"/>
      <c r="F96" s="446"/>
      <c r="G96" s="446"/>
      <c r="H96" s="446"/>
      <c r="I96" s="446"/>
      <c r="J96" s="446"/>
      <c r="K96" s="446"/>
      <c r="L96" s="447"/>
    </row>
    <row r="97" spans="2:12" ht="15" x14ac:dyDescent="0.25">
      <c r="B97" s="440" t="s">
        <v>446</v>
      </c>
      <c r="C97" s="454">
        <f t="shared" ref="C97:L97" si="1">SUM(C84:C95)</f>
        <v>1357218</v>
      </c>
      <c r="D97" s="454">
        <f t="shared" si="1"/>
        <v>76819</v>
      </c>
      <c r="E97" s="454">
        <f t="shared" si="1"/>
        <v>30042</v>
      </c>
      <c r="F97" s="454">
        <f t="shared" si="1"/>
        <v>44296</v>
      </c>
      <c r="G97" s="454">
        <f t="shared" si="1"/>
        <v>2481</v>
      </c>
      <c r="H97" s="454">
        <f t="shared" si="1"/>
        <v>1280399</v>
      </c>
      <c r="I97" s="454">
        <f t="shared" si="1"/>
        <v>189679</v>
      </c>
      <c r="J97" s="454">
        <f t="shared" si="1"/>
        <v>458271</v>
      </c>
      <c r="K97" s="454">
        <f t="shared" si="1"/>
        <v>632293</v>
      </c>
      <c r="L97" s="455">
        <f t="shared" si="1"/>
        <v>156</v>
      </c>
    </row>
    <row r="98" spans="2:12" x14ac:dyDescent="0.2">
      <c r="B98" s="430"/>
      <c r="C98" s="430"/>
      <c r="D98" s="430"/>
      <c r="E98" s="430"/>
      <c r="F98" s="430"/>
      <c r="G98" s="430"/>
      <c r="H98" s="430"/>
      <c r="I98" s="430"/>
      <c r="J98" s="430"/>
      <c r="K98" s="430"/>
      <c r="L98" s="430"/>
    </row>
    <row r="99" spans="2:12" x14ac:dyDescent="0.2">
      <c r="B99" s="430"/>
      <c r="C99" s="457"/>
      <c r="D99" s="457"/>
      <c r="E99" s="457"/>
      <c r="F99" s="457"/>
      <c r="G99" s="457"/>
      <c r="H99" s="457"/>
      <c r="I99" s="457"/>
      <c r="J99" s="457"/>
      <c r="K99" s="457"/>
      <c r="L99" s="457"/>
    </row>
    <row r="100" spans="2:12" ht="18" x14ac:dyDescent="0.25">
      <c r="B100" s="443" t="s">
        <v>447</v>
      </c>
      <c r="C100" s="623"/>
      <c r="D100" s="443"/>
      <c r="E100" s="623"/>
      <c r="F100" s="623"/>
      <c r="G100" s="430"/>
      <c r="H100" s="623"/>
      <c r="I100" s="623"/>
      <c r="J100" s="623"/>
      <c r="K100" s="623"/>
      <c r="L100" s="623"/>
    </row>
    <row r="101" spans="2:12" ht="18" x14ac:dyDescent="0.25">
      <c r="B101" s="623"/>
      <c r="C101" s="623"/>
      <c r="D101" s="623"/>
      <c r="E101" s="623"/>
      <c r="F101" s="425" t="s">
        <v>415</v>
      </c>
      <c r="G101" s="623"/>
      <c r="H101" s="623"/>
      <c r="I101" s="623"/>
      <c r="J101" s="623"/>
      <c r="K101" s="623"/>
      <c r="L101" s="623"/>
    </row>
    <row r="102" spans="2:12" ht="45" x14ac:dyDescent="0.2">
      <c r="B102" s="624" t="s">
        <v>416</v>
      </c>
      <c r="C102" s="626" t="s">
        <v>23</v>
      </c>
      <c r="D102" s="626" t="s">
        <v>417</v>
      </c>
      <c r="E102" s="628" t="s">
        <v>418</v>
      </c>
      <c r="F102" s="629"/>
      <c r="G102" s="630"/>
      <c r="H102" s="631" t="s">
        <v>419</v>
      </c>
      <c r="I102" s="628" t="s">
        <v>420</v>
      </c>
      <c r="J102" s="629"/>
      <c r="K102" s="629"/>
      <c r="L102" s="629"/>
    </row>
    <row r="103" spans="2:12" ht="30" x14ac:dyDescent="0.2">
      <c r="B103" s="625"/>
      <c r="C103" s="627"/>
      <c r="D103" s="627"/>
      <c r="E103" s="634" t="s">
        <v>421</v>
      </c>
      <c r="F103" s="626" t="s">
        <v>422</v>
      </c>
      <c r="G103" s="626" t="s">
        <v>423</v>
      </c>
      <c r="H103" s="632"/>
      <c r="I103" s="634" t="s">
        <v>424</v>
      </c>
      <c r="J103" s="634" t="s">
        <v>25</v>
      </c>
      <c r="K103" s="626" t="s">
        <v>425</v>
      </c>
      <c r="L103" s="633" t="s">
        <v>426</v>
      </c>
    </row>
    <row r="104" spans="2:12" ht="15" x14ac:dyDescent="0.2">
      <c r="B104" s="625"/>
      <c r="C104" s="627"/>
      <c r="D104" s="627"/>
      <c r="E104" s="635"/>
      <c r="F104" s="627"/>
      <c r="G104" s="627"/>
      <c r="H104" s="632"/>
      <c r="I104" s="635"/>
      <c r="J104" s="635"/>
      <c r="K104" s="636"/>
      <c r="L104" s="444"/>
    </row>
    <row r="105" spans="2:12" x14ac:dyDescent="0.2">
      <c r="B105" s="426">
        <v>0</v>
      </c>
      <c r="C105" s="426">
        <v>1</v>
      </c>
      <c r="D105" s="426">
        <v>2</v>
      </c>
      <c r="E105" s="152">
        <v>3</v>
      </c>
      <c r="F105" s="152">
        <v>4</v>
      </c>
      <c r="G105" s="426">
        <v>5</v>
      </c>
      <c r="H105" s="426">
        <v>6</v>
      </c>
      <c r="I105" s="426">
        <v>7</v>
      </c>
      <c r="J105" s="426">
        <v>8</v>
      </c>
      <c r="K105" s="427">
        <v>9</v>
      </c>
      <c r="L105" s="428">
        <v>10</v>
      </c>
    </row>
    <row r="106" spans="2:12" x14ac:dyDescent="0.2">
      <c r="B106" s="429"/>
      <c r="C106" s="429"/>
      <c r="D106" s="429"/>
      <c r="E106" s="429"/>
      <c r="F106" s="429"/>
      <c r="G106" s="429"/>
      <c r="H106" s="429"/>
      <c r="I106" s="429"/>
      <c r="J106" s="429"/>
      <c r="K106" s="429"/>
      <c r="L106" s="429"/>
    </row>
    <row r="107" spans="2:12" ht="14.25" x14ac:dyDescent="0.2">
      <c r="C107" s="430"/>
      <c r="D107" s="637"/>
      <c r="E107" s="637"/>
      <c r="F107" s="430"/>
      <c r="G107" s="637" t="s">
        <v>427</v>
      </c>
      <c r="H107" s="637"/>
      <c r="I107" s="637"/>
      <c r="J107" s="637"/>
      <c r="K107" s="637"/>
      <c r="L107" s="637"/>
    </row>
    <row r="108" spans="2:12" x14ac:dyDescent="0.2">
      <c r="B108" s="429"/>
      <c r="C108" s="429"/>
      <c r="D108" s="429"/>
      <c r="E108" s="429"/>
      <c r="F108" s="429"/>
      <c r="G108" s="429"/>
      <c r="H108" s="429"/>
      <c r="I108" s="429"/>
      <c r="J108" s="429"/>
      <c r="K108" s="429"/>
      <c r="L108" s="429"/>
    </row>
    <row r="109" spans="2:12" ht="15" x14ac:dyDescent="0.25">
      <c r="B109" s="432" t="s">
        <v>428</v>
      </c>
      <c r="C109" s="448">
        <v>88074</v>
      </c>
      <c r="D109" s="448">
        <v>4966</v>
      </c>
      <c r="E109" s="458">
        <v>1895</v>
      </c>
      <c r="F109" s="458">
        <v>2936</v>
      </c>
      <c r="G109" s="448">
        <v>135</v>
      </c>
      <c r="H109" s="459">
        <v>83108</v>
      </c>
      <c r="I109" s="448">
        <v>11335</v>
      </c>
      <c r="J109" s="459">
        <v>29439</v>
      </c>
      <c r="K109" s="459">
        <v>42334</v>
      </c>
      <c r="L109" s="460">
        <v>0</v>
      </c>
    </row>
    <row r="110" spans="2:12" ht="15" x14ac:dyDescent="0.25">
      <c r="B110" s="432" t="s">
        <v>429</v>
      </c>
      <c r="C110" s="445">
        <v>84039</v>
      </c>
      <c r="D110" s="445">
        <v>5111</v>
      </c>
      <c r="E110" s="446">
        <v>2084</v>
      </c>
      <c r="F110" s="446">
        <v>2578</v>
      </c>
      <c r="G110" s="445">
        <v>449</v>
      </c>
      <c r="H110" s="445">
        <v>78928</v>
      </c>
      <c r="I110" s="445">
        <v>10671</v>
      </c>
      <c r="J110" s="445">
        <v>26527</v>
      </c>
      <c r="K110" s="445">
        <v>41730</v>
      </c>
      <c r="L110" s="447">
        <v>0</v>
      </c>
    </row>
    <row r="111" spans="2:12" ht="15" x14ac:dyDescent="0.25">
      <c r="B111" s="432" t="s">
        <v>430</v>
      </c>
      <c r="C111" s="445">
        <v>124698</v>
      </c>
      <c r="D111" s="445">
        <v>6555</v>
      </c>
      <c r="E111" s="446">
        <v>2937</v>
      </c>
      <c r="F111" s="446">
        <v>3400</v>
      </c>
      <c r="G111" s="445">
        <v>218</v>
      </c>
      <c r="H111" s="445">
        <v>118143</v>
      </c>
      <c r="I111" s="445">
        <v>18187</v>
      </c>
      <c r="J111" s="445">
        <v>38810</v>
      </c>
      <c r="K111" s="445">
        <v>61146</v>
      </c>
      <c r="L111" s="447">
        <v>0</v>
      </c>
    </row>
    <row r="112" spans="2:12" ht="15" x14ac:dyDescent="0.25">
      <c r="B112" s="432" t="s">
        <v>431</v>
      </c>
      <c r="C112" s="445">
        <v>92694</v>
      </c>
      <c r="D112" s="445">
        <v>5545</v>
      </c>
      <c r="E112" s="446">
        <v>2379</v>
      </c>
      <c r="F112" s="446">
        <v>3006</v>
      </c>
      <c r="G112" s="445">
        <v>160</v>
      </c>
      <c r="H112" s="445">
        <v>87149</v>
      </c>
      <c r="I112" s="445">
        <v>13286</v>
      </c>
      <c r="J112" s="445">
        <v>31469</v>
      </c>
      <c r="K112" s="445">
        <v>42394</v>
      </c>
      <c r="L112" s="447">
        <v>0</v>
      </c>
    </row>
    <row r="113" spans="2:12" ht="15" x14ac:dyDescent="0.25">
      <c r="B113" s="432" t="s">
        <v>432</v>
      </c>
      <c r="C113" s="448">
        <v>118251</v>
      </c>
      <c r="D113" s="448">
        <v>5697</v>
      </c>
      <c r="E113" s="446">
        <v>2230</v>
      </c>
      <c r="F113" s="446">
        <v>3293</v>
      </c>
      <c r="G113" s="445">
        <v>174</v>
      </c>
      <c r="H113" s="448">
        <v>112554</v>
      </c>
      <c r="I113" s="445">
        <v>17224</v>
      </c>
      <c r="J113" s="445">
        <v>37242</v>
      </c>
      <c r="K113" s="445">
        <v>58088</v>
      </c>
      <c r="L113" s="447">
        <v>0</v>
      </c>
    </row>
    <row r="114" spans="2:12" ht="15" x14ac:dyDescent="0.25">
      <c r="B114" s="432" t="s">
        <v>433</v>
      </c>
      <c r="C114" s="445">
        <v>113078</v>
      </c>
      <c r="D114" s="445">
        <v>5174</v>
      </c>
      <c r="E114" s="446">
        <v>1889</v>
      </c>
      <c r="F114" s="446">
        <v>3124</v>
      </c>
      <c r="G114" s="445">
        <v>161</v>
      </c>
      <c r="H114" s="445">
        <v>107904</v>
      </c>
      <c r="I114" s="445">
        <v>14580</v>
      </c>
      <c r="J114" s="445">
        <v>36857</v>
      </c>
      <c r="K114" s="445">
        <v>56460</v>
      </c>
      <c r="L114" s="447">
        <v>7</v>
      </c>
    </row>
    <row r="115" spans="2:12" ht="15" x14ac:dyDescent="0.25">
      <c r="B115" s="432" t="s">
        <v>434</v>
      </c>
      <c r="C115" s="445">
        <v>103279</v>
      </c>
      <c r="D115" s="445">
        <v>4741</v>
      </c>
      <c r="E115" s="446">
        <v>1772</v>
      </c>
      <c r="F115" s="446">
        <v>2797</v>
      </c>
      <c r="G115" s="445">
        <v>172</v>
      </c>
      <c r="H115" s="445">
        <v>98538</v>
      </c>
      <c r="I115" s="449">
        <v>13237</v>
      </c>
      <c r="J115" s="449">
        <v>36277</v>
      </c>
      <c r="K115" s="449">
        <v>49014</v>
      </c>
      <c r="L115" s="450">
        <v>10</v>
      </c>
    </row>
    <row r="116" spans="2:12" ht="15" x14ac:dyDescent="0.25">
      <c r="B116" s="432" t="s">
        <v>435</v>
      </c>
      <c r="C116" s="445">
        <v>99116</v>
      </c>
      <c r="D116" s="445">
        <v>5016</v>
      </c>
      <c r="E116" s="446">
        <v>1843</v>
      </c>
      <c r="F116" s="446">
        <v>2994</v>
      </c>
      <c r="G116" s="445">
        <v>179</v>
      </c>
      <c r="H116" s="445">
        <v>94100</v>
      </c>
      <c r="I116" s="445">
        <v>12819</v>
      </c>
      <c r="J116" s="445">
        <v>36213</v>
      </c>
      <c r="K116" s="445">
        <v>45061</v>
      </c>
      <c r="L116" s="447">
        <v>7</v>
      </c>
    </row>
    <row r="117" spans="2:12" ht="15" x14ac:dyDescent="0.25">
      <c r="B117" s="432" t="s">
        <v>436</v>
      </c>
      <c r="C117" s="445">
        <v>100767</v>
      </c>
      <c r="D117" s="445">
        <v>4554</v>
      </c>
      <c r="E117" s="446">
        <v>1426</v>
      </c>
      <c r="F117" s="446">
        <v>2939</v>
      </c>
      <c r="G117" s="445">
        <v>189</v>
      </c>
      <c r="H117" s="445">
        <v>96213</v>
      </c>
      <c r="I117" s="445">
        <v>13486</v>
      </c>
      <c r="J117" s="445">
        <v>37044</v>
      </c>
      <c r="K117" s="445">
        <v>45683</v>
      </c>
      <c r="L117" s="447">
        <v>0</v>
      </c>
    </row>
    <row r="118" spans="2:12" ht="15" x14ac:dyDescent="0.25">
      <c r="B118" s="451" t="s">
        <v>437</v>
      </c>
      <c r="C118" s="445">
        <v>111953</v>
      </c>
      <c r="D118" s="445">
        <v>4646</v>
      </c>
      <c r="E118" s="446">
        <v>1628</v>
      </c>
      <c r="F118" s="446">
        <v>2825</v>
      </c>
      <c r="G118" s="445">
        <v>193</v>
      </c>
      <c r="H118" s="445">
        <v>107307</v>
      </c>
      <c r="I118" s="445">
        <v>16054</v>
      </c>
      <c r="J118" s="445">
        <v>44030</v>
      </c>
      <c r="K118" s="445">
        <v>47223</v>
      </c>
      <c r="L118" s="447">
        <v>0</v>
      </c>
    </row>
    <row r="119" spans="2:12" ht="15" x14ac:dyDescent="0.25">
      <c r="B119" s="451" t="s">
        <v>438</v>
      </c>
      <c r="C119" s="445">
        <v>106928</v>
      </c>
      <c r="D119" s="445">
        <v>5916</v>
      </c>
      <c r="E119" s="446">
        <v>1406</v>
      </c>
      <c r="F119" s="446">
        <v>4331</v>
      </c>
      <c r="G119" s="445">
        <v>179</v>
      </c>
      <c r="H119" s="445">
        <v>101012</v>
      </c>
      <c r="I119" s="445">
        <v>15280</v>
      </c>
      <c r="J119" s="445">
        <v>39118</v>
      </c>
      <c r="K119" s="445">
        <v>46614</v>
      </c>
      <c r="L119" s="447">
        <v>0</v>
      </c>
    </row>
    <row r="120" spans="2:12" ht="15" x14ac:dyDescent="0.25">
      <c r="B120" s="451" t="s">
        <v>439</v>
      </c>
      <c r="C120" s="445">
        <v>94364</v>
      </c>
      <c r="D120" s="445">
        <v>4628</v>
      </c>
      <c r="E120" s="446">
        <v>1776</v>
      </c>
      <c r="F120" s="446">
        <v>2685</v>
      </c>
      <c r="G120" s="445">
        <v>167</v>
      </c>
      <c r="H120" s="445">
        <v>89736</v>
      </c>
      <c r="I120" s="445">
        <v>12451</v>
      </c>
      <c r="J120" s="445">
        <v>31491</v>
      </c>
      <c r="K120" s="445">
        <v>45794</v>
      </c>
      <c r="L120" s="447">
        <v>0</v>
      </c>
    </row>
    <row r="121" spans="2:12" ht="15" x14ac:dyDescent="0.25">
      <c r="B121" s="439"/>
      <c r="C121" s="446"/>
      <c r="D121" s="446"/>
      <c r="E121" s="446"/>
      <c r="F121" s="446"/>
      <c r="G121" s="446"/>
      <c r="H121" s="446"/>
      <c r="I121" s="446"/>
      <c r="J121" s="446"/>
      <c r="K121" s="446"/>
      <c r="L121" s="447"/>
    </row>
    <row r="122" spans="2:12" ht="15" x14ac:dyDescent="0.25">
      <c r="B122" s="440" t="s">
        <v>448</v>
      </c>
      <c r="C122" s="454">
        <f t="shared" ref="C122:L122" si="2">SUM(C109:C120)</f>
        <v>1237241</v>
      </c>
      <c r="D122" s="454">
        <f t="shared" si="2"/>
        <v>62549</v>
      </c>
      <c r="E122" s="454">
        <f t="shared" si="2"/>
        <v>23265</v>
      </c>
      <c r="F122" s="454">
        <f t="shared" si="2"/>
        <v>36908</v>
      </c>
      <c r="G122" s="454">
        <f t="shared" si="2"/>
        <v>2376</v>
      </c>
      <c r="H122" s="454">
        <f t="shared" si="2"/>
        <v>1174692</v>
      </c>
      <c r="I122" s="454">
        <f t="shared" si="2"/>
        <v>168610</v>
      </c>
      <c r="J122" s="454">
        <f t="shared" si="2"/>
        <v>424517</v>
      </c>
      <c r="K122" s="454">
        <f t="shared" si="2"/>
        <v>581541</v>
      </c>
      <c r="L122" s="455">
        <f t="shared" si="2"/>
        <v>24</v>
      </c>
    </row>
    <row r="123" spans="2:12" x14ac:dyDescent="0.2">
      <c r="B123" s="430"/>
      <c r="C123" s="430"/>
      <c r="D123" s="430"/>
      <c r="E123" s="430"/>
      <c r="F123" s="430"/>
      <c r="G123" s="430"/>
      <c r="H123" s="430"/>
      <c r="I123" s="430"/>
      <c r="J123" s="430"/>
      <c r="K123" s="430"/>
      <c r="L123" s="430"/>
    </row>
    <row r="124" spans="2:12" x14ac:dyDescent="0.2">
      <c r="B124" s="430"/>
      <c r="C124" s="430"/>
      <c r="D124" s="430"/>
      <c r="E124" s="430"/>
      <c r="F124" s="430"/>
      <c r="G124" s="430"/>
      <c r="H124" s="430"/>
      <c r="I124" s="430"/>
      <c r="J124" s="430"/>
      <c r="K124" s="430"/>
      <c r="L124" s="430"/>
    </row>
    <row r="125" spans="2:12" ht="18" x14ac:dyDescent="0.25">
      <c r="B125" s="443" t="s">
        <v>449</v>
      </c>
      <c r="C125" s="623"/>
      <c r="D125" s="443"/>
      <c r="E125" s="623"/>
      <c r="F125" s="623"/>
      <c r="G125" s="430"/>
      <c r="H125" s="623"/>
      <c r="I125" s="623"/>
      <c r="J125" s="623"/>
      <c r="K125" s="623"/>
      <c r="L125" s="623"/>
    </row>
    <row r="126" spans="2:12" ht="18" x14ac:dyDescent="0.25">
      <c r="B126" s="623"/>
      <c r="C126" s="623"/>
      <c r="D126" s="623"/>
      <c r="E126" s="623"/>
      <c r="F126" s="425" t="s">
        <v>415</v>
      </c>
      <c r="G126" s="623"/>
      <c r="H126" s="623"/>
      <c r="I126" s="623"/>
      <c r="J126" s="623"/>
      <c r="K126" s="623"/>
      <c r="L126" s="623"/>
    </row>
    <row r="127" spans="2:12" ht="45" x14ac:dyDescent="0.2">
      <c r="B127" s="624" t="s">
        <v>416</v>
      </c>
      <c r="C127" s="626" t="s">
        <v>23</v>
      </c>
      <c r="D127" s="626" t="s">
        <v>417</v>
      </c>
      <c r="E127" s="628" t="s">
        <v>418</v>
      </c>
      <c r="F127" s="629"/>
      <c r="G127" s="630"/>
      <c r="H127" s="631" t="s">
        <v>419</v>
      </c>
      <c r="I127" s="628" t="s">
        <v>420</v>
      </c>
      <c r="J127" s="629"/>
      <c r="K127" s="629"/>
      <c r="L127" s="629"/>
    </row>
    <row r="128" spans="2:12" ht="30" x14ac:dyDescent="0.2">
      <c r="B128" s="625"/>
      <c r="C128" s="627"/>
      <c r="D128" s="627"/>
      <c r="E128" s="634" t="s">
        <v>421</v>
      </c>
      <c r="F128" s="626" t="s">
        <v>422</v>
      </c>
      <c r="G128" s="626" t="s">
        <v>423</v>
      </c>
      <c r="H128" s="632"/>
      <c r="I128" s="634" t="s">
        <v>424</v>
      </c>
      <c r="J128" s="634" t="s">
        <v>25</v>
      </c>
      <c r="K128" s="626" t="s">
        <v>425</v>
      </c>
      <c r="L128" s="633" t="s">
        <v>426</v>
      </c>
    </row>
    <row r="129" spans="2:12" ht="15" x14ac:dyDescent="0.2">
      <c r="B129" s="625"/>
      <c r="C129" s="627"/>
      <c r="D129" s="627"/>
      <c r="E129" s="635"/>
      <c r="F129" s="627"/>
      <c r="G129" s="627"/>
      <c r="H129" s="632"/>
      <c r="I129" s="635"/>
      <c r="J129" s="635"/>
      <c r="K129" s="636"/>
      <c r="L129" s="444"/>
    </row>
    <row r="130" spans="2:12" x14ac:dyDescent="0.2">
      <c r="B130" s="426">
        <v>0</v>
      </c>
      <c r="C130" s="426">
        <v>1</v>
      </c>
      <c r="D130" s="426">
        <v>2</v>
      </c>
      <c r="E130" s="152">
        <v>3</v>
      </c>
      <c r="F130" s="152">
        <v>4</v>
      </c>
      <c r="G130" s="426">
        <v>5</v>
      </c>
      <c r="H130" s="426">
        <v>6</v>
      </c>
      <c r="I130" s="426">
        <v>7</v>
      </c>
      <c r="J130" s="426">
        <v>8</v>
      </c>
      <c r="K130" s="427">
        <v>9</v>
      </c>
      <c r="L130" s="428">
        <v>10</v>
      </c>
    </row>
    <row r="131" spans="2:12" x14ac:dyDescent="0.2">
      <c r="B131" s="429"/>
      <c r="C131" s="429"/>
      <c r="D131" s="429"/>
      <c r="E131" s="429"/>
      <c r="F131" s="429"/>
      <c r="G131" s="429"/>
      <c r="H131" s="429"/>
      <c r="I131" s="429"/>
      <c r="J131" s="429"/>
      <c r="K131" s="429"/>
      <c r="L131" s="429"/>
    </row>
    <row r="132" spans="2:12" ht="14.25" x14ac:dyDescent="0.2">
      <c r="C132" s="430"/>
      <c r="D132" s="637"/>
      <c r="E132" s="637"/>
      <c r="F132" s="430"/>
      <c r="G132" s="637" t="s">
        <v>427</v>
      </c>
      <c r="H132" s="637"/>
      <c r="I132" s="637"/>
      <c r="J132" s="637"/>
      <c r="K132" s="637"/>
      <c r="L132" s="637"/>
    </row>
    <row r="133" spans="2:12" x14ac:dyDescent="0.2">
      <c r="B133" s="429"/>
      <c r="C133" s="429"/>
      <c r="D133" s="429"/>
      <c r="E133" s="429"/>
      <c r="F133" s="429"/>
      <c r="G133" s="429"/>
      <c r="H133" s="429"/>
      <c r="I133" s="429"/>
      <c r="J133" s="429"/>
      <c r="K133" s="429"/>
      <c r="L133" s="429"/>
    </row>
    <row r="134" spans="2:12" ht="15" x14ac:dyDescent="0.25">
      <c r="B134" s="432" t="s">
        <v>428</v>
      </c>
      <c r="C134" s="448">
        <v>98825</v>
      </c>
      <c r="D134" s="448">
        <v>5077</v>
      </c>
      <c r="E134" s="458">
        <v>1951</v>
      </c>
      <c r="F134" s="458">
        <v>2934</v>
      </c>
      <c r="G134" s="448">
        <v>192</v>
      </c>
      <c r="H134" s="459">
        <v>93748</v>
      </c>
      <c r="I134" s="448">
        <v>12592</v>
      </c>
      <c r="J134" s="459">
        <v>33704</v>
      </c>
      <c r="K134" s="459">
        <v>47452</v>
      </c>
      <c r="L134" s="460">
        <v>0</v>
      </c>
    </row>
    <row r="135" spans="2:12" ht="15" x14ac:dyDescent="0.25">
      <c r="B135" s="432" t="s">
        <v>429</v>
      </c>
      <c r="C135" s="445">
        <v>96358</v>
      </c>
      <c r="D135" s="445">
        <v>3952</v>
      </c>
      <c r="E135" s="446">
        <v>1338</v>
      </c>
      <c r="F135" s="446">
        <v>2444</v>
      </c>
      <c r="G135" s="445">
        <v>170</v>
      </c>
      <c r="H135" s="445">
        <v>92406</v>
      </c>
      <c r="I135" s="445">
        <v>13204</v>
      </c>
      <c r="J135" s="445">
        <v>30916</v>
      </c>
      <c r="K135" s="445">
        <v>48286</v>
      </c>
      <c r="L135" s="447">
        <v>0</v>
      </c>
    </row>
    <row r="136" spans="2:12" ht="15" x14ac:dyDescent="0.25">
      <c r="B136" s="432" t="s">
        <v>430</v>
      </c>
      <c r="C136" s="445">
        <v>102617</v>
      </c>
      <c r="D136" s="445">
        <v>5781</v>
      </c>
      <c r="E136" s="446">
        <v>2534</v>
      </c>
      <c r="F136" s="446">
        <v>2928</v>
      </c>
      <c r="G136" s="445">
        <v>319</v>
      </c>
      <c r="H136" s="445">
        <v>96836</v>
      </c>
      <c r="I136" s="445">
        <v>14531</v>
      </c>
      <c r="J136" s="445">
        <v>32396</v>
      </c>
      <c r="K136" s="445">
        <v>49909</v>
      </c>
      <c r="L136" s="447">
        <v>0</v>
      </c>
    </row>
    <row r="137" spans="2:12" ht="15" x14ac:dyDescent="0.25">
      <c r="B137" s="432" t="s">
        <v>431</v>
      </c>
      <c r="C137" s="445">
        <v>98159</v>
      </c>
      <c r="D137" s="445">
        <v>4984</v>
      </c>
      <c r="E137" s="446">
        <v>1996</v>
      </c>
      <c r="F137" s="446">
        <v>2917</v>
      </c>
      <c r="G137" s="445">
        <v>71</v>
      </c>
      <c r="H137" s="445">
        <v>93175</v>
      </c>
      <c r="I137" s="445">
        <v>13624</v>
      </c>
      <c r="J137" s="445">
        <v>28719</v>
      </c>
      <c r="K137" s="445">
        <v>50832</v>
      </c>
      <c r="L137" s="447">
        <v>0</v>
      </c>
    </row>
    <row r="138" spans="2:12" ht="15" x14ac:dyDescent="0.25">
      <c r="B138" s="432" t="s">
        <v>432</v>
      </c>
      <c r="C138" s="448">
        <v>105455</v>
      </c>
      <c r="D138" s="448">
        <v>5233</v>
      </c>
      <c r="E138" s="446">
        <v>1970</v>
      </c>
      <c r="F138" s="446">
        <v>3179</v>
      </c>
      <c r="G138" s="445">
        <v>84</v>
      </c>
      <c r="H138" s="448">
        <v>100222</v>
      </c>
      <c r="I138" s="445">
        <v>15215</v>
      </c>
      <c r="J138" s="445">
        <v>30197</v>
      </c>
      <c r="K138" s="445">
        <v>54810</v>
      </c>
      <c r="L138" s="447">
        <v>0</v>
      </c>
    </row>
    <row r="139" spans="2:12" ht="15" x14ac:dyDescent="0.25">
      <c r="B139" s="432" t="s">
        <v>433</v>
      </c>
      <c r="C139" s="445">
        <v>109247</v>
      </c>
      <c r="D139" s="445">
        <v>4601</v>
      </c>
      <c r="E139" s="446">
        <v>1793</v>
      </c>
      <c r="F139" s="446">
        <v>2741</v>
      </c>
      <c r="G139" s="445">
        <v>67</v>
      </c>
      <c r="H139" s="445">
        <v>104646</v>
      </c>
      <c r="I139" s="445">
        <v>14099</v>
      </c>
      <c r="J139" s="445">
        <v>31176</v>
      </c>
      <c r="K139" s="445">
        <v>59253</v>
      </c>
      <c r="L139" s="447">
        <v>118</v>
      </c>
    </row>
    <row r="140" spans="2:12" ht="15" x14ac:dyDescent="0.25">
      <c r="B140" s="432" t="s">
        <v>434</v>
      </c>
      <c r="C140" s="445">
        <v>110620</v>
      </c>
      <c r="D140" s="445">
        <v>4972</v>
      </c>
      <c r="E140" s="446">
        <v>1781</v>
      </c>
      <c r="F140" s="446">
        <v>2775</v>
      </c>
      <c r="G140" s="445">
        <v>416</v>
      </c>
      <c r="H140" s="445">
        <v>105648</v>
      </c>
      <c r="I140" s="449">
        <v>14921</v>
      </c>
      <c r="J140" s="449">
        <v>33005</v>
      </c>
      <c r="K140" s="449">
        <v>57722</v>
      </c>
      <c r="L140" s="450">
        <v>0</v>
      </c>
    </row>
    <row r="141" spans="2:12" ht="15" x14ac:dyDescent="0.25">
      <c r="B141" s="432" t="s">
        <v>435</v>
      </c>
      <c r="C141" s="445">
        <v>96801</v>
      </c>
      <c r="D141" s="445">
        <v>5179</v>
      </c>
      <c r="E141" s="446">
        <v>1821</v>
      </c>
      <c r="F141" s="446">
        <v>3229</v>
      </c>
      <c r="G141" s="445">
        <v>129</v>
      </c>
      <c r="H141" s="445">
        <v>91622</v>
      </c>
      <c r="I141" s="445">
        <v>12796</v>
      </c>
      <c r="J141" s="445">
        <v>30272</v>
      </c>
      <c r="K141" s="445">
        <v>48554</v>
      </c>
      <c r="L141" s="447">
        <v>0</v>
      </c>
    </row>
    <row r="142" spans="2:12" ht="15" x14ac:dyDescent="0.25">
      <c r="B142" s="432" t="s">
        <v>436</v>
      </c>
      <c r="C142" s="445">
        <v>107646</v>
      </c>
      <c r="D142" s="445">
        <v>4825</v>
      </c>
      <c r="E142" s="446">
        <v>1418</v>
      </c>
      <c r="F142" s="446">
        <v>3246</v>
      </c>
      <c r="G142" s="445">
        <v>161</v>
      </c>
      <c r="H142" s="445">
        <v>102821</v>
      </c>
      <c r="I142" s="445">
        <v>14240</v>
      </c>
      <c r="J142" s="445">
        <v>34885</v>
      </c>
      <c r="K142" s="445">
        <v>53696</v>
      </c>
      <c r="L142" s="447">
        <v>0</v>
      </c>
    </row>
    <row r="143" spans="2:12" ht="15" x14ac:dyDescent="0.25">
      <c r="B143" s="451" t="s">
        <v>437</v>
      </c>
      <c r="C143" s="445">
        <v>115813</v>
      </c>
      <c r="D143" s="445">
        <v>4899</v>
      </c>
      <c r="E143" s="446">
        <v>1505</v>
      </c>
      <c r="F143" s="446">
        <v>3198</v>
      </c>
      <c r="G143" s="445">
        <v>196</v>
      </c>
      <c r="H143" s="445">
        <v>110914</v>
      </c>
      <c r="I143" s="445">
        <v>16269</v>
      </c>
      <c r="J143" s="445">
        <v>37552</v>
      </c>
      <c r="K143" s="445">
        <v>57093</v>
      </c>
      <c r="L143" s="447">
        <v>0</v>
      </c>
    </row>
    <row r="144" spans="2:12" ht="15" x14ac:dyDescent="0.25">
      <c r="B144" s="451" t="s">
        <v>438</v>
      </c>
      <c r="C144" s="445">
        <v>96411</v>
      </c>
      <c r="D144" s="445">
        <v>4507</v>
      </c>
      <c r="E144" s="446">
        <v>1626</v>
      </c>
      <c r="F144" s="446">
        <v>2371</v>
      </c>
      <c r="G144" s="445">
        <v>510</v>
      </c>
      <c r="H144" s="445">
        <v>91904</v>
      </c>
      <c r="I144" s="445">
        <v>14162</v>
      </c>
      <c r="J144" s="445">
        <v>31275</v>
      </c>
      <c r="K144" s="445">
        <v>46467</v>
      </c>
      <c r="L144" s="447">
        <v>0</v>
      </c>
    </row>
    <row r="145" spans="2:12" ht="15" x14ac:dyDescent="0.25">
      <c r="B145" s="451" t="s">
        <v>439</v>
      </c>
      <c r="C145" s="445">
        <v>90838</v>
      </c>
      <c r="D145" s="445">
        <v>4988</v>
      </c>
      <c r="E145" s="446">
        <v>2229</v>
      </c>
      <c r="F145" s="446">
        <v>2548</v>
      </c>
      <c r="G145" s="445">
        <v>211</v>
      </c>
      <c r="H145" s="445">
        <v>85850</v>
      </c>
      <c r="I145" s="445">
        <v>11789</v>
      </c>
      <c r="J145" s="445">
        <v>26445</v>
      </c>
      <c r="K145" s="445">
        <v>47616</v>
      </c>
      <c r="L145" s="447">
        <v>0</v>
      </c>
    </row>
    <row r="146" spans="2:12" ht="15" x14ac:dyDescent="0.25">
      <c r="B146" s="439"/>
      <c r="C146" s="446"/>
      <c r="D146" s="446"/>
      <c r="E146" s="446"/>
      <c r="F146" s="446"/>
      <c r="G146" s="446"/>
      <c r="H146" s="446"/>
      <c r="I146" s="446"/>
      <c r="J146" s="446"/>
      <c r="K146" s="446"/>
      <c r="L146" s="447"/>
    </row>
    <row r="147" spans="2:12" ht="15" x14ac:dyDescent="0.25">
      <c r="B147" s="440" t="s">
        <v>450</v>
      </c>
      <c r="C147" s="454">
        <f t="shared" ref="C147:L147" si="3">SUM(C134:C145)</f>
        <v>1228790</v>
      </c>
      <c r="D147" s="454">
        <f t="shared" si="3"/>
        <v>58998</v>
      </c>
      <c r="E147" s="454">
        <f t="shared" si="3"/>
        <v>21962</v>
      </c>
      <c r="F147" s="454">
        <f t="shared" si="3"/>
        <v>34510</v>
      </c>
      <c r="G147" s="454">
        <f t="shared" si="3"/>
        <v>2526</v>
      </c>
      <c r="H147" s="454">
        <f t="shared" si="3"/>
        <v>1169792</v>
      </c>
      <c r="I147" s="454">
        <f t="shared" si="3"/>
        <v>167442</v>
      </c>
      <c r="J147" s="454">
        <f t="shared" si="3"/>
        <v>380542</v>
      </c>
      <c r="K147" s="454">
        <f t="shared" si="3"/>
        <v>621690</v>
      </c>
      <c r="L147" s="455">
        <f t="shared" si="3"/>
        <v>118</v>
      </c>
    </row>
    <row r="148" spans="2:12" x14ac:dyDescent="0.2">
      <c r="B148" s="430"/>
      <c r="C148" s="430"/>
      <c r="D148" s="430"/>
      <c r="E148" s="430"/>
      <c r="F148" s="430"/>
      <c r="G148" s="430"/>
      <c r="H148" s="430"/>
      <c r="I148" s="430"/>
      <c r="J148" s="430"/>
      <c r="K148" s="430"/>
      <c r="L148" s="430"/>
    </row>
    <row r="149" spans="2:12" ht="13.5" thickBot="1" x14ac:dyDescent="0.25">
      <c r="B149" s="430"/>
      <c r="C149" s="430"/>
      <c r="D149" s="430"/>
      <c r="E149" s="430"/>
      <c r="F149" s="430"/>
      <c r="G149" s="430"/>
      <c r="H149" s="461">
        <f>(H147-H122)/H122*100</f>
        <v>-0.4171306180683958</v>
      </c>
      <c r="I149" s="430"/>
      <c r="J149" s="430"/>
      <c r="K149" s="430"/>
      <c r="L149" s="430"/>
    </row>
    <row r="150" spans="2:12" ht="18" x14ac:dyDescent="0.25">
      <c r="B150" s="462" t="s">
        <v>451</v>
      </c>
      <c r="C150" s="463"/>
      <c r="D150" s="464"/>
      <c r="E150" s="463"/>
      <c r="F150" s="463"/>
      <c r="G150" s="465"/>
      <c r="H150" s="463"/>
      <c r="I150" s="463"/>
      <c r="J150" s="463"/>
      <c r="K150" s="463"/>
      <c r="L150" s="466"/>
    </row>
    <row r="151" spans="2:12" ht="18" x14ac:dyDescent="0.25">
      <c r="B151" s="467"/>
      <c r="C151" s="623"/>
      <c r="D151" s="623"/>
      <c r="E151" s="623"/>
      <c r="F151" s="425" t="s">
        <v>415</v>
      </c>
      <c r="G151" s="623"/>
      <c r="H151" s="623"/>
      <c r="I151" s="623"/>
      <c r="J151" s="623"/>
      <c r="K151" s="623"/>
      <c r="L151" s="468"/>
    </row>
    <row r="152" spans="2:12" ht="45" x14ac:dyDescent="0.2">
      <c r="B152" s="469" t="s">
        <v>416</v>
      </c>
      <c r="C152" s="626" t="s">
        <v>23</v>
      </c>
      <c r="D152" s="626" t="s">
        <v>417</v>
      </c>
      <c r="E152" s="628" t="s">
        <v>418</v>
      </c>
      <c r="F152" s="629"/>
      <c r="G152" s="630"/>
      <c r="H152" s="631" t="s">
        <v>419</v>
      </c>
      <c r="I152" s="628" t="s">
        <v>420</v>
      </c>
      <c r="J152" s="629"/>
      <c r="K152" s="629"/>
      <c r="L152" s="470"/>
    </row>
    <row r="153" spans="2:12" ht="30" x14ac:dyDescent="0.2">
      <c r="B153" s="471"/>
      <c r="C153" s="627"/>
      <c r="D153" s="627"/>
      <c r="E153" s="634" t="s">
        <v>421</v>
      </c>
      <c r="F153" s="626" t="s">
        <v>422</v>
      </c>
      <c r="G153" s="626" t="s">
        <v>423</v>
      </c>
      <c r="H153" s="632"/>
      <c r="I153" s="634" t="s">
        <v>424</v>
      </c>
      <c r="J153" s="634" t="s">
        <v>25</v>
      </c>
      <c r="K153" s="626" t="s">
        <v>425</v>
      </c>
      <c r="L153" s="472" t="s">
        <v>426</v>
      </c>
    </row>
    <row r="154" spans="2:12" ht="15" x14ac:dyDescent="0.2">
      <c r="B154" s="471"/>
      <c r="C154" s="627"/>
      <c r="D154" s="627"/>
      <c r="E154" s="635"/>
      <c r="F154" s="627"/>
      <c r="G154" s="627"/>
      <c r="H154" s="632"/>
      <c r="I154" s="635"/>
      <c r="J154" s="635"/>
      <c r="K154" s="636"/>
      <c r="L154" s="473"/>
    </row>
    <row r="155" spans="2:12" x14ac:dyDescent="0.2">
      <c r="B155" s="474">
        <v>0</v>
      </c>
      <c r="C155" s="426">
        <v>1</v>
      </c>
      <c r="D155" s="426">
        <v>2</v>
      </c>
      <c r="E155" s="152">
        <v>3</v>
      </c>
      <c r="F155" s="152">
        <v>4</v>
      </c>
      <c r="G155" s="426">
        <v>5</v>
      </c>
      <c r="H155" s="426">
        <v>6</v>
      </c>
      <c r="I155" s="426">
        <v>7</v>
      </c>
      <c r="J155" s="426">
        <v>8</v>
      </c>
      <c r="K155" s="427">
        <v>9</v>
      </c>
      <c r="L155" s="475">
        <v>10</v>
      </c>
    </row>
    <row r="156" spans="2:12" x14ac:dyDescent="0.2">
      <c r="B156" s="476"/>
      <c r="C156" s="429"/>
      <c r="D156" s="429"/>
      <c r="E156" s="429"/>
      <c r="F156" s="429"/>
      <c r="G156" s="429"/>
      <c r="H156" s="429"/>
      <c r="I156" s="429"/>
      <c r="J156" s="429"/>
      <c r="K156" s="429"/>
      <c r="L156" s="477"/>
    </row>
    <row r="157" spans="2:12" ht="14.25" x14ac:dyDescent="0.2">
      <c r="B157" s="478"/>
      <c r="C157" s="479"/>
      <c r="D157" s="637"/>
      <c r="E157" s="637"/>
      <c r="F157" s="479"/>
      <c r="G157" s="637" t="s">
        <v>427</v>
      </c>
      <c r="H157" s="637"/>
      <c r="I157" s="637"/>
      <c r="J157" s="637"/>
      <c r="K157" s="637"/>
      <c r="L157" s="480"/>
    </row>
    <row r="158" spans="2:12" x14ac:dyDescent="0.2">
      <c r="B158" s="476"/>
      <c r="C158" s="429"/>
      <c r="D158" s="429"/>
      <c r="E158" s="429"/>
      <c r="F158" s="429"/>
      <c r="G158" s="429"/>
      <c r="H158" s="429"/>
      <c r="I158" s="429"/>
      <c r="J158" s="429"/>
      <c r="K158" s="429"/>
      <c r="L158" s="477"/>
    </row>
    <row r="159" spans="2:12" ht="15" x14ac:dyDescent="0.25">
      <c r="B159" s="481" t="s">
        <v>428</v>
      </c>
      <c r="C159" s="482">
        <v>92586</v>
      </c>
      <c r="D159" s="482">
        <v>5488</v>
      </c>
      <c r="E159" s="482">
        <v>2405</v>
      </c>
      <c r="F159" s="482">
        <v>2871</v>
      </c>
      <c r="G159" s="482">
        <v>212</v>
      </c>
      <c r="H159" s="482">
        <v>87098</v>
      </c>
      <c r="I159" s="482">
        <v>12144</v>
      </c>
      <c r="J159" s="482">
        <v>26875</v>
      </c>
      <c r="K159" s="482">
        <v>48079</v>
      </c>
      <c r="L159" s="483">
        <v>0</v>
      </c>
    </row>
    <row r="160" spans="2:12" ht="15" x14ac:dyDescent="0.25">
      <c r="B160" s="481" t="s">
        <v>429</v>
      </c>
      <c r="C160" s="482">
        <v>112255</v>
      </c>
      <c r="D160" s="482">
        <v>5256</v>
      </c>
      <c r="E160" s="482">
        <v>2018</v>
      </c>
      <c r="F160" s="482">
        <v>3025</v>
      </c>
      <c r="G160" s="482">
        <v>213</v>
      </c>
      <c r="H160" s="482">
        <v>106999</v>
      </c>
      <c r="I160" s="482">
        <v>16377</v>
      </c>
      <c r="J160" s="482">
        <v>33664</v>
      </c>
      <c r="K160" s="482">
        <v>56958</v>
      </c>
      <c r="L160" s="483">
        <v>0</v>
      </c>
    </row>
    <row r="161" spans="2:12" ht="15" x14ac:dyDescent="0.25">
      <c r="B161" s="481" t="s">
        <v>430</v>
      </c>
      <c r="C161" s="482">
        <v>127230</v>
      </c>
      <c r="D161" s="484">
        <v>6259</v>
      </c>
      <c r="E161" s="484">
        <v>2525</v>
      </c>
      <c r="F161" s="484">
        <v>3243</v>
      </c>
      <c r="G161" s="485">
        <v>491</v>
      </c>
      <c r="H161" s="482">
        <v>120971</v>
      </c>
      <c r="I161" s="484">
        <v>18611</v>
      </c>
      <c r="J161" s="484">
        <v>39166</v>
      </c>
      <c r="K161" s="484">
        <v>63194</v>
      </c>
      <c r="L161" s="486">
        <v>0</v>
      </c>
    </row>
    <row r="162" spans="2:12" ht="15" x14ac:dyDescent="0.25">
      <c r="B162" s="481" t="s">
        <v>431</v>
      </c>
      <c r="C162" s="482">
        <v>134086</v>
      </c>
      <c r="D162" s="482">
        <v>6936</v>
      </c>
      <c r="E162" s="487">
        <v>3358</v>
      </c>
      <c r="F162" s="487">
        <v>3447</v>
      </c>
      <c r="G162" s="482">
        <v>131</v>
      </c>
      <c r="H162" s="482">
        <v>127150</v>
      </c>
      <c r="I162" s="482">
        <v>19264</v>
      </c>
      <c r="J162" s="482">
        <v>39401</v>
      </c>
      <c r="K162" s="482">
        <v>68485</v>
      </c>
      <c r="L162" s="483">
        <v>0</v>
      </c>
    </row>
    <row r="163" spans="2:12" ht="15" x14ac:dyDescent="0.25">
      <c r="B163" s="481" t="s">
        <v>432</v>
      </c>
      <c r="C163" s="482">
        <v>136192</v>
      </c>
      <c r="D163" s="482">
        <v>6286</v>
      </c>
      <c r="E163" s="487">
        <v>2552</v>
      </c>
      <c r="F163" s="487">
        <v>3525</v>
      </c>
      <c r="G163" s="482">
        <v>209</v>
      </c>
      <c r="H163" s="482">
        <v>129906</v>
      </c>
      <c r="I163" s="482">
        <v>19631</v>
      </c>
      <c r="J163" s="482">
        <v>39130</v>
      </c>
      <c r="K163" s="482">
        <v>71145</v>
      </c>
      <c r="L163" s="483">
        <v>0</v>
      </c>
    </row>
    <row r="164" spans="2:12" ht="15" x14ac:dyDescent="0.25">
      <c r="B164" s="481" t="s">
        <v>433</v>
      </c>
      <c r="C164" s="482">
        <v>125963</v>
      </c>
      <c r="D164" s="482">
        <v>6050</v>
      </c>
      <c r="E164" s="487">
        <v>2216</v>
      </c>
      <c r="F164" s="487">
        <v>3581</v>
      </c>
      <c r="G164" s="482">
        <v>253</v>
      </c>
      <c r="H164" s="482">
        <v>119913</v>
      </c>
      <c r="I164" s="482">
        <v>15850</v>
      </c>
      <c r="J164" s="482">
        <v>38915</v>
      </c>
      <c r="K164" s="482">
        <v>65148</v>
      </c>
      <c r="L164" s="483">
        <v>0</v>
      </c>
    </row>
    <row r="165" spans="2:12" ht="15" x14ac:dyDescent="0.25">
      <c r="B165" s="481" t="s">
        <v>434</v>
      </c>
      <c r="C165" s="482">
        <v>125289</v>
      </c>
      <c r="D165" s="488">
        <v>5534</v>
      </c>
      <c r="E165" s="484">
        <v>1721</v>
      </c>
      <c r="F165" s="485">
        <v>3641</v>
      </c>
      <c r="G165" s="485">
        <v>172</v>
      </c>
      <c r="H165" s="482">
        <v>119755</v>
      </c>
      <c r="I165" s="484">
        <v>17578</v>
      </c>
      <c r="J165" s="484">
        <v>40395</v>
      </c>
      <c r="K165" s="484">
        <v>61782</v>
      </c>
      <c r="L165" s="486">
        <v>0</v>
      </c>
    </row>
    <row r="166" spans="2:12" ht="15" x14ac:dyDescent="0.25">
      <c r="B166" s="481" t="s">
        <v>435</v>
      </c>
      <c r="C166" s="482">
        <v>123259</v>
      </c>
      <c r="D166" s="488">
        <v>5686</v>
      </c>
      <c r="E166" s="484">
        <v>1570</v>
      </c>
      <c r="F166" s="484">
        <v>4024</v>
      </c>
      <c r="G166" s="485">
        <v>92</v>
      </c>
      <c r="H166" s="482">
        <v>117573</v>
      </c>
      <c r="I166" s="484">
        <v>16732</v>
      </c>
      <c r="J166" s="484">
        <v>41497</v>
      </c>
      <c r="K166" s="484">
        <v>59344</v>
      </c>
      <c r="L166" s="486">
        <v>0</v>
      </c>
    </row>
    <row r="167" spans="2:12" ht="15" x14ac:dyDescent="0.25">
      <c r="B167" s="481" t="s">
        <v>436</v>
      </c>
      <c r="C167" s="482">
        <v>137538</v>
      </c>
      <c r="D167" s="482">
        <v>6510</v>
      </c>
      <c r="E167" s="487">
        <v>1703</v>
      </c>
      <c r="F167" s="487">
        <v>4613</v>
      </c>
      <c r="G167" s="482">
        <v>194</v>
      </c>
      <c r="H167" s="482">
        <v>131028</v>
      </c>
      <c r="I167" s="482">
        <v>17460</v>
      </c>
      <c r="J167" s="482">
        <v>48788</v>
      </c>
      <c r="K167" s="482">
        <v>64780</v>
      </c>
      <c r="L167" s="483">
        <v>0</v>
      </c>
    </row>
    <row r="168" spans="2:12" ht="15" x14ac:dyDescent="0.25">
      <c r="B168" s="489" t="s">
        <v>437</v>
      </c>
      <c r="C168" s="482">
        <v>148783</v>
      </c>
      <c r="D168" s="488">
        <v>6253</v>
      </c>
      <c r="E168" s="484">
        <v>1901</v>
      </c>
      <c r="F168" s="484">
        <v>3976</v>
      </c>
      <c r="G168" s="484">
        <v>376</v>
      </c>
      <c r="H168" s="487">
        <v>142530</v>
      </c>
      <c r="I168" s="484">
        <v>20892</v>
      </c>
      <c r="J168" s="484">
        <v>57047</v>
      </c>
      <c r="K168" s="484">
        <v>64591</v>
      </c>
      <c r="L168" s="486">
        <v>0</v>
      </c>
    </row>
    <row r="169" spans="2:12" ht="15" x14ac:dyDescent="0.25">
      <c r="B169" s="490" t="s">
        <v>438</v>
      </c>
      <c r="C169" s="482">
        <v>127484</v>
      </c>
      <c r="D169" s="484">
        <v>5470</v>
      </c>
      <c r="E169" s="484">
        <v>1876</v>
      </c>
      <c r="F169" s="484">
        <v>3382</v>
      </c>
      <c r="G169" s="484">
        <v>212</v>
      </c>
      <c r="H169" s="484">
        <v>122014</v>
      </c>
      <c r="I169" s="484">
        <v>17928</v>
      </c>
      <c r="J169" s="484">
        <v>46417</v>
      </c>
      <c r="K169" s="484">
        <v>57669</v>
      </c>
      <c r="L169" s="486">
        <v>0</v>
      </c>
    </row>
    <row r="170" spans="2:12" ht="15" x14ac:dyDescent="0.25">
      <c r="B170" s="490" t="s">
        <v>439</v>
      </c>
      <c r="C170" s="482">
        <v>124945</v>
      </c>
      <c r="D170" s="484">
        <v>6456</v>
      </c>
      <c r="E170" s="484">
        <v>2448</v>
      </c>
      <c r="F170" s="484">
        <v>3718</v>
      </c>
      <c r="G170" s="484">
        <v>290</v>
      </c>
      <c r="H170" s="484">
        <v>118489</v>
      </c>
      <c r="I170" s="484">
        <v>16716</v>
      </c>
      <c r="J170" s="484">
        <v>43244</v>
      </c>
      <c r="K170" s="484">
        <v>58529</v>
      </c>
      <c r="L170" s="486">
        <v>0</v>
      </c>
    </row>
    <row r="171" spans="2:12" ht="15" x14ac:dyDescent="0.25">
      <c r="B171" s="491"/>
      <c r="C171" s="487"/>
      <c r="D171" s="487"/>
      <c r="E171" s="487"/>
      <c r="F171" s="487"/>
      <c r="G171" s="487"/>
      <c r="H171" s="487"/>
      <c r="I171" s="487"/>
      <c r="J171" s="487"/>
      <c r="K171" s="487"/>
      <c r="L171" s="483"/>
    </row>
    <row r="172" spans="2:12" x14ac:dyDescent="0.2">
      <c r="B172" s="492">
        <v>2014</v>
      </c>
      <c r="C172" s="493">
        <f t="shared" ref="C172:K172" si="4">SUM(C159:C170)</f>
        <v>1515610</v>
      </c>
      <c r="D172" s="493">
        <f>SUM(D159:D170)</f>
        <v>72184</v>
      </c>
      <c r="E172" s="493">
        <f t="shared" si="4"/>
        <v>26293</v>
      </c>
      <c r="F172" s="493">
        <f t="shared" si="4"/>
        <v>43046</v>
      </c>
      <c r="G172" s="493">
        <f>SUM(G159:G170)</f>
        <v>2845</v>
      </c>
      <c r="H172" s="493">
        <f t="shared" si="4"/>
        <v>1443426</v>
      </c>
      <c r="I172" s="493">
        <f t="shared" si="4"/>
        <v>209183</v>
      </c>
      <c r="J172" s="493">
        <f t="shared" si="4"/>
        <v>494539</v>
      </c>
      <c r="K172" s="493">
        <f t="shared" si="4"/>
        <v>739704</v>
      </c>
      <c r="L172" s="494">
        <f>SUM(L159:L170)</f>
        <v>0</v>
      </c>
    </row>
    <row r="173" spans="2:12" x14ac:dyDescent="0.2">
      <c r="B173" s="478"/>
      <c r="C173" s="495"/>
      <c r="D173" s="495"/>
      <c r="E173" s="495"/>
      <c r="F173" s="495"/>
      <c r="G173" s="495"/>
      <c r="H173" s="495"/>
      <c r="I173" s="495"/>
      <c r="J173" s="495"/>
      <c r="K173" s="495"/>
      <c r="L173" s="496"/>
    </row>
    <row r="174" spans="2:12" x14ac:dyDescent="0.2">
      <c r="B174" s="478"/>
      <c r="C174" s="1209" t="s">
        <v>452</v>
      </c>
      <c r="D174" s="1209"/>
      <c r="E174" s="1209"/>
      <c r="F174" s="1209"/>
      <c r="G174" s="1209"/>
      <c r="H174" s="1209"/>
      <c r="I174" s="1209"/>
      <c r="J174" s="1209"/>
      <c r="K174" s="1209"/>
      <c r="L174" s="1239"/>
    </row>
    <row r="175" spans="2:12" x14ac:dyDescent="0.2">
      <c r="B175" s="476"/>
      <c r="C175" s="495"/>
      <c r="D175" s="495"/>
      <c r="E175" s="495"/>
      <c r="F175" s="495"/>
      <c r="G175" s="495"/>
      <c r="H175" s="495"/>
      <c r="I175" s="495"/>
      <c r="J175" s="495"/>
      <c r="K175" s="495"/>
      <c r="L175" s="496"/>
    </row>
    <row r="176" spans="2:12" x14ac:dyDescent="0.2">
      <c r="B176" s="497" t="s">
        <v>428</v>
      </c>
      <c r="C176" s="482">
        <v>25724377</v>
      </c>
      <c r="D176" s="482">
        <v>254527</v>
      </c>
      <c r="E176" s="482">
        <v>83324</v>
      </c>
      <c r="F176" s="482">
        <v>146521</v>
      </c>
      <c r="G176" s="482">
        <v>24682</v>
      </c>
      <c r="H176" s="482">
        <v>25469850</v>
      </c>
      <c r="I176" s="482">
        <v>3024181</v>
      </c>
      <c r="J176" s="482">
        <v>7143971</v>
      </c>
      <c r="K176" s="482">
        <v>15301698</v>
      </c>
      <c r="L176" s="483">
        <v>0</v>
      </c>
    </row>
    <row r="177" spans="2:12" x14ac:dyDescent="0.2">
      <c r="B177" s="497" t="s">
        <v>429</v>
      </c>
      <c r="C177" s="482">
        <v>32105775</v>
      </c>
      <c r="D177" s="482">
        <v>258760</v>
      </c>
      <c r="E177" s="482">
        <v>70348</v>
      </c>
      <c r="F177" s="482">
        <v>162873</v>
      </c>
      <c r="G177" s="482">
        <v>25539</v>
      </c>
      <c r="H177" s="482">
        <v>31847015</v>
      </c>
      <c r="I177" s="482">
        <v>4171727</v>
      </c>
      <c r="J177" s="482">
        <v>9173672</v>
      </c>
      <c r="K177" s="482">
        <v>18501616</v>
      </c>
      <c r="L177" s="483">
        <v>0</v>
      </c>
    </row>
    <row r="178" spans="2:12" x14ac:dyDescent="0.2">
      <c r="B178" s="497" t="s">
        <v>430</v>
      </c>
      <c r="C178" s="482">
        <v>35177115</v>
      </c>
      <c r="D178" s="484">
        <v>307016</v>
      </c>
      <c r="E178" s="484">
        <v>85844</v>
      </c>
      <c r="F178" s="484">
        <v>169789</v>
      </c>
      <c r="G178" s="485">
        <v>51383</v>
      </c>
      <c r="H178" s="482">
        <v>34870099</v>
      </c>
      <c r="I178" s="484">
        <v>4692389</v>
      </c>
      <c r="J178" s="484">
        <v>10580353</v>
      </c>
      <c r="K178" s="484">
        <v>19597357</v>
      </c>
      <c r="L178" s="486">
        <v>0</v>
      </c>
    </row>
    <row r="179" spans="2:12" x14ac:dyDescent="0.2">
      <c r="B179" s="497" t="s">
        <v>431</v>
      </c>
      <c r="C179" s="482">
        <v>37153445</v>
      </c>
      <c r="D179" s="482">
        <v>320441</v>
      </c>
      <c r="E179" s="487">
        <v>116773</v>
      </c>
      <c r="F179" s="487">
        <v>186969</v>
      </c>
      <c r="G179" s="482">
        <v>16699</v>
      </c>
      <c r="H179" s="482">
        <v>36833004</v>
      </c>
      <c r="I179" s="482">
        <v>4823901</v>
      </c>
      <c r="J179" s="482">
        <v>10595802</v>
      </c>
      <c r="K179" s="482">
        <v>21413301</v>
      </c>
      <c r="L179" s="483">
        <v>0</v>
      </c>
    </row>
    <row r="180" spans="2:12" x14ac:dyDescent="0.2">
      <c r="B180" s="497" t="s">
        <v>432</v>
      </c>
      <c r="C180" s="482">
        <v>37446766</v>
      </c>
      <c r="D180" s="482">
        <v>308653</v>
      </c>
      <c r="E180" s="487">
        <v>87778</v>
      </c>
      <c r="F180" s="487">
        <v>195325</v>
      </c>
      <c r="G180" s="487">
        <v>25550</v>
      </c>
      <c r="H180" s="482">
        <v>37138113</v>
      </c>
      <c r="I180" s="487">
        <v>4912040</v>
      </c>
      <c r="J180" s="487">
        <v>10446302</v>
      </c>
      <c r="K180" s="487">
        <v>21779771</v>
      </c>
      <c r="L180" s="498">
        <v>0</v>
      </c>
    </row>
    <row r="181" spans="2:12" x14ac:dyDescent="0.2">
      <c r="B181" s="497" t="s">
        <v>433</v>
      </c>
      <c r="C181" s="482">
        <v>34350146</v>
      </c>
      <c r="D181" s="482">
        <v>309965</v>
      </c>
      <c r="E181" s="487">
        <v>78296</v>
      </c>
      <c r="F181" s="487">
        <v>199236</v>
      </c>
      <c r="G181" s="482">
        <v>32433</v>
      </c>
      <c r="H181" s="482">
        <v>34040181</v>
      </c>
      <c r="I181" s="482">
        <v>3948382</v>
      </c>
      <c r="J181" s="482">
        <v>10110819</v>
      </c>
      <c r="K181" s="482">
        <v>19980980</v>
      </c>
      <c r="L181" s="483">
        <v>0</v>
      </c>
    </row>
    <row r="182" spans="2:12" x14ac:dyDescent="0.2">
      <c r="B182" s="497" t="s">
        <v>434</v>
      </c>
      <c r="C182" s="482">
        <v>34540393</v>
      </c>
      <c r="D182" s="484">
        <v>281193</v>
      </c>
      <c r="E182" s="484">
        <v>60600</v>
      </c>
      <c r="F182" s="484">
        <v>196981</v>
      </c>
      <c r="G182" s="485">
        <v>23612</v>
      </c>
      <c r="H182" s="482">
        <v>34259200</v>
      </c>
      <c r="I182" s="484">
        <v>4361232</v>
      </c>
      <c r="J182" s="484">
        <v>10693463</v>
      </c>
      <c r="K182" s="484">
        <v>19204505</v>
      </c>
      <c r="L182" s="486">
        <v>0</v>
      </c>
    </row>
    <row r="183" spans="2:12" x14ac:dyDescent="0.2">
      <c r="B183" s="497" t="s">
        <v>435</v>
      </c>
      <c r="C183" s="482">
        <v>33134957</v>
      </c>
      <c r="D183" s="484">
        <v>275574</v>
      </c>
      <c r="E183" s="484">
        <v>54837</v>
      </c>
      <c r="F183" s="484">
        <v>209878</v>
      </c>
      <c r="G183" s="485">
        <v>10859</v>
      </c>
      <c r="H183" s="482">
        <v>32859383</v>
      </c>
      <c r="I183" s="484">
        <v>4089026</v>
      </c>
      <c r="J183" s="484">
        <v>10734844</v>
      </c>
      <c r="K183" s="484">
        <v>18035513</v>
      </c>
      <c r="L183" s="486">
        <v>0</v>
      </c>
    </row>
    <row r="184" spans="2:12" x14ac:dyDescent="0.2">
      <c r="B184" s="497" t="s">
        <v>436</v>
      </c>
      <c r="C184" s="482">
        <v>36025402</v>
      </c>
      <c r="D184" s="484">
        <v>329928</v>
      </c>
      <c r="E184" s="484">
        <v>57994</v>
      </c>
      <c r="F184" s="484">
        <v>246852</v>
      </c>
      <c r="G184" s="485">
        <v>25082</v>
      </c>
      <c r="H184" s="482">
        <v>35695474</v>
      </c>
      <c r="I184" s="484">
        <v>4142453</v>
      </c>
      <c r="J184" s="484">
        <v>12632311</v>
      </c>
      <c r="K184" s="484">
        <v>18920710</v>
      </c>
      <c r="L184" s="486">
        <v>0</v>
      </c>
    </row>
    <row r="185" spans="2:12" x14ac:dyDescent="0.2">
      <c r="B185" s="497" t="s">
        <v>437</v>
      </c>
      <c r="C185" s="482">
        <v>39118598</v>
      </c>
      <c r="D185" s="484">
        <v>336520</v>
      </c>
      <c r="E185" s="484">
        <v>67844</v>
      </c>
      <c r="F185" s="484">
        <v>223311</v>
      </c>
      <c r="G185" s="484">
        <v>45365</v>
      </c>
      <c r="H185" s="487">
        <v>38782078</v>
      </c>
      <c r="I185" s="484">
        <v>5007545</v>
      </c>
      <c r="J185" s="484">
        <v>14578815</v>
      </c>
      <c r="K185" s="484">
        <v>19195718</v>
      </c>
      <c r="L185" s="486">
        <v>0</v>
      </c>
    </row>
    <row r="186" spans="2:12" x14ac:dyDescent="0.2">
      <c r="B186" s="497" t="s">
        <v>438</v>
      </c>
      <c r="C186" s="482">
        <v>34415881</v>
      </c>
      <c r="D186" s="484">
        <v>283962</v>
      </c>
      <c r="E186" s="484">
        <v>65162</v>
      </c>
      <c r="F186" s="484">
        <v>194542</v>
      </c>
      <c r="G186" s="484">
        <v>24258</v>
      </c>
      <c r="H186" s="484">
        <v>34131919</v>
      </c>
      <c r="I186" s="484">
        <v>4360988</v>
      </c>
      <c r="J186" s="484">
        <v>12229784</v>
      </c>
      <c r="K186" s="484">
        <v>17541147</v>
      </c>
      <c r="L186" s="486">
        <v>0</v>
      </c>
    </row>
    <row r="187" spans="2:12" x14ac:dyDescent="0.2">
      <c r="B187" s="497" t="s">
        <v>439</v>
      </c>
      <c r="C187" s="482">
        <v>33838651</v>
      </c>
      <c r="D187" s="484">
        <v>325767</v>
      </c>
      <c r="E187" s="484">
        <v>85781</v>
      </c>
      <c r="F187" s="484">
        <v>203670</v>
      </c>
      <c r="G187" s="484">
        <v>36316</v>
      </c>
      <c r="H187" s="484">
        <v>33512884</v>
      </c>
      <c r="I187" s="484">
        <v>4061970</v>
      </c>
      <c r="J187" s="484">
        <v>11532427</v>
      </c>
      <c r="K187" s="484">
        <v>17918487</v>
      </c>
      <c r="L187" s="486">
        <v>0</v>
      </c>
    </row>
    <row r="188" spans="2:12" x14ac:dyDescent="0.2">
      <c r="B188" s="478"/>
      <c r="C188" s="487"/>
      <c r="D188" s="487"/>
      <c r="E188" s="487"/>
      <c r="F188" s="487"/>
      <c r="G188" s="487"/>
      <c r="H188" s="487"/>
      <c r="I188" s="487"/>
      <c r="J188" s="487"/>
      <c r="K188" s="487"/>
      <c r="L188" s="483"/>
    </row>
    <row r="189" spans="2:12" x14ac:dyDescent="0.2">
      <c r="B189" s="492">
        <v>2014</v>
      </c>
      <c r="C189" s="493">
        <f t="shared" ref="C189:L189" si="5">SUM(C176:C187)</f>
        <v>413031506</v>
      </c>
      <c r="D189" s="493">
        <f t="shared" si="5"/>
        <v>3592306</v>
      </c>
      <c r="E189" s="493">
        <f t="shared" si="5"/>
        <v>914581</v>
      </c>
      <c r="F189" s="493">
        <f t="shared" si="5"/>
        <v>2335947</v>
      </c>
      <c r="G189" s="493">
        <f t="shared" si="5"/>
        <v>341778</v>
      </c>
      <c r="H189" s="493">
        <f t="shared" si="5"/>
        <v>409439200</v>
      </c>
      <c r="I189" s="493">
        <f t="shared" si="5"/>
        <v>51595834</v>
      </c>
      <c r="J189" s="493">
        <f t="shared" si="5"/>
        <v>130452563</v>
      </c>
      <c r="K189" s="493">
        <f t="shared" si="5"/>
        <v>227390803</v>
      </c>
      <c r="L189" s="494">
        <f t="shared" si="5"/>
        <v>0</v>
      </c>
    </row>
    <row r="190" spans="2:12" x14ac:dyDescent="0.2">
      <c r="B190" s="499"/>
      <c r="C190" s="500"/>
      <c r="D190" s="500"/>
      <c r="E190" s="500"/>
      <c r="F190" s="500"/>
      <c r="G190" s="500"/>
      <c r="H190" s="500"/>
      <c r="I190" s="500"/>
      <c r="J190" s="500"/>
      <c r="K190" s="500"/>
      <c r="L190" s="501"/>
    </row>
    <row r="191" spans="2:12" ht="12.75" customHeight="1" x14ac:dyDescent="0.2">
      <c r="B191" s="1236" t="s">
        <v>416</v>
      </c>
      <c r="C191" s="1210" t="s">
        <v>23</v>
      </c>
      <c r="D191" s="1210" t="s">
        <v>417</v>
      </c>
      <c r="E191" s="1212" t="s">
        <v>418</v>
      </c>
      <c r="F191" s="1213"/>
      <c r="G191" s="1214"/>
      <c r="H191" s="1210" t="s">
        <v>419</v>
      </c>
      <c r="I191" s="1212" t="s">
        <v>420</v>
      </c>
      <c r="J191" s="1213"/>
      <c r="K191" s="1213"/>
      <c r="L191" s="1240"/>
    </row>
    <row r="192" spans="2:12" ht="12.75" customHeight="1" x14ac:dyDescent="0.2">
      <c r="B192" s="1237"/>
      <c r="C192" s="1211"/>
      <c r="D192" s="1211"/>
      <c r="E192" s="1219" t="s">
        <v>421</v>
      </c>
      <c r="F192" s="1210" t="s">
        <v>422</v>
      </c>
      <c r="G192" s="1210" t="s">
        <v>423</v>
      </c>
      <c r="H192" s="1211"/>
      <c r="I192" s="1219" t="s">
        <v>424</v>
      </c>
      <c r="J192" s="1219" t="s">
        <v>25</v>
      </c>
      <c r="K192" s="1210" t="s">
        <v>425</v>
      </c>
      <c r="L192" s="1241" t="s">
        <v>426</v>
      </c>
    </row>
    <row r="193" spans="2:12" ht="12.75" customHeight="1" x14ac:dyDescent="0.2">
      <c r="B193" s="1238"/>
      <c r="C193" s="1222"/>
      <c r="D193" s="1222"/>
      <c r="E193" s="1221"/>
      <c r="F193" s="1222"/>
      <c r="G193" s="1222"/>
      <c r="H193" s="1222"/>
      <c r="I193" s="1221"/>
      <c r="J193" s="1221"/>
      <c r="K193" s="1222"/>
      <c r="L193" s="1242"/>
    </row>
    <row r="194" spans="2:12" x14ac:dyDescent="0.2">
      <c r="B194" s="474">
        <v>0</v>
      </c>
      <c r="C194" s="502">
        <v>1</v>
      </c>
      <c r="D194" s="502">
        <v>2</v>
      </c>
      <c r="E194" s="503">
        <v>3</v>
      </c>
      <c r="F194" s="503">
        <v>4</v>
      </c>
      <c r="G194" s="502">
        <v>5</v>
      </c>
      <c r="H194" s="502">
        <v>6</v>
      </c>
      <c r="I194" s="502">
        <v>7</v>
      </c>
      <c r="J194" s="502">
        <v>8</v>
      </c>
      <c r="K194" s="502">
        <v>9</v>
      </c>
      <c r="L194" s="504">
        <v>10</v>
      </c>
    </row>
    <row r="195" spans="2:12" x14ac:dyDescent="0.2">
      <c r="B195" s="476"/>
      <c r="C195" s="495"/>
      <c r="D195" s="495"/>
      <c r="E195" s="495"/>
      <c r="F195" s="495"/>
      <c r="G195" s="495"/>
      <c r="H195" s="495"/>
      <c r="I195" s="495"/>
      <c r="J195" s="495"/>
      <c r="K195" s="495"/>
      <c r="L195" s="496"/>
    </row>
    <row r="196" spans="2:12" x14ac:dyDescent="0.2">
      <c r="B196" s="478"/>
      <c r="C196" s="1209" t="s">
        <v>453</v>
      </c>
      <c r="D196" s="1209"/>
      <c r="E196" s="1209"/>
      <c r="F196" s="1209"/>
      <c r="G196" s="1209"/>
      <c r="H196" s="1209"/>
      <c r="I196" s="1209"/>
      <c r="J196" s="1209"/>
      <c r="K196" s="1209"/>
      <c r="L196" s="1239"/>
    </row>
    <row r="197" spans="2:12" x14ac:dyDescent="0.2">
      <c r="B197" s="478"/>
      <c r="C197" s="505"/>
      <c r="D197" s="505"/>
      <c r="E197" s="505"/>
      <c r="F197" s="505"/>
      <c r="G197" s="505"/>
      <c r="H197" s="505"/>
      <c r="I197" s="505"/>
      <c r="J197" s="505"/>
      <c r="K197" s="505"/>
      <c r="L197" s="506"/>
    </row>
    <row r="198" spans="2:12" x14ac:dyDescent="0.2">
      <c r="B198" s="497" t="s">
        <v>428</v>
      </c>
      <c r="C198" s="482">
        <v>50554415</v>
      </c>
      <c r="D198" s="482">
        <v>437089</v>
      </c>
      <c r="E198" s="482">
        <v>142279</v>
      </c>
      <c r="F198" s="482">
        <v>252433</v>
      </c>
      <c r="G198" s="482">
        <v>42377</v>
      </c>
      <c r="H198" s="482">
        <v>50117326</v>
      </c>
      <c r="I198" s="482">
        <v>5965216</v>
      </c>
      <c r="J198" s="482">
        <v>14573797</v>
      </c>
      <c r="K198" s="482">
        <v>29578313</v>
      </c>
      <c r="L198" s="483">
        <v>0</v>
      </c>
    </row>
    <row r="199" spans="2:12" x14ac:dyDescent="0.2">
      <c r="B199" s="497" t="s">
        <v>429</v>
      </c>
      <c r="C199" s="482">
        <v>63263060</v>
      </c>
      <c r="D199" s="482">
        <v>438405</v>
      </c>
      <c r="E199" s="482">
        <v>119047</v>
      </c>
      <c r="F199" s="482">
        <v>275217</v>
      </c>
      <c r="G199" s="482">
        <v>44141</v>
      </c>
      <c r="H199" s="482">
        <v>62824655</v>
      </c>
      <c r="I199" s="482">
        <v>8196612</v>
      </c>
      <c r="J199" s="482">
        <v>18797160</v>
      </c>
      <c r="K199" s="482">
        <v>35830883</v>
      </c>
      <c r="L199" s="483">
        <v>0</v>
      </c>
    </row>
    <row r="200" spans="2:12" x14ac:dyDescent="0.2">
      <c r="B200" s="497" t="s">
        <v>430</v>
      </c>
      <c r="C200" s="482">
        <v>69610393</v>
      </c>
      <c r="D200" s="484">
        <v>519063</v>
      </c>
      <c r="E200" s="484">
        <v>145120</v>
      </c>
      <c r="F200" s="484">
        <v>286503</v>
      </c>
      <c r="G200" s="485">
        <v>87440</v>
      </c>
      <c r="H200" s="482">
        <v>69091330</v>
      </c>
      <c r="I200" s="484">
        <v>9250522</v>
      </c>
      <c r="J200" s="484">
        <v>21745014</v>
      </c>
      <c r="K200" s="484">
        <v>38095794</v>
      </c>
      <c r="L200" s="486">
        <v>0</v>
      </c>
    </row>
    <row r="201" spans="2:12" x14ac:dyDescent="0.2">
      <c r="B201" s="497" t="s">
        <v>431</v>
      </c>
      <c r="C201" s="482">
        <v>74275700</v>
      </c>
      <c r="D201" s="482">
        <v>535968</v>
      </c>
      <c r="E201" s="487">
        <v>197157</v>
      </c>
      <c r="F201" s="487">
        <v>310255</v>
      </c>
      <c r="G201" s="487">
        <v>28556</v>
      </c>
      <c r="H201" s="482">
        <v>73739732</v>
      </c>
      <c r="I201" s="487">
        <v>9572313</v>
      </c>
      <c r="J201" s="487">
        <v>21910929</v>
      </c>
      <c r="K201" s="487">
        <v>42256490</v>
      </c>
      <c r="L201" s="498">
        <v>0</v>
      </c>
    </row>
    <row r="202" spans="2:12" x14ac:dyDescent="0.2">
      <c r="B202" s="497" t="s">
        <v>432</v>
      </c>
      <c r="C202" s="482">
        <v>75318609</v>
      </c>
      <c r="D202" s="482">
        <v>519440</v>
      </c>
      <c r="E202" s="487">
        <v>149411</v>
      </c>
      <c r="F202" s="487">
        <v>325988</v>
      </c>
      <c r="G202" s="487">
        <v>44041</v>
      </c>
      <c r="H202" s="482">
        <v>74799169</v>
      </c>
      <c r="I202" s="487">
        <v>9803337</v>
      </c>
      <c r="J202" s="487">
        <v>21533013</v>
      </c>
      <c r="K202" s="487">
        <v>43462819</v>
      </c>
      <c r="L202" s="498">
        <v>0</v>
      </c>
    </row>
    <row r="203" spans="2:12" x14ac:dyDescent="0.2">
      <c r="B203" s="497" t="s">
        <v>433</v>
      </c>
      <c r="C203" s="482">
        <v>68758973</v>
      </c>
      <c r="D203" s="482">
        <v>520675</v>
      </c>
      <c r="E203" s="487">
        <v>132173</v>
      </c>
      <c r="F203" s="487">
        <v>331982</v>
      </c>
      <c r="G203" s="487">
        <v>56520</v>
      </c>
      <c r="H203" s="482">
        <v>68238298</v>
      </c>
      <c r="I203" s="487">
        <v>7880659</v>
      </c>
      <c r="J203" s="487">
        <v>21309048</v>
      </c>
      <c r="K203" s="487">
        <v>39048591</v>
      </c>
      <c r="L203" s="498">
        <v>0</v>
      </c>
    </row>
    <row r="204" spans="2:12" x14ac:dyDescent="0.2">
      <c r="B204" s="497" t="s">
        <v>434</v>
      </c>
      <c r="C204" s="482">
        <v>68579473</v>
      </c>
      <c r="D204" s="484">
        <v>471807</v>
      </c>
      <c r="E204" s="484">
        <v>103257</v>
      </c>
      <c r="F204" s="484">
        <v>328068</v>
      </c>
      <c r="G204" s="485">
        <v>40482</v>
      </c>
      <c r="H204" s="482">
        <v>68107666</v>
      </c>
      <c r="I204" s="484">
        <v>8635805</v>
      </c>
      <c r="J204" s="484">
        <v>21954711</v>
      </c>
      <c r="K204" s="484">
        <v>37517150</v>
      </c>
      <c r="L204" s="486">
        <v>0</v>
      </c>
    </row>
    <row r="205" spans="2:12" x14ac:dyDescent="0.2">
      <c r="B205" s="497" t="s">
        <v>435</v>
      </c>
      <c r="C205" s="482">
        <v>66252298</v>
      </c>
      <c r="D205" s="484">
        <v>463709</v>
      </c>
      <c r="E205" s="484">
        <v>93394</v>
      </c>
      <c r="F205" s="484">
        <v>351671</v>
      </c>
      <c r="G205" s="485">
        <v>18644</v>
      </c>
      <c r="H205" s="482">
        <v>65788589</v>
      </c>
      <c r="I205" s="484">
        <v>8163025</v>
      </c>
      <c r="J205" s="484">
        <v>22257123</v>
      </c>
      <c r="K205" s="484">
        <v>35368441</v>
      </c>
      <c r="L205" s="486">
        <v>0</v>
      </c>
    </row>
    <row r="206" spans="2:12" x14ac:dyDescent="0.2">
      <c r="B206" s="497" t="s">
        <v>436</v>
      </c>
      <c r="C206" s="482">
        <v>72024744</v>
      </c>
      <c r="D206" s="482">
        <v>563876</v>
      </c>
      <c r="E206" s="487">
        <v>99798</v>
      </c>
      <c r="F206" s="487">
        <v>421140</v>
      </c>
      <c r="G206" s="487">
        <v>42938</v>
      </c>
      <c r="H206" s="482">
        <v>71460868</v>
      </c>
      <c r="I206" s="487">
        <v>8259720</v>
      </c>
      <c r="J206" s="487">
        <v>26022969</v>
      </c>
      <c r="K206" s="487">
        <v>37178179</v>
      </c>
      <c r="L206" s="498">
        <v>0</v>
      </c>
    </row>
    <row r="207" spans="2:12" x14ac:dyDescent="0.2">
      <c r="B207" s="497" t="s">
        <v>437</v>
      </c>
      <c r="C207" s="482">
        <v>78537466</v>
      </c>
      <c r="D207" s="484">
        <v>563147</v>
      </c>
      <c r="E207" s="484">
        <v>115662</v>
      </c>
      <c r="F207" s="484">
        <v>369810</v>
      </c>
      <c r="G207" s="484">
        <v>77675</v>
      </c>
      <c r="H207" s="487">
        <v>77974319</v>
      </c>
      <c r="I207" s="484">
        <v>9987659</v>
      </c>
      <c r="J207" s="484">
        <v>30272468</v>
      </c>
      <c r="K207" s="484">
        <v>37714192</v>
      </c>
      <c r="L207" s="486">
        <v>0</v>
      </c>
    </row>
    <row r="208" spans="2:12" x14ac:dyDescent="0.2">
      <c r="B208" s="497" t="s">
        <v>438</v>
      </c>
      <c r="C208" s="507">
        <v>69002119</v>
      </c>
      <c r="D208" s="484">
        <v>473421</v>
      </c>
      <c r="E208" s="484">
        <v>109539</v>
      </c>
      <c r="F208" s="484">
        <v>320272</v>
      </c>
      <c r="G208" s="485">
        <v>43610</v>
      </c>
      <c r="H208" s="507">
        <v>68528698</v>
      </c>
      <c r="I208" s="484">
        <v>8717553</v>
      </c>
      <c r="J208" s="484">
        <v>25419281</v>
      </c>
      <c r="K208" s="484">
        <v>34391864</v>
      </c>
      <c r="L208" s="486">
        <v>0</v>
      </c>
    </row>
    <row r="209" spans="2:12" x14ac:dyDescent="0.2">
      <c r="B209" s="497" t="s">
        <v>439</v>
      </c>
      <c r="C209" s="507">
        <v>67803428</v>
      </c>
      <c r="D209" s="484">
        <v>550559</v>
      </c>
      <c r="E209" s="484">
        <v>145431</v>
      </c>
      <c r="F209" s="484">
        <v>342175</v>
      </c>
      <c r="G209" s="485">
        <v>62953</v>
      </c>
      <c r="H209" s="507">
        <v>67252869</v>
      </c>
      <c r="I209" s="484">
        <v>8138908</v>
      </c>
      <c r="J209" s="484">
        <v>23943859</v>
      </c>
      <c r="K209" s="484">
        <v>35170102</v>
      </c>
      <c r="L209" s="486">
        <v>0</v>
      </c>
    </row>
    <row r="210" spans="2:12" x14ac:dyDescent="0.2">
      <c r="B210" s="497"/>
      <c r="C210" s="508"/>
      <c r="D210" s="448"/>
      <c r="E210" s="509"/>
      <c r="F210" s="509"/>
      <c r="G210" s="509"/>
      <c r="H210" s="448"/>
      <c r="I210" s="509"/>
      <c r="J210" s="509"/>
      <c r="K210" s="509"/>
      <c r="L210" s="510"/>
    </row>
    <row r="211" spans="2:12" x14ac:dyDescent="0.2">
      <c r="B211" s="492">
        <v>2014</v>
      </c>
      <c r="C211" s="511">
        <f t="shared" ref="C211:K211" si="6">SUM(C198:C209)</f>
        <v>823980678</v>
      </c>
      <c r="D211" s="511">
        <f t="shared" si="6"/>
        <v>6057159</v>
      </c>
      <c r="E211" s="511">
        <f t="shared" si="6"/>
        <v>1552268</v>
      </c>
      <c r="F211" s="511">
        <f t="shared" si="6"/>
        <v>3915514</v>
      </c>
      <c r="G211" s="511">
        <f t="shared" si="6"/>
        <v>589377</v>
      </c>
      <c r="H211" s="511">
        <f t="shared" si="6"/>
        <v>817923519</v>
      </c>
      <c r="I211" s="511">
        <f t="shared" si="6"/>
        <v>102571329</v>
      </c>
      <c r="J211" s="511">
        <f t="shared" si="6"/>
        <v>269739372</v>
      </c>
      <c r="K211" s="511">
        <f t="shared" si="6"/>
        <v>445612818</v>
      </c>
      <c r="L211" s="512">
        <f>SUM(L198:L209)</f>
        <v>0</v>
      </c>
    </row>
    <row r="212" spans="2:12" x14ac:dyDescent="0.2">
      <c r="B212" s="513"/>
      <c r="C212" s="479"/>
      <c r="D212" s="479"/>
      <c r="E212" s="479"/>
      <c r="F212" s="479"/>
      <c r="G212" s="479"/>
      <c r="H212" s="479"/>
      <c r="I212" s="479"/>
      <c r="J212" s="479"/>
      <c r="K212" s="479"/>
      <c r="L212" s="514"/>
    </row>
    <row r="213" spans="2:12" x14ac:dyDescent="0.2">
      <c r="B213" s="513"/>
      <c r="C213" s="479"/>
      <c r="D213" s="479"/>
      <c r="E213" s="479"/>
      <c r="F213" s="479"/>
      <c r="G213" s="479"/>
      <c r="H213" s="479"/>
      <c r="I213" s="479"/>
      <c r="J213" s="479"/>
      <c r="K213" s="479"/>
      <c r="L213" s="514"/>
    </row>
    <row r="214" spans="2:12" ht="20.25" thickBot="1" x14ac:dyDescent="0.4">
      <c r="B214" s="515"/>
      <c r="C214" s="516"/>
      <c r="D214" s="516"/>
      <c r="E214" s="516"/>
      <c r="F214" s="517" t="s">
        <v>454</v>
      </c>
      <c r="G214" s="516"/>
      <c r="H214" s="516"/>
      <c r="I214" s="516"/>
      <c r="J214" s="516"/>
      <c r="K214" s="516"/>
      <c r="L214" s="518"/>
    </row>
    <row r="215" spans="2:12" ht="15.75" x14ac:dyDescent="0.25">
      <c r="B215" s="519" t="s">
        <v>428</v>
      </c>
      <c r="C215" s="520">
        <f t="shared" ref="C215:K226" si="7">C198/C159</f>
        <v>546.02655909100724</v>
      </c>
      <c r="D215" s="520">
        <f t="shared" si="7"/>
        <v>79.644497084548107</v>
      </c>
      <c r="E215" s="520">
        <f t="shared" si="7"/>
        <v>59.15966735966736</v>
      </c>
      <c r="F215" s="520">
        <f t="shared" si="7"/>
        <v>87.925113200975275</v>
      </c>
      <c r="G215" s="520">
        <f t="shared" si="7"/>
        <v>199.89150943396226</v>
      </c>
      <c r="H215" s="520">
        <f t="shared" si="7"/>
        <v>575.41305196445387</v>
      </c>
      <c r="I215" s="520">
        <f t="shared" si="7"/>
        <v>491.20685111989462</v>
      </c>
      <c r="J215" s="520">
        <f t="shared" si="7"/>
        <v>542.28081860465113</v>
      </c>
      <c r="K215" s="520">
        <f t="shared" si="7"/>
        <v>615.20233365918591</v>
      </c>
      <c r="L215" s="521"/>
    </row>
    <row r="216" spans="2:12" ht="15.75" x14ac:dyDescent="0.25">
      <c r="B216" s="515" t="s">
        <v>429</v>
      </c>
      <c r="C216" s="522">
        <f t="shared" si="7"/>
        <v>563.56563182040884</v>
      </c>
      <c r="D216" s="522">
        <f t="shared" si="7"/>
        <v>83.410388127853878</v>
      </c>
      <c r="E216" s="522">
        <f t="shared" si="7"/>
        <v>58.992566897918728</v>
      </c>
      <c r="F216" s="522">
        <f t="shared" si="7"/>
        <v>90.980826446280986</v>
      </c>
      <c r="G216" s="522">
        <f t="shared" si="7"/>
        <v>207.23474178403757</v>
      </c>
      <c r="H216" s="522">
        <f t="shared" si="7"/>
        <v>587.15179581117582</v>
      </c>
      <c r="I216" s="522">
        <f t="shared" si="7"/>
        <v>500.49532881480127</v>
      </c>
      <c r="J216" s="522">
        <f t="shared" si="7"/>
        <v>558.37571292775669</v>
      </c>
      <c r="K216" s="522">
        <f t="shared" si="7"/>
        <v>629.07551178061033</v>
      </c>
      <c r="L216" s="523"/>
    </row>
    <row r="217" spans="2:12" ht="15.75" x14ac:dyDescent="0.25">
      <c r="B217" s="515" t="s">
        <v>430</v>
      </c>
      <c r="C217" s="522">
        <f t="shared" si="7"/>
        <v>547.1224789750845</v>
      </c>
      <c r="D217" s="522">
        <f t="shared" si="7"/>
        <v>82.930659849816266</v>
      </c>
      <c r="E217" s="522">
        <f t="shared" si="7"/>
        <v>57.473267326732675</v>
      </c>
      <c r="F217" s="522">
        <f t="shared" si="7"/>
        <v>88.345050878815911</v>
      </c>
      <c r="G217" s="522">
        <f t="shared" si="7"/>
        <v>178.08553971486762</v>
      </c>
      <c r="H217" s="522">
        <f t="shared" si="7"/>
        <v>571.13961197311755</v>
      </c>
      <c r="I217" s="522">
        <f t="shared" si="7"/>
        <v>497.04594057277956</v>
      </c>
      <c r="J217" s="522">
        <f t="shared" si="7"/>
        <v>555.20129704335397</v>
      </c>
      <c r="K217" s="522">
        <f t="shared" si="7"/>
        <v>602.83878216286359</v>
      </c>
      <c r="L217" s="523"/>
    </row>
    <row r="218" spans="2:12" ht="15.75" x14ac:dyDescent="0.25">
      <c r="B218" s="515" t="s">
        <v>431</v>
      </c>
      <c r="C218" s="522">
        <f t="shared" si="7"/>
        <v>553.94075444117959</v>
      </c>
      <c r="D218" s="522">
        <f t="shared" si="7"/>
        <v>77.273356401384078</v>
      </c>
      <c r="E218" s="522">
        <f t="shared" si="7"/>
        <v>58.712626563430611</v>
      </c>
      <c r="F218" s="522">
        <f t="shared" si="7"/>
        <v>90.007252683492894</v>
      </c>
      <c r="G218" s="522">
        <f t="shared" si="7"/>
        <v>217.98473282442748</v>
      </c>
      <c r="H218" s="522">
        <f t="shared" si="7"/>
        <v>579.94283916633901</v>
      </c>
      <c r="I218" s="522">
        <f t="shared" si="7"/>
        <v>496.90162998338872</v>
      </c>
      <c r="J218" s="522">
        <f t="shared" si="7"/>
        <v>556.10083500418773</v>
      </c>
      <c r="K218" s="522">
        <f t="shared" si="7"/>
        <v>617.01817916332038</v>
      </c>
      <c r="L218" s="523"/>
    </row>
    <row r="219" spans="2:12" ht="15.75" x14ac:dyDescent="0.25">
      <c r="B219" s="515" t="s">
        <v>432</v>
      </c>
      <c r="C219" s="522">
        <f t="shared" si="7"/>
        <v>553.03254963580832</v>
      </c>
      <c r="D219" s="522">
        <f t="shared" si="7"/>
        <v>82.634425707922361</v>
      </c>
      <c r="E219" s="522">
        <f t="shared" si="7"/>
        <v>58.546630094043884</v>
      </c>
      <c r="F219" s="522">
        <f t="shared" si="7"/>
        <v>92.478865248226953</v>
      </c>
      <c r="G219" s="522">
        <f t="shared" si="7"/>
        <v>210.7224880382775</v>
      </c>
      <c r="H219" s="522">
        <f t="shared" si="7"/>
        <v>575.79456684063859</v>
      </c>
      <c r="I219" s="522">
        <f t="shared" si="7"/>
        <v>499.38041872548519</v>
      </c>
      <c r="J219" s="522">
        <f t="shared" si="7"/>
        <v>550.29422438027086</v>
      </c>
      <c r="K219" s="522">
        <f t="shared" si="7"/>
        <v>610.90475788881861</v>
      </c>
      <c r="L219" s="523"/>
    </row>
    <row r="220" spans="2:12" ht="15.75" x14ac:dyDescent="0.25">
      <c r="B220" s="515" t="s">
        <v>433</v>
      </c>
      <c r="C220" s="522">
        <f t="shared" si="7"/>
        <v>545.8664290307471</v>
      </c>
      <c r="D220" s="522">
        <f t="shared" si="7"/>
        <v>86.061983471074385</v>
      </c>
      <c r="E220" s="522">
        <f t="shared" si="7"/>
        <v>59.64485559566787</v>
      </c>
      <c r="F220" s="522">
        <f t="shared" si="7"/>
        <v>92.706506562412727</v>
      </c>
      <c r="G220" s="522">
        <f t="shared" si="7"/>
        <v>223.399209486166</v>
      </c>
      <c r="H220" s="522">
        <f t="shared" si="7"/>
        <v>569.06505549856979</v>
      </c>
      <c r="I220" s="522">
        <f t="shared" si="7"/>
        <v>497.20246056782332</v>
      </c>
      <c r="J220" s="522">
        <f t="shared" si="7"/>
        <v>547.57928819221377</v>
      </c>
      <c r="K220" s="522">
        <f t="shared" si="7"/>
        <v>599.3828053048444</v>
      </c>
      <c r="L220" s="523"/>
    </row>
    <row r="221" spans="2:12" ht="15.75" x14ac:dyDescent="0.25">
      <c r="B221" s="515" t="s">
        <v>434</v>
      </c>
      <c r="C221" s="522">
        <f t="shared" si="7"/>
        <v>547.37026394974816</v>
      </c>
      <c r="D221" s="522">
        <f t="shared" si="7"/>
        <v>85.256053487531616</v>
      </c>
      <c r="E221" s="522">
        <f t="shared" si="7"/>
        <v>59.998256827425912</v>
      </c>
      <c r="F221" s="522">
        <f t="shared" si="7"/>
        <v>90.103817632518542</v>
      </c>
      <c r="G221" s="522">
        <f t="shared" si="7"/>
        <v>235.36046511627907</v>
      </c>
      <c r="H221" s="522">
        <f t="shared" si="7"/>
        <v>568.72503027013488</v>
      </c>
      <c r="I221" s="522">
        <f t="shared" si="7"/>
        <v>491.28484469222894</v>
      </c>
      <c r="J221" s="522">
        <f t="shared" si="7"/>
        <v>543.50070553286298</v>
      </c>
      <c r="K221" s="522">
        <f t="shared" si="7"/>
        <v>607.25049367129589</v>
      </c>
      <c r="L221" s="523"/>
    </row>
    <row r="222" spans="2:12" ht="15.75" x14ac:dyDescent="0.25">
      <c r="B222" s="515" t="s">
        <v>435</v>
      </c>
      <c r="C222" s="522">
        <f t="shared" si="7"/>
        <v>537.50475016023165</v>
      </c>
      <c r="D222" s="522">
        <f t="shared" si="7"/>
        <v>81.552761167780517</v>
      </c>
      <c r="E222" s="522">
        <f t="shared" si="7"/>
        <v>59.486624203821655</v>
      </c>
      <c r="F222" s="522">
        <f t="shared" si="7"/>
        <v>87.393389662027829</v>
      </c>
      <c r="G222" s="522">
        <f t="shared" si="7"/>
        <v>202.65217391304347</v>
      </c>
      <c r="H222" s="522">
        <f t="shared" si="7"/>
        <v>559.55524652768918</v>
      </c>
      <c r="I222" s="522">
        <f t="shared" si="7"/>
        <v>487.86905331102082</v>
      </c>
      <c r="J222" s="522">
        <f t="shared" si="7"/>
        <v>536.35498951731449</v>
      </c>
      <c r="K222" s="522">
        <f t="shared" si="7"/>
        <v>595.99017592342955</v>
      </c>
      <c r="L222" s="523"/>
    </row>
    <row r="223" spans="2:12" ht="15.75" x14ac:dyDescent="0.25">
      <c r="B223" s="515" t="s">
        <v>436</v>
      </c>
      <c r="C223" s="522">
        <f t="shared" si="7"/>
        <v>523.67159621341011</v>
      </c>
      <c r="D223" s="522">
        <f t="shared" si="7"/>
        <v>86.616897081413214</v>
      </c>
      <c r="E223" s="522">
        <f t="shared" si="7"/>
        <v>58.601291837933061</v>
      </c>
      <c r="F223" s="522">
        <f t="shared" si="7"/>
        <v>91.294168653804462</v>
      </c>
      <c r="G223" s="522">
        <f t="shared" si="7"/>
        <v>221.32989690721649</v>
      </c>
      <c r="H223" s="522">
        <f t="shared" si="7"/>
        <v>545.38623805598809</v>
      </c>
      <c r="I223" s="522">
        <f t="shared" si="7"/>
        <v>473.06529209621993</v>
      </c>
      <c r="J223" s="522">
        <f t="shared" si="7"/>
        <v>533.38872263671396</v>
      </c>
      <c r="K223" s="522">
        <f t="shared" si="7"/>
        <v>573.91446434084594</v>
      </c>
      <c r="L223" s="523"/>
    </row>
    <row r="224" spans="2:12" ht="15.75" x14ac:dyDescent="0.25">
      <c r="B224" s="515" t="s">
        <v>437</v>
      </c>
      <c r="C224" s="522">
        <f t="shared" si="7"/>
        <v>527.86585833058882</v>
      </c>
      <c r="D224" s="522">
        <f t="shared" si="7"/>
        <v>90.060291060291064</v>
      </c>
      <c r="E224" s="522">
        <f t="shared" si="7"/>
        <v>60.842714360862701</v>
      </c>
      <c r="F224" s="522">
        <f t="shared" si="7"/>
        <v>93.010563380281695</v>
      </c>
      <c r="G224" s="522">
        <f t="shared" si="7"/>
        <v>206.58244680851064</v>
      </c>
      <c r="H224" s="522">
        <f t="shared" si="7"/>
        <v>547.07303023924783</v>
      </c>
      <c r="I224" s="522">
        <f t="shared" si="7"/>
        <v>478.0614110664369</v>
      </c>
      <c r="J224" s="522">
        <f t="shared" si="7"/>
        <v>530.6583694146932</v>
      </c>
      <c r="K224" s="522">
        <f t="shared" si="7"/>
        <v>583.89236890588472</v>
      </c>
      <c r="L224" s="523"/>
    </row>
    <row r="225" spans="2:12" ht="15.75" x14ac:dyDescent="0.25">
      <c r="B225" s="515" t="s">
        <v>438</v>
      </c>
      <c r="C225" s="522">
        <f t="shared" si="7"/>
        <v>541.26101314674781</v>
      </c>
      <c r="D225" s="522">
        <f t="shared" si="7"/>
        <v>86.548628884826329</v>
      </c>
      <c r="E225" s="522">
        <f t="shared" si="7"/>
        <v>58.389658848614076</v>
      </c>
      <c r="F225" s="522">
        <f t="shared" si="7"/>
        <v>94.6989946777055</v>
      </c>
      <c r="G225" s="522">
        <f t="shared" si="7"/>
        <v>205.70754716981133</v>
      </c>
      <c r="H225" s="522">
        <f t="shared" si="7"/>
        <v>561.64618814234427</v>
      </c>
      <c r="I225" s="522">
        <f t="shared" si="7"/>
        <v>486.2535140562249</v>
      </c>
      <c r="J225" s="522">
        <f t="shared" si="7"/>
        <v>547.62869207402457</v>
      </c>
      <c r="K225" s="522">
        <f t="shared" si="7"/>
        <v>596.36657476287087</v>
      </c>
      <c r="L225" s="523"/>
    </row>
    <row r="226" spans="2:12" ht="16.5" thickBot="1" x14ac:dyDescent="0.3">
      <c r="B226" s="524" t="s">
        <v>439</v>
      </c>
      <c r="C226" s="525">
        <f t="shared" si="7"/>
        <v>542.66619712673571</v>
      </c>
      <c r="D226" s="525">
        <f t="shared" si="7"/>
        <v>85.278655514250303</v>
      </c>
      <c r="E226" s="525">
        <f t="shared" si="7"/>
        <v>59.408088235294116</v>
      </c>
      <c r="F226" s="525">
        <f t="shared" si="7"/>
        <v>92.032006455083376</v>
      </c>
      <c r="G226" s="525">
        <f t="shared" si="7"/>
        <v>217.07931034482758</v>
      </c>
      <c r="H226" s="525">
        <f t="shared" si="7"/>
        <v>567.58744693600249</v>
      </c>
      <c r="I226" s="525">
        <f t="shared" si="7"/>
        <v>486.89327590332613</v>
      </c>
      <c r="J226" s="525">
        <f t="shared" si="7"/>
        <v>553.69204976412914</v>
      </c>
      <c r="K226" s="525">
        <f t="shared" si="7"/>
        <v>600.90044251567599</v>
      </c>
      <c r="L226" s="526"/>
    </row>
    <row r="227" spans="2:12" x14ac:dyDescent="0.2">
      <c r="B227" s="430"/>
      <c r="C227" s="461"/>
      <c r="D227" s="430"/>
      <c r="E227" s="430"/>
      <c r="F227" s="430"/>
      <c r="G227" s="430"/>
      <c r="H227" s="430"/>
      <c r="I227" s="430"/>
      <c r="J227" s="430"/>
      <c r="K227" s="430"/>
      <c r="L227" s="430"/>
    </row>
    <row r="228" spans="2:12" x14ac:dyDescent="0.2">
      <c r="B228" s="430"/>
      <c r="C228" s="461"/>
      <c r="D228" s="430"/>
      <c r="E228" s="430"/>
      <c r="F228" s="430"/>
      <c r="G228" s="430"/>
      <c r="H228" s="430"/>
      <c r="I228" s="430"/>
      <c r="J228" s="430"/>
      <c r="K228" s="430"/>
      <c r="L228" s="430"/>
    </row>
    <row r="229" spans="2:12" ht="18" x14ac:dyDescent="0.25">
      <c r="B229" s="640" t="s">
        <v>455</v>
      </c>
      <c r="C229" s="623"/>
      <c r="D229" s="443"/>
      <c r="E229" s="623"/>
      <c r="F229" s="623"/>
      <c r="G229" s="430"/>
      <c r="H229" s="623"/>
      <c r="I229" s="623"/>
      <c r="J229" s="623"/>
      <c r="K229" s="623"/>
      <c r="L229" s="623"/>
    </row>
    <row r="230" spans="2:12" ht="18" x14ac:dyDescent="0.25">
      <c r="B230" s="623"/>
      <c r="C230" s="623"/>
      <c r="D230" s="623"/>
      <c r="E230" s="623"/>
      <c r="F230" s="425" t="s">
        <v>415</v>
      </c>
      <c r="G230" s="623"/>
      <c r="H230" s="623"/>
      <c r="I230" s="623"/>
      <c r="J230" s="623"/>
      <c r="K230" s="623"/>
      <c r="L230" s="623"/>
    </row>
    <row r="231" spans="2:12" ht="12.75" customHeight="1" x14ac:dyDescent="0.2">
      <c r="B231" s="1245" t="s">
        <v>416</v>
      </c>
      <c r="C231" s="1210" t="s">
        <v>23</v>
      </c>
      <c r="D231" s="1210" t="s">
        <v>417</v>
      </c>
      <c r="E231" s="1212" t="s">
        <v>418</v>
      </c>
      <c r="F231" s="1213"/>
      <c r="G231" s="1214"/>
      <c r="H231" s="1215" t="s">
        <v>419</v>
      </c>
      <c r="I231" s="1212" t="s">
        <v>420</v>
      </c>
      <c r="J231" s="1213"/>
      <c r="K231" s="1213"/>
      <c r="L231" s="1213"/>
    </row>
    <row r="232" spans="2:12" ht="12.75" customHeight="1" x14ac:dyDescent="0.2">
      <c r="B232" s="1246"/>
      <c r="C232" s="1211"/>
      <c r="D232" s="1211"/>
      <c r="E232" s="1219" t="s">
        <v>421</v>
      </c>
      <c r="F232" s="1210" t="s">
        <v>422</v>
      </c>
      <c r="G232" s="1210" t="s">
        <v>423</v>
      </c>
      <c r="H232" s="1216"/>
      <c r="I232" s="1219" t="s">
        <v>424</v>
      </c>
      <c r="J232" s="1219" t="s">
        <v>25</v>
      </c>
      <c r="K232" s="1210" t="s">
        <v>425</v>
      </c>
      <c r="L232" s="1217" t="s">
        <v>426</v>
      </c>
    </row>
    <row r="233" spans="2:12" x14ac:dyDescent="0.2">
      <c r="B233" s="1246"/>
      <c r="C233" s="1211"/>
      <c r="D233" s="1211"/>
      <c r="E233" s="1220"/>
      <c r="F233" s="1211"/>
      <c r="G233" s="1211"/>
      <c r="H233" s="1216"/>
      <c r="I233" s="1220"/>
      <c r="J233" s="1220"/>
      <c r="K233" s="1211"/>
      <c r="L233" s="1223"/>
    </row>
    <row r="234" spans="2:12" x14ac:dyDescent="0.2">
      <c r="B234" s="426">
        <v>0</v>
      </c>
      <c r="C234" s="426">
        <v>1</v>
      </c>
      <c r="D234" s="426">
        <v>2</v>
      </c>
      <c r="E234" s="152">
        <v>3</v>
      </c>
      <c r="F234" s="152">
        <v>4</v>
      </c>
      <c r="G234" s="426">
        <v>5</v>
      </c>
      <c r="H234" s="426">
        <v>6</v>
      </c>
      <c r="I234" s="426">
        <v>7</v>
      </c>
      <c r="J234" s="426">
        <v>8</v>
      </c>
      <c r="K234" s="427">
        <v>9</v>
      </c>
      <c r="L234" s="428">
        <v>10</v>
      </c>
    </row>
    <row r="235" spans="2:12" x14ac:dyDescent="0.2">
      <c r="B235" s="429"/>
      <c r="C235" s="429"/>
      <c r="D235" s="429"/>
      <c r="E235" s="429"/>
      <c r="F235" s="429"/>
      <c r="G235" s="429"/>
      <c r="H235" s="429"/>
      <c r="I235" s="429"/>
      <c r="J235" s="429"/>
      <c r="K235" s="429"/>
      <c r="L235" s="429"/>
    </row>
    <row r="236" spans="2:12" ht="14.25" x14ac:dyDescent="0.2">
      <c r="C236" s="1247" t="s">
        <v>427</v>
      </c>
      <c r="D236" s="1247"/>
      <c r="E236" s="1247"/>
      <c r="F236" s="1247"/>
      <c r="G236" s="1247"/>
      <c r="H236" s="1247"/>
      <c r="I236" s="1247"/>
      <c r="J236" s="1247"/>
      <c r="K236" s="1247"/>
      <c r="L236" s="1247"/>
    </row>
    <row r="237" spans="2:12" x14ac:dyDescent="0.2">
      <c r="B237" s="429"/>
      <c r="C237" s="429"/>
      <c r="D237" s="429"/>
      <c r="E237" s="429"/>
      <c r="F237" s="429"/>
      <c r="G237" s="429"/>
      <c r="H237" s="429"/>
      <c r="I237" s="429"/>
      <c r="J237" s="429"/>
      <c r="K237" s="429"/>
      <c r="L237" s="429"/>
    </row>
    <row r="238" spans="2:12" ht="15" x14ac:dyDescent="0.25">
      <c r="B238" s="432" t="s">
        <v>428</v>
      </c>
      <c r="C238" s="805">
        <v>126933</v>
      </c>
      <c r="D238" s="805">
        <v>5327</v>
      </c>
      <c r="E238" s="805">
        <v>1825</v>
      </c>
      <c r="F238" s="805">
        <v>3369</v>
      </c>
      <c r="G238" s="805">
        <v>133</v>
      </c>
      <c r="H238" s="805">
        <v>121606</v>
      </c>
      <c r="I238" s="805">
        <v>17515</v>
      </c>
      <c r="J238" s="805">
        <v>44223</v>
      </c>
      <c r="K238" s="805">
        <v>59868</v>
      </c>
      <c r="L238" s="805">
        <v>0</v>
      </c>
    </row>
    <row r="239" spans="2:12" ht="15" x14ac:dyDescent="0.25">
      <c r="B239" s="432" t="s">
        <v>429</v>
      </c>
      <c r="C239" s="805">
        <v>121694</v>
      </c>
      <c r="D239" s="805">
        <v>4973</v>
      </c>
      <c r="E239" s="805">
        <v>1590</v>
      </c>
      <c r="F239" s="805">
        <v>2886</v>
      </c>
      <c r="G239" s="805">
        <v>497</v>
      </c>
      <c r="H239" s="805">
        <v>116721</v>
      </c>
      <c r="I239" s="805">
        <v>16945</v>
      </c>
      <c r="J239" s="805">
        <v>38635</v>
      </c>
      <c r="K239" s="805">
        <v>61141</v>
      </c>
      <c r="L239" s="805">
        <v>0</v>
      </c>
    </row>
    <row r="240" spans="2:12" ht="15" x14ac:dyDescent="0.25">
      <c r="B240" s="432" t="s">
        <v>430</v>
      </c>
      <c r="C240" s="805">
        <v>152951</v>
      </c>
      <c r="D240" s="818">
        <v>6916</v>
      </c>
      <c r="E240" s="818">
        <v>2373</v>
      </c>
      <c r="F240" s="818">
        <v>4370</v>
      </c>
      <c r="G240" s="819">
        <v>173</v>
      </c>
      <c r="H240" s="805">
        <v>146035</v>
      </c>
      <c r="I240" s="818">
        <v>22371</v>
      </c>
      <c r="J240" s="818">
        <v>45126</v>
      </c>
      <c r="K240" s="818">
        <v>78538</v>
      </c>
      <c r="L240" s="818">
        <v>0</v>
      </c>
    </row>
    <row r="241" spans="2:12" ht="15" x14ac:dyDescent="0.25">
      <c r="B241" s="432" t="s">
        <v>431</v>
      </c>
      <c r="C241" s="805">
        <v>129248</v>
      </c>
      <c r="D241" s="805">
        <v>7236</v>
      </c>
      <c r="E241" s="806">
        <v>1620</v>
      </c>
      <c r="F241" s="806">
        <v>5403</v>
      </c>
      <c r="G241" s="805">
        <v>213</v>
      </c>
      <c r="H241" s="805">
        <v>122012</v>
      </c>
      <c r="I241" s="805">
        <v>18716</v>
      </c>
      <c r="J241" s="805">
        <v>37788</v>
      </c>
      <c r="K241" s="805">
        <v>65508</v>
      </c>
      <c r="L241" s="807">
        <v>0</v>
      </c>
    </row>
    <row r="242" spans="2:12" ht="15" x14ac:dyDescent="0.25">
      <c r="B242" s="432" t="s">
        <v>432</v>
      </c>
      <c r="C242" s="805">
        <v>131824</v>
      </c>
      <c r="D242" s="805">
        <v>5570</v>
      </c>
      <c r="E242" s="806">
        <v>1935</v>
      </c>
      <c r="F242" s="806">
        <v>3142</v>
      </c>
      <c r="G242" s="805">
        <v>493</v>
      </c>
      <c r="H242" s="805">
        <v>126254</v>
      </c>
      <c r="I242" s="805">
        <v>18015</v>
      </c>
      <c r="J242" s="805">
        <v>35381</v>
      </c>
      <c r="K242" s="805">
        <v>72858</v>
      </c>
      <c r="L242" s="807">
        <v>0</v>
      </c>
    </row>
    <row r="243" spans="2:12" ht="15" x14ac:dyDescent="0.25">
      <c r="B243" s="432" t="s">
        <v>433</v>
      </c>
      <c r="C243" s="805">
        <v>132799</v>
      </c>
      <c r="D243" s="805">
        <v>5321</v>
      </c>
      <c r="E243" s="806">
        <v>1610</v>
      </c>
      <c r="F243" s="806">
        <v>3221</v>
      </c>
      <c r="G243" s="805">
        <v>490</v>
      </c>
      <c r="H243" s="805">
        <v>127478</v>
      </c>
      <c r="I243" s="805">
        <v>18114</v>
      </c>
      <c r="J243" s="805">
        <v>34761</v>
      </c>
      <c r="K243" s="805">
        <v>74603</v>
      </c>
      <c r="L243" s="807">
        <v>0</v>
      </c>
    </row>
    <row r="244" spans="2:12" ht="15" x14ac:dyDescent="0.25">
      <c r="B244" s="432" t="s">
        <v>434</v>
      </c>
      <c r="C244" s="805">
        <v>154186</v>
      </c>
      <c r="D244" s="817">
        <v>5336</v>
      </c>
      <c r="E244" s="818">
        <v>2038</v>
      </c>
      <c r="F244" s="819">
        <v>2807</v>
      </c>
      <c r="G244" s="819">
        <v>491</v>
      </c>
      <c r="H244" s="805">
        <v>148850</v>
      </c>
      <c r="I244" s="818">
        <v>25534</v>
      </c>
      <c r="J244" s="818">
        <v>52421</v>
      </c>
      <c r="K244" s="818">
        <v>70895</v>
      </c>
      <c r="L244" s="818">
        <v>0</v>
      </c>
    </row>
    <row r="245" spans="2:12" ht="15" x14ac:dyDescent="0.25">
      <c r="B245" s="432" t="s">
        <v>435</v>
      </c>
      <c r="C245" s="805">
        <v>136328</v>
      </c>
      <c r="D245" s="817">
        <v>5602</v>
      </c>
      <c r="E245" s="818">
        <v>1690</v>
      </c>
      <c r="F245" s="818">
        <v>3791</v>
      </c>
      <c r="G245" s="819">
        <v>121</v>
      </c>
      <c r="H245" s="805">
        <v>130726</v>
      </c>
      <c r="I245" s="818">
        <v>20421</v>
      </c>
      <c r="J245" s="818">
        <v>45395</v>
      </c>
      <c r="K245" s="818">
        <v>64910</v>
      </c>
      <c r="L245" s="818">
        <v>0</v>
      </c>
    </row>
    <row r="246" spans="2:12" ht="15" x14ac:dyDescent="0.25">
      <c r="B246" s="432" t="s">
        <v>436</v>
      </c>
      <c r="C246" s="805">
        <v>153621</v>
      </c>
      <c r="D246" s="805">
        <v>6294</v>
      </c>
      <c r="E246" s="806">
        <v>1978</v>
      </c>
      <c r="F246" s="806">
        <v>4114</v>
      </c>
      <c r="G246" s="805">
        <v>202</v>
      </c>
      <c r="H246" s="805">
        <v>147327</v>
      </c>
      <c r="I246" s="805">
        <v>23535</v>
      </c>
      <c r="J246" s="805">
        <v>51385</v>
      </c>
      <c r="K246" s="805">
        <v>72407</v>
      </c>
      <c r="L246" s="807">
        <v>0</v>
      </c>
    </row>
    <row r="247" spans="2:12" ht="15" x14ac:dyDescent="0.25">
      <c r="B247" s="438" t="s">
        <v>437</v>
      </c>
      <c r="C247" s="805">
        <v>158749</v>
      </c>
      <c r="D247" s="817">
        <v>6577</v>
      </c>
      <c r="E247" s="818">
        <v>2221</v>
      </c>
      <c r="F247" s="818">
        <v>4079</v>
      </c>
      <c r="G247" s="818">
        <v>277</v>
      </c>
      <c r="H247" s="806">
        <v>152172</v>
      </c>
      <c r="I247" s="818">
        <v>24574</v>
      </c>
      <c r="J247" s="818">
        <v>55554</v>
      </c>
      <c r="K247" s="818">
        <v>72044</v>
      </c>
      <c r="L247" s="818">
        <v>0</v>
      </c>
    </row>
    <row r="248" spans="2:12" ht="15" x14ac:dyDescent="0.25">
      <c r="B248" s="451" t="s">
        <v>438</v>
      </c>
      <c r="C248" s="805">
        <v>143446</v>
      </c>
      <c r="D248" s="818">
        <v>5394</v>
      </c>
      <c r="E248" s="818">
        <v>1814</v>
      </c>
      <c r="F248" s="818">
        <v>3214</v>
      </c>
      <c r="G248" s="818">
        <v>366</v>
      </c>
      <c r="H248" s="818">
        <v>138052</v>
      </c>
      <c r="I248" s="818">
        <v>22526</v>
      </c>
      <c r="J248" s="818">
        <v>49307</v>
      </c>
      <c r="K248" s="818">
        <v>66219</v>
      </c>
      <c r="L248" s="818">
        <v>0</v>
      </c>
    </row>
    <row r="249" spans="2:12" ht="15" x14ac:dyDescent="0.25">
      <c r="B249" s="451" t="s">
        <v>439</v>
      </c>
      <c r="C249" s="805">
        <v>0</v>
      </c>
      <c r="D249" s="818"/>
      <c r="E249" s="818"/>
      <c r="F249" s="818"/>
      <c r="G249" s="818"/>
      <c r="H249" s="818"/>
      <c r="I249" s="818"/>
      <c r="J249" s="818"/>
      <c r="K249" s="818"/>
      <c r="L249" s="818"/>
    </row>
    <row r="250" spans="2:12" ht="15" x14ac:dyDescent="0.25">
      <c r="B250" s="439"/>
      <c r="C250" s="806"/>
      <c r="D250" s="806"/>
      <c r="E250" s="806"/>
      <c r="F250" s="806"/>
      <c r="G250" s="806"/>
      <c r="H250" s="806"/>
      <c r="I250" s="806"/>
      <c r="J250" s="806"/>
      <c r="K250" s="806"/>
      <c r="L250" s="807"/>
    </row>
    <row r="251" spans="2:12" x14ac:dyDescent="0.2">
      <c r="B251" s="527">
        <v>2015</v>
      </c>
      <c r="C251" s="808">
        <v>1541779</v>
      </c>
      <c r="D251" s="808">
        <v>64546</v>
      </c>
      <c r="E251" s="808">
        <v>20694</v>
      </c>
      <c r="F251" s="808">
        <v>40396</v>
      </c>
      <c r="G251" s="808">
        <v>3456</v>
      </c>
      <c r="H251" s="808">
        <v>1477233</v>
      </c>
      <c r="I251" s="808">
        <v>228266</v>
      </c>
      <c r="J251" s="808">
        <v>489976</v>
      </c>
      <c r="K251" s="808">
        <v>758991</v>
      </c>
      <c r="L251" s="809">
        <v>0</v>
      </c>
    </row>
    <row r="252" spans="2:12" x14ac:dyDescent="0.2">
      <c r="B252" s="5"/>
      <c r="C252" s="810"/>
      <c r="D252" s="810"/>
      <c r="E252" s="810"/>
      <c r="F252" s="810"/>
      <c r="G252" s="810"/>
      <c r="H252" s="810"/>
      <c r="I252" s="810"/>
      <c r="J252" s="810"/>
      <c r="K252" s="810"/>
      <c r="L252" s="810"/>
    </row>
    <row r="253" spans="2:12" x14ac:dyDescent="0.2">
      <c r="C253" s="1209" t="s">
        <v>452</v>
      </c>
      <c r="D253" s="1209"/>
      <c r="E253" s="1209"/>
      <c r="F253" s="1209"/>
      <c r="G253" s="1209"/>
      <c r="H253" s="1209"/>
      <c r="I253" s="1209"/>
      <c r="J253" s="1209"/>
      <c r="K253" s="1209"/>
      <c r="L253" s="1209"/>
    </row>
    <row r="254" spans="2:12" x14ac:dyDescent="0.2">
      <c r="B254" s="429"/>
      <c r="C254" s="810"/>
      <c r="D254" s="810"/>
      <c r="E254" s="810"/>
      <c r="F254" s="810"/>
      <c r="G254" s="810"/>
      <c r="H254" s="810"/>
      <c r="I254" s="810"/>
      <c r="J254" s="810"/>
      <c r="K254" s="810"/>
      <c r="L254" s="810"/>
    </row>
    <row r="255" spans="2:12" x14ac:dyDescent="0.2">
      <c r="B255" s="528" t="s">
        <v>428</v>
      </c>
      <c r="C255" s="805">
        <v>35549115</v>
      </c>
      <c r="D255" s="805">
        <v>253614</v>
      </c>
      <c r="E255" s="805">
        <v>63517</v>
      </c>
      <c r="F255" s="805">
        <v>174173</v>
      </c>
      <c r="G255" s="805">
        <v>15924</v>
      </c>
      <c r="H255" s="805">
        <v>35295501</v>
      </c>
      <c r="I255" s="805">
        <v>4435289</v>
      </c>
      <c r="J255" s="805">
        <v>11732186</v>
      </c>
      <c r="K255" s="805">
        <v>19128026</v>
      </c>
      <c r="L255" s="805">
        <v>0</v>
      </c>
    </row>
    <row r="256" spans="2:12" x14ac:dyDescent="0.2">
      <c r="B256" s="528" t="s">
        <v>429</v>
      </c>
      <c r="C256" s="805">
        <v>33702304</v>
      </c>
      <c r="D256" s="805">
        <v>254064</v>
      </c>
      <c r="E256" s="805">
        <v>54567</v>
      </c>
      <c r="F256" s="805">
        <v>149302</v>
      </c>
      <c r="G256" s="805">
        <v>50195</v>
      </c>
      <c r="H256" s="805">
        <v>33448240</v>
      </c>
      <c r="I256" s="805">
        <v>4128708</v>
      </c>
      <c r="J256" s="805">
        <v>10243228</v>
      </c>
      <c r="K256" s="805">
        <v>19076304</v>
      </c>
      <c r="L256" s="805">
        <v>0</v>
      </c>
    </row>
    <row r="257" spans="2:12" x14ac:dyDescent="0.2">
      <c r="B257" s="528" t="s">
        <v>430</v>
      </c>
      <c r="C257" s="805">
        <v>42295829</v>
      </c>
      <c r="D257" s="818">
        <v>338105</v>
      </c>
      <c r="E257" s="818">
        <v>81088</v>
      </c>
      <c r="F257" s="818">
        <v>234583</v>
      </c>
      <c r="G257" s="819">
        <v>22434</v>
      </c>
      <c r="H257" s="805">
        <v>41957724</v>
      </c>
      <c r="I257" s="818">
        <v>5496056</v>
      </c>
      <c r="J257" s="818">
        <v>12229285</v>
      </c>
      <c r="K257" s="818">
        <v>24232383</v>
      </c>
      <c r="L257" s="818">
        <v>0</v>
      </c>
    </row>
    <row r="258" spans="2:12" x14ac:dyDescent="0.2">
      <c r="B258" s="528" t="s">
        <v>431</v>
      </c>
      <c r="C258" s="805">
        <v>36257818</v>
      </c>
      <c r="D258" s="805">
        <v>421747</v>
      </c>
      <c r="E258" s="806">
        <v>56541</v>
      </c>
      <c r="F258" s="806">
        <v>339346</v>
      </c>
      <c r="G258" s="805">
        <v>25860</v>
      </c>
      <c r="H258" s="805">
        <v>35836071</v>
      </c>
      <c r="I258" s="805">
        <v>4801201</v>
      </c>
      <c r="J258" s="805">
        <v>10141857</v>
      </c>
      <c r="K258" s="805">
        <v>20893013</v>
      </c>
      <c r="L258" s="807">
        <v>0</v>
      </c>
    </row>
    <row r="259" spans="2:12" x14ac:dyDescent="0.2">
      <c r="B259" s="528" t="s">
        <v>432</v>
      </c>
      <c r="C259" s="805">
        <v>38165523</v>
      </c>
      <c r="D259" s="805">
        <v>274164</v>
      </c>
      <c r="E259" s="806">
        <v>65622</v>
      </c>
      <c r="F259" s="806">
        <v>155749</v>
      </c>
      <c r="G259" s="806">
        <v>52793</v>
      </c>
      <c r="H259" s="805">
        <v>37891359</v>
      </c>
      <c r="I259" s="806">
        <v>4656668</v>
      </c>
      <c r="J259" s="806">
        <v>9405782</v>
      </c>
      <c r="K259" s="806">
        <v>23828909</v>
      </c>
      <c r="L259" s="811">
        <v>0</v>
      </c>
    </row>
    <row r="260" spans="2:12" x14ac:dyDescent="0.2">
      <c r="B260" s="528" t="s">
        <v>433</v>
      </c>
      <c r="C260" s="805">
        <v>38548396</v>
      </c>
      <c r="D260" s="805">
        <v>276121</v>
      </c>
      <c r="E260" s="806">
        <v>55588</v>
      </c>
      <c r="F260" s="806">
        <v>166978</v>
      </c>
      <c r="G260" s="805">
        <v>53555</v>
      </c>
      <c r="H260" s="805">
        <v>38272275</v>
      </c>
      <c r="I260" s="805">
        <v>4763155</v>
      </c>
      <c r="J260" s="805">
        <v>9155808</v>
      </c>
      <c r="K260" s="805">
        <v>24353312</v>
      </c>
      <c r="L260" s="807">
        <v>0</v>
      </c>
    </row>
    <row r="261" spans="2:12" x14ac:dyDescent="0.2">
      <c r="B261" s="528" t="s">
        <v>434</v>
      </c>
      <c r="C261" s="805">
        <v>43598467</v>
      </c>
      <c r="D261" s="818">
        <v>268078</v>
      </c>
      <c r="E261" s="818">
        <v>69588</v>
      </c>
      <c r="F261" s="818">
        <v>148580</v>
      </c>
      <c r="G261" s="819">
        <v>49910</v>
      </c>
      <c r="H261" s="805">
        <v>43330389</v>
      </c>
      <c r="I261" s="818">
        <v>6630740</v>
      </c>
      <c r="J261" s="818">
        <v>13969604</v>
      </c>
      <c r="K261" s="818">
        <v>22730045</v>
      </c>
      <c r="L261" s="818">
        <v>0</v>
      </c>
    </row>
    <row r="262" spans="2:12" x14ac:dyDescent="0.2">
      <c r="B262" s="528" t="s">
        <v>435</v>
      </c>
      <c r="C262" s="805">
        <v>37838173</v>
      </c>
      <c r="D262" s="818">
        <v>246558</v>
      </c>
      <c r="E262" s="818">
        <v>57740</v>
      </c>
      <c r="F262" s="818">
        <v>173781</v>
      </c>
      <c r="G262" s="819">
        <v>15037</v>
      </c>
      <c r="H262" s="805">
        <v>37591615</v>
      </c>
      <c r="I262" s="818">
        <v>5155189</v>
      </c>
      <c r="J262" s="818">
        <v>11895639</v>
      </c>
      <c r="K262" s="818">
        <v>20540787</v>
      </c>
      <c r="L262" s="818">
        <v>0</v>
      </c>
    </row>
    <row r="263" spans="2:12" x14ac:dyDescent="0.2">
      <c r="B263" s="528" t="s">
        <v>436</v>
      </c>
      <c r="C263" s="805">
        <v>42311247</v>
      </c>
      <c r="D263" s="818">
        <v>312939</v>
      </c>
      <c r="E263" s="818">
        <v>68086</v>
      </c>
      <c r="F263" s="818">
        <v>221038</v>
      </c>
      <c r="G263" s="819">
        <v>23815</v>
      </c>
      <c r="H263" s="805">
        <v>41998308</v>
      </c>
      <c r="I263" s="818">
        <v>5866039</v>
      </c>
      <c r="J263" s="818">
        <v>13455707</v>
      </c>
      <c r="K263" s="818">
        <v>22676562</v>
      </c>
      <c r="L263" s="818">
        <v>0</v>
      </c>
    </row>
    <row r="264" spans="2:12" x14ac:dyDescent="0.2">
      <c r="B264" s="528" t="s">
        <v>437</v>
      </c>
      <c r="C264" s="805">
        <v>43775796</v>
      </c>
      <c r="D264" s="818">
        <v>326016</v>
      </c>
      <c r="E264" s="818">
        <v>74402</v>
      </c>
      <c r="F264" s="818">
        <v>217692</v>
      </c>
      <c r="G264" s="818">
        <v>33922</v>
      </c>
      <c r="H264" s="806">
        <v>43449780</v>
      </c>
      <c r="I264" s="818">
        <v>6270675</v>
      </c>
      <c r="J264" s="818">
        <v>14482462</v>
      </c>
      <c r="K264" s="818">
        <v>22696643</v>
      </c>
      <c r="L264" s="818">
        <v>0</v>
      </c>
    </row>
    <row r="265" spans="2:12" x14ac:dyDescent="0.2">
      <c r="B265" s="528" t="s">
        <v>438</v>
      </c>
      <c r="C265" s="805">
        <v>40886100</v>
      </c>
      <c r="D265" s="818">
        <v>287215</v>
      </c>
      <c r="E265" s="818">
        <v>60616</v>
      </c>
      <c r="F265" s="818">
        <v>184560</v>
      </c>
      <c r="G265" s="818">
        <v>42039</v>
      </c>
      <c r="H265" s="818">
        <v>40598885</v>
      </c>
      <c r="I265" s="818">
        <v>5801989</v>
      </c>
      <c r="J265" s="818">
        <v>13228581</v>
      </c>
      <c r="K265" s="818">
        <v>21568315</v>
      </c>
      <c r="L265" s="818">
        <v>0</v>
      </c>
    </row>
    <row r="266" spans="2:12" x14ac:dyDescent="0.2">
      <c r="B266" s="528" t="s">
        <v>439</v>
      </c>
      <c r="C266" s="805">
        <v>0</v>
      </c>
      <c r="D266" s="818"/>
      <c r="E266" s="818"/>
      <c r="F266" s="818"/>
      <c r="G266" s="818"/>
      <c r="H266" s="818"/>
      <c r="I266" s="818"/>
      <c r="J266" s="818"/>
      <c r="K266" s="818"/>
      <c r="L266" s="818"/>
    </row>
    <row r="267" spans="2:12" x14ac:dyDescent="0.2">
      <c r="B267" s="5"/>
      <c r="C267" s="806"/>
      <c r="D267" s="806"/>
      <c r="E267" s="806"/>
      <c r="F267" s="806"/>
      <c r="G267" s="806"/>
      <c r="H267" s="806"/>
      <c r="I267" s="806"/>
      <c r="J267" s="806"/>
      <c r="K267" s="806"/>
      <c r="L267" s="807"/>
    </row>
    <row r="268" spans="2:12" x14ac:dyDescent="0.2">
      <c r="B268" s="527">
        <v>2015</v>
      </c>
      <c r="C268" s="808">
        <v>432928768</v>
      </c>
      <c r="D268" s="808">
        <v>3258621</v>
      </c>
      <c r="E268" s="808">
        <v>707355</v>
      </c>
      <c r="F268" s="808">
        <v>2165782</v>
      </c>
      <c r="G268" s="808">
        <v>385484</v>
      </c>
      <c r="H268" s="808">
        <v>429670147</v>
      </c>
      <c r="I268" s="808">
        <v>58005709</v>
      </c>
      <c r="J268" s="808">
        <v>129940139</v>
      </c>
      <c r="K268" s="808">
        <v>241724299</v>
      </c>
      <c r="L268" s="809">
        <v>0</v>
      </c>
    </row>
    <row r="269" spans="2:12" x14ac:dyDescent="0.2">
      <c r="B269" s="529"/>
      <c r="C269" s="812"/>
      <c r="D269" s="812"/>
      <c r="E269" s="812"/>
      <c r="F269" s="812"/>
      <c r="G269" s="812"/>
      <c r="H269" s="812"/>
      <c r="I269" s="812"/>
      <c r="J269" s="812"/>
      <c r="K269" s="812"/>
      <c r="L269" s="812"/>
    </row>
    <row r="270" spans="2:12" ht="12.75" customHeight="1" x14ac:dyDescent="0.2">
      <c r="B270" s="1243" t="s">
        <v>416</v>
      </c>
      <c r="C270" s="1210" t="s">
        <v>23</v>
      </c>
      <c r="D270" s="1210" t="s">
        <v>417</v>
      </c>
      <c r="E270" s="1212" t="s">
        <v>418</v>
      </c>
      <c r="F270" s="1213"/>
      <c r="G270" s="1214"/>
      <c r="H270" s="1215" t="s">
        <v>419</v>
      </c>
      <c r="I270" s="1217" t="s">
        <v>420</v>
      </c>
      <c r="J270" s="1218"/>
      <c r="K270" s="1218"/>
      <c r="L270" s="1218"/>
    </row>
    <row r="271" spans="2:12" ht="12.75" customHeight="1" x14ac:dyDescent="0.2">
      <c r="B271" s="1244"/>
      <c r="C271" s="1211"/>
      <c r="D271" s="1211"/>
      <c r="E271" s="1219" t="s">
        <v>421</v>
      </c>
      <c r="F271" s="1210" t="s">
        <v>422</v>
      </c>
      <c r="G271" s="1210" t="s">
        <v>423</v>
      </c>
      <c r="H271" s="1216"/>
      <c r="I271" s="1219" t="s">
        <v>424</v>
      </c>
      <c r="J271" s="1219" t="s">
        <v>25</v>
      </c>
      <c r="K271" s="1210" t="s">
        <v>425</v>
      </c>
      <c r="L271" s="1217" t="s">
        <v>426</v>
      </c>
    </row>
    <row r="272" spans="2:12" ht="12.75" customHeight="1" x14ac:dyDescent="0.2">
      <c r="B272" s="1244"/>
      <c r="C272" s="1211"/>
      <c r="D272" s="1211"/>
      <c r="E272" s="1220"/>
      <c r="F272" s="1211"/>
      <c r="G272" s="1211"/>
      <c r="H272" s="1216"/>
      <c r="I272" s="1221"/>
      <c r="J272" s="1221"/>
      <c r="K272" s="1222"/>
      <c r="L272" s="1223"/>
    </row>
    <row r="273" spans="2:12" x14ac:dyDescent="0.2">
      <c r="B273" s="426">
        <v>0</v>
      </c>
      <c r="C273" s="813">
        <v>1</v>
      </c>
      <c r="D273" s="813">
        <v>2</v>
      </c>
      <c r="E273" s="814">
        <v>3</v>
      </c>
      <c r="F273" s="814">
        <v>4</v>
      </c>
      <c r="G273" s="813">
        <v>5</v>
      </c>
      <c r="H273" s="813">
        <v>6</v>
      </c>
      <c r="I273" s="813">
        <v>7</v>
      </c>
      <c r="J273" s="813">
        <v>8</v>
      </c>
      <c r="K273" s="813">
        <v>9</v>
      </c>
      <c r="L273" s="815">
        <v>10</v>
      </c>
    </row>
    <row r="274" spans="2:12" x14ac:dyDescent="0.2">
      <c r="B274" s="429"/>
      <c r="C274" s="810"/>
      <c r="D274" s="810"/>
      <c r="E274" s="810"/>
      <c r="F274" s="810"/>
      <c r="G274" s="810"/>
      <c r="H274" s="810"/>
      <c r="I274" s="810"/>
      <c r="J274" s="810"/>
      <c r="K274" s="810"/>
      <c r="L274" s="810"/>
    </row>
    <row r="275" spans="2:12" x14ac:dyDescent="0.2">
      <c r="C275" s="1209" t="s">
        <v>453</v>
      </c>
      <c r="D275" s="1209"/>
      <c r="E275" s="1209"/>
      <c r="F275" s="1209"/>
      <c r="G275" s="1209"/>
      <c r="H275" s="1209"/>
      <c r="I275" s="1209"/>
      <c r="J275" s="1209"/>
      <c r="K275" s="1209"/>
      <c r="L275" s="1209"/>
    </row>
    <row r="276" spans="2:12" x14ac:dyDescent="0.2">
      <c r="C276" s="816"/>
      <c r="D276" s="816"/>
      <c r="E276" s="816"/>
      <c r="F276" s="816"/>
      <c r="G276" s="816"/>
      <c r="H276" s="816"/>
      <c r="I276" s="816"/>
      <c r="J276" s="816"/>
      <c r="K276" s="816"/>
      <c r="L276" s="816"/>
    </row>
    <row r="277" spans="2:12" x14ac:dyDescent="0.2">
      <c r="B277" s="528" t="s">
        <v>428</v>
      </c>
      <c r="C277" s="805">
        <v>71053147</v>
      </c>
      <c r="D277" s="805">
        <v>435981</v>
      </c>
      <c r="E277" s="805">
        <v>109107</v>
      </c>
      <c r="F277" s="805">
        <v>299451</v>
      </c>
      <c r="G277" s="805">
        <v>27423</v>
      </c>
      <c r="H277" s="805">
        <v>70617166</v>
      </c>
      <c r="I277" s="805">
        <v>8785064</v>
      </c>
      <c r="J277" s="805">
        <v>24328072</v>
      </c>
      <c r="K277" s="805">
        <v>37504030</v>
      </c>
      <c r="L277" s="805">
        <v>0</v>
      </c>
    </row>
    <row r="278" spans="2:12" x14ac:dyDescent="0.2">
      <c r="B278" s="528" t="s">
        <v>429</v>
      </c>
      <c r="C278" s="805">
        <v>67412999</v>
      </c>
      <c r="D278" s="805">
        <v>438956</v>
      </c>
      <c r="E278" s="805">
        <v>93985</v>
      </c>
      <c r="F278" s="805">
        <v>256488</v>
      </c>
      <c r="G278" s="805">
        <v>88483</v>
      </c>
      <c r="H278" s="805">
        <v>66974043</v>
      </c>
      <c r="I278" s="805">
        <v>8237452</v>
      </c>
      <c r="J278" s="805">
        <v>21284546</v>
      </c>
      <c r="K278" s="805">
        <v>37452045</v>
      </c>
      <c r="L278" s="805">
        <v>0</v>
      </c>
    </row>
    <row r="279" spans="2:12" x14ac:dyDescent="0.2">
      <c r="B279" s="528" t="s">
        <v>430</v>
      </c>
      <c r="C279" s="805">
        <v>84439584</v>
      </c>
      <c r="D279" s="818">
        <v>577915</v>
      </c>
      <c r="E279" s="818">
        <v>138410</v>
      </c>
      <c r="F279" s="818">
        <v>400246</v>
      </c>
      <c r="G279" s="819">
        <v>39259</v>
      </c>
      <c r="H279" s="805">
        <v>83861669</v>
      </c>
      <c r="I279" s="818">
        <v>10987285</v>
      </c>
      <c r="J279" s="818">
        <v>25343113</v>
      </c>
      <c r="K279" s="818">
        <v>47531271</v>
      </c>
      <c r="L279" s="818">
        <v>0</v>
      </c>
    </row>
    <row r="280" spans="2:12" x14ac:dyDescent="0.2">
      <c r="B280" s="528" t="s">
        <v>431</v>
      </c>
      <c r="C280" s="805">
        <v>72479386</v>
      </c>
      <c r="D280" s="805">
        <v>720845</v>
      </c>
      <c r="E280" s="806">
        <v>96323</v>
      </c>
      <c r="F280" s="806">
        <v>580102</v>
      </c>
      <c r="G280" s="806">
        <v>44420</v>
      </c>
      <c r="H280" s="805">
        <v>71758541</v>
      </c>
      <c r="I280" s="806">
        <v>9600962</v>
      </c>
      <c r="J280" s="806">
        <v>20860809</v>
      </c>
      <c r="K280" s="806">
        <v>41296770</v>
      </c>
      <c r="L280" s="811">
        <v>0</v>
      </c>
    </row>
    <row r="281" spans="2:12" x14ac:dyDescent="0.2">
      <c r="B281" s="528" t="s">
        <v>432</v>
      </c>
      <c r="C281" s="805">
        <v>75865105</v>
      </c>
      <c r="D281" s="805">
        <v>470794</v>
      </c>
      <c r="E281" s="806">
        <v>111893</v>
      </c>
      <c r="F281" s="806">
        <v>266675</v>
      </c>
      <c r="G281" s="806">
        <v>92226</v>
      </c>
      <c r="H281" s="805">
        <v>75394311</v>
      </c>
      <c r="I281" s="806">
        <v>9328411</v>
      </c>
      <c r="J281" s="806">
        <v>19357961</v>
      </c>
      <c r="K281" s="806">
        <v>46707939</v>
      </c>
      <c r="L281" s="811">
        <v>0</v>
      </c>
    </row>
    <row r="282" spans="2:12" x14ac:dyDescent="0.2">
      <c r="B282" s="528" t="s">
        <v>433</v>
      </c>
      <c r="C282" s="805">
        <v>77157884</v>
      </c>
      <c r="D282" s="805">
        <v>473120</v>
      </c>
      <c r="E282" s="806">
        <v>94909</v>
      </c>
      <c r="F282" s="806">
        <v>284594</v>
      </c>
      <c r="G282" s="806">
        <v>93617</v>
      </c>
      <c r="H282" s="805">
        <v>76684764</v>
      </c>
      <c r="I282" s="806">
        <v>9494935</v>
      </c>
      <c r="J282" s="806">
        <v>19447106</v>
      </c>
      <c r="K282" s="806">
        <v>47742723</v>
      </c>
      <c r="L282" s="811">
        <v>0</v>
      </c>
    </row>
    <row r="283" spans="2:12" x14ac:dyDescent="0.2">
      <c r="B283" s="528" t="s">
        <v>434</v>
      </c>
      <c r="C283" s="805">
        <v>86937923</v>
      </c>
      <c r="D283" s="818">
        <v>462438</v>
      </c>
      <c r="E283" s="818">
        <v>119201</v>
      </c>
      <c r="F283" s="818">
        <v>255385</v>
      </c>
      <c r="G283" s="819">
        <v>87852</v>
      </c>
      <c r="H283" s="805">
        <v>86475485</v>
      </c>
      <c r="I283" s="818">
        <v>13242908</v>
      </c>
      <c r="J283" s="818">
        <v>28854094</v>
      </c>
      <c r="K283" s="818">
        <v>44378483</v>
      </c>
      <c r="L283" s="818">
        <v>0</v>
      </c>
    </row>
    <row r="284" spans="2:12" x14ac:dyDescent="0.2">
      <c r="B284" s="528" t="s">
        <v>435</v>
      </c>
      <c r="C284" s="805">
        <v>75808822</v>
      </c>
      <c r="D284" s="818">
        <v>460974</v>
      </c>
      <c r="E284" s="818">
        <v>99242</v>
      </c>
      <c r="F284" s="818">
        <v>336283</v>
      </c>
      <c r="G284" s="819">
        <v>25449</v>
      </c>
      <c r="H284" s="805">
        <v>75347848</v>
      </c>
      <c r="I284" s="818">
        <v>10363438</v>
      </c>
      <c r="J284" s="818">
        <v>24753918</v>
      </c>
      <c r="K284" s="818">
        <v>40230492</v>
      </c>
      <c r="L284" s="818">
        <v>0</v>
      </c>
    </row>
    <row r="285" spans="2:12" x14ac:dyDescent="0.2">
      <c r="B285" s="528" t="s">
        <v>436</v>
      </c>
      <c r="C285" s="805">
        <v>85103227</v>
      </c>
      <c r="D285" s="805">
        <v>541829</v>
      </c>
      <c r="E285" s="806">
        <v>116984</v>
      </c>
      <c r="F285" s="806">
        <v>383643</v>
      </c>
      <c r="G285" s="806">
        <v>41202</v>
      </c>
      <c r="H285" s="805">
        <v>84561398</v>
      </c>
      <c r="I285" s="806">
        <v>11742141</v>
      </c>
      <c r="J285" s="806">
        <v>28220265</v>
      </c>
      <c r="K285" s="806">
        <v>44598992</v>
      </c>
      <c r="L285" s="811">
        <v>0</v>
      </c>
    </row>
    <row r="286" spans="2:12" x14ac:dyDescent="0.2">
      <c r="B286" s="528" t="s">
        <v>437</v>
      </c>
      <c r="C286" s="805">
        <v>88221518</v>
      </c>
      <c r="D286" s="818">
        <v>588264</v>
      </c>
      <c r="E286" s="818">
        <v>129839</v>
      </c>
      <c r="F286" s="818">
        <v>399872</v>
      </c>
      <c r="G286" s="818">
        <v>58553</v>
      </c>
      <c r="H286" s="806">
        <v>87633254</v>
      </c>
      <c r="I286" s="818">
        <v>12533568</v>
      </c>
      <c r="J286" s="818">
        <v>30503749</v>
      </c>
      <c r="K286" s="818">
        <v>44595937</v>
      </c>
      <c r="L286" s="818">
        <v>0</v>
      </c>
    </row>
    <row r="287" spans="2:12" x14ac:dyDescent="0.2">
      <c r="B287" s="528" t="s">
        <v>438</v>
      </c>
      <c r="C287" s="820">
        <v>82013544</v>
      </c>
      <c r="D287" s="818">
        <v>497397</v>
      </c>
      <c r="E287" s="818">
        <v>105656</v>
      </c>
      <c r="F287" s="818">
        <v>319944</v>
      </c>
      <c r="G287" s="819">
        <v>71797</v>
      </c>
      <c r="H287" s="820">
        <v>81516147</v>
      </c>
      <c r="I287" s="818">
        <v>11619024</v>
      </c>
      <c r="J287" s="818">
        <v>27558698</v>
      </c>
      <c r="K287" s="818">
        <v>42338425</v>
      </c>
      <c r="L287" s="818">
        <v>0</v>
      </c>
    </row>
    <row r="288" spans="2:12" x14ac:dyDescent="0.2">
      <c r="B288" s="528" t="s">
        <v>439</v>
      </c>
      <c r="C288" s="820">
        <v>0</v>
      </c>
      <c r="D288" s="818"/>
      <c r="E288" s="818"/>
      <c r="F288" s="818"/>
      <c r="G288" s="819"/>
      <c r="H288" s="820"/>
      <c r="I288" s="818"/>
      <c r="J288" s="818"/>
      <c r="K288" s="818"/>
      <c r="L288" s="818"/>
    </row>
    <row r="289" spans="2:12" x14ac:dyDescent="0.2">
      <c r="B289" s="528"/>
      <c r="C289" s="803"/>
      <c r="D289" s="799"/>
      <c r="E289" s="800"/>
      <c r="F289" s="800"/>
      <c r="G289" s="800"/>
      <c r="H289" s="799"/>
      <c r="I289" s="800"/>
      <c r="J289" s="800"/>
      <c r="K289" s="800"/>
      <c r="L289" s="801"/>
    </row>
    <row r="290" spans="2:12" x14ac:dyDescent="0.2">
      <c r="B290" s="527">
        <v>2015</v>
      </c>
      <c r="C290" s="802">
        <v>866493139</v>
      </c>
      <c r="D290" s="802">
        <v>5668513</v>
      </c>
      <c r="E290" s="802">
        <v>1215549</v>
      </c>
      <c r="F290" s="802">
        <v>3782683</v>
      </c>
      <c r="G290" s="802">
        <v>670281</v>
      </c>
      <c r="H290" s="802">
        <v>860824626</v>
      </c>
      <c r="I290" s="802">
        <v>115935188</v>
      </c>
      <c r="J290" s="802">
        <v>270512331</v>
      </c>
      <c r="K290" s="802">
        <v>474377107</v>
      </c>
      <c r="L290" s="804">
        <v>0</v>
      </c>
    </row>
    <row r="291" spans="2:12" x14ac:dyDescent="0.2">
      <c r="B291" s="430"/>
      <c r="C291" s="430"/>
      <c r="D291" s="430"/>
      <c r="E291" s="430"/>
      <c r="F291" s="430"/>
      <c r="G291" s="430"/>
      <c r="H291" s="430"/>
      <c r="I291" s="430"/>
      <c r="J291" s="430"/>
      <c r="K291" s="430"/>
      <c r="L291" s="430"/>
    </row>
    <row r="292" spans="2:12" x14ac:dyDescent="0.2">
      <c r="B292" s="430"/>
      <c r="C292" s="430"/>
      <c r="D292" s="430"/>
      <c r="E292" s="430"/>
      <c r="F292" s="430"/>
      <c r="G292" s="430"/>
      <c r="H292" s="430"/>
      <c r="I292" s="430"/>
      <c r="J292" s="430"/>
      <c r="K292" s="430"/>
      <c r="L292" s="430"/>
    </row>
    <row r="293" spans="2:12" ht="20.25" thickBot="1" x14ac:dyDescent="0.4">
      <c r="B293" s="530"/>
      <c r="C293" s="530"/>
      <c r="D293" s="530"/>
      <c r="E293" s="530"/>
      <c r="F293" s="531" t="s">
        <v>454</v>
      </c>
      <c r="G293" s="530"/>
      <c r="H293" s="530"/>
      <c r="I293" s="530"/>
      <c r="J293" s="530"/>
      <c r="K293" s="530"/>
      <c r="L293" s="530"/>
    </row>
    <row r="294" spans="2:12" ht="15.75" x14ac:dyDescent="0.25">
      <c r="B294" s="519" t="s">
        <v>428</v>
      </c>
      <c r="C294" s="520">
        <f t="shared" ref="C294:K301" si="8">C277/C238</f>
        <v>559.76890958222054</v>
      </c>
      <c r="D294" s="520">
        <f t="shared" si="8"/>
        <v>81.843626806833115</v>
      </c>
      <c r="E294" s="520">
        <f t="shared" si="8"/>
        <v>59.784657534246577</v>
      </c>
      <c r="F294" s="520">
        <f t="shared" si="8"/>
        <v>88.884238646482629</v>
      </c>
      <c r="G294" s="520">
        <f t="shared" si="8"/>
        <v>206.18796992481202</v>
      </c>
      <c r="H294" s="520">
        <f t="shared" si="8"/>
        <v>580.70461983783696</v>
      </c>
      <c r="I294" s="520">
        <f t="shared" si="8"/>
        <v>501.57373679703113</v>
      </c>
      <c r="J294" s="520">
        <f t="shared" si="8"/>
        <v>550.12260588381616</v>
      </c>
      <c r="K294" s="520">
        <f t="shared" si="8"/>
        <v>626.44534642881001</v>
      </c>
      <c r="L294" s="521"/>
    </row>
    <row r="295" spans="2:12" ht="15.75" x14ac:dyDescent="0.25">
      <c r="B295" s="515" t="s">
        <v>429</v>
      </c>
      <c r="C295" s="522">
        <f t="shared" si="8"/>
        <v>553.95499367265438</v>
      </c>
      <c r="D295" s="522">
        <f t="shared" si="8"/>
        <v>88.267846370400164</v>
      </c>
      <c r="E295" s="522">
        <f t="shared" si="8"/>
        <v>59.110062893081761</v>
      </c>
      <c r="F295" s="522">
        <f t="shared" si="8"/>
        <v>88.873180873180871</v>
      </c>
      <c r="G295" s="522">
        <f t="shared" si="8"/>
        <v>178.03420523138834</v>
      </c>
      <c r="H295" s="522">
        <f t="shared" si="8"/>
        <v>573.79600071966479</v>
      </c>
      <c r="I295" s="522">
        <f t="shared" si="8"/>
        <v>486.12876954853937</v>
      </c>
      <c r="J295" s="522">
        <f t="shared" si="8"/>
        <v>550.91357577326255</v>
      </c>
      <c r="K295" s="522">
        <f t="shared" si="8"/>
        <v>612.55205181465794</v>
      </c>
      <c r="L295" s="523"/>
    </row>
    <row r="296" spans="2:12" ht="15.75" x14ac:dyDescent="0.25">
      <c r="B296" s="515" t="s">
        <v>430</v>
      </c>
      <c r="C296" s="522">
        <f t="shared" ref="C296:K304" si="9">C279/C240</f>
        <v>552.06951245823825</v>
      </c>
      <c r="D296" s="522">
        <f t="shared" si="8"/>
        <v>83.562030075187977</v>
      </c>
      <c r="E296" s="522">
        <f t="shared" si="8"/>
        <v>58.327012220817529</v>
      </c>
      <c r="F296" s="522">
        <f t="shared" si="8"/>
        <v>91.589473684210532</v>
      </c>
      <c r="G296" s="522">
        <f t="shared" si="8"/>
        <v>226.93063583815029</v>
      </c>
      <c r="H296" s="522">
        <f t="shared" si="8"/>
        <v>574.25732872256651</v>
      </c>
      <c r="I296" s="522">
        <f t="shared" si="8"/>
        <v>491.13964507621472</v>
      </c>
      <c r="J296" s="522">
        <f t="shared" si="8"/>
        <v>561.60778708505075</v>
      </c>
      <c r="K296" s="522">
        <f t="shared" si="8"/>
        <v>605.20093457943926</v>
      </c>
      <c r="L296" s="523"/>
    </row>
    <row r="297" spans="2:12" ht="15.75" x14ac:dyDescent="0.25">
      <c r="B297" s="515" t="s">
        <v>431</v>
      </c>
      <c r="C297" s="522">
        <f t="shared" si="9"/>
        <v>560.7776213171577</v>
      </c>
      <c r="D297" s="522">
        <f t="shared" si="8"/>
        <v>99.61926478717524</v>
      </c>
      <c r="E297" s="522">
        <f t="shared" si="8"/>
        <v>59.458641975308645</v>
      </c>
      <c r="F297" s="522">
        <f t="shared" si="8"/>
        <v>107.36664815843051</v>
      </c>
      <c r="G297" s="522">
        <f t="shared" si="8"/>
        <v>208.54460093896714</v>
      </c>
      <c r="H297" s="522">
        <f t="shared" si="8"/>
        <v>588.12691374618885</v>
      </c>
      <c r="I297" s="522">
        <f t="shared" si="8"/>
        <v>512.98151314383415</v>
      </c>
      <c r="J297" s="522">
        <f t="shared" si="8"/>
        <v>552.04850746268653</v>
      </c>
      <c r="K297" s="522">
        <f t="shared" si="8"/>
        <v>630.4080417658912</v>
      </c>
      <c r="L297" s="523"/>
    </row>
    <row r="298" spans="2:12" ht="15.75" x14ac:dyDescent="0.25">
      <c r="B298" s="515" t="s">
        <v>432</v>
      </c>
      <c r="C298" s="522">
        <f t="shared" si="9"/>
        <v>575.50298124772428</v>
      </c>
      <c r="D298" s="522">
        <f t="shared" si="8"/>
        <v>84.52315978456015</v>
      </c>
      <c r="E298" s="522">
        <f t="shared" si="8"/>
        <v>57.825839793281652</v>
      </c>
      <c r="F298" s="522">
        <f t="shared" si="8"/>
        <v>84.874283895607888</v>
      </c>
      <c r="G298" s="522">
        <f t="shared" si="8"/>
        <v>187.0709939148073</v>
      </c>
      <c r="H298" s="522">
        <f t="shared" si="8"/>
        <v>597.16374134680882</v>
      </c>
      <c r="I298" s="522">
        <f t="shared" si="8"/>
        <v>517.81354426866505</v>
      </c>
      <c r="J298" s="522">
        <f t="shared" si="8"/>
        <v>547.12871315112636</v>
      </c>
      <c r="K298" s="522">
        <f t="shared" si="8"/>
        <v>641.08181668450959</v>
      </c>
      <c r="L298" s="523"/>
    </row>
    <row r="299" spans="2:12" ht="15.75" x14ac:dyDescent="0.25">
      <c r="B299" s="515" t="s">
        <v>433</v>
      </c>
      <c r="C299" s="522">
        <f t="shared" si="9"/>
        <v>581.01253774501311</v>
      </c>
      <c r="D299" s="522">
        <f t="shared" si="8"/>
        <v>88.915617365156919</v>
      </c>
      <c r="E299" s="522">
        <f t="shared" si="8"/>
        <v>58.949689440993787</v>
      </c>
      <c r="F299" s="522">
        <f t="shared" si="8"/>
        <v>88.355790127289666</v>
      </c>
      <c r="G299" s="522">
        <f t="shared" si="8"/>
        <v>191.05510204081634</v>
      </c>
      <c r="H299" s="522">
        <f t="shared" si="8"/>
        <v>601.55292677952275</v>
      </c>
      <c r="I299" s="522">
        <f t="shared" si="8"/>
        <v>524.17660373192007</v>
      </c>
      <c r="J299" s="522">
        <f t="shared" si="8"/>
        <v>559.45185696614021</v>
      </c>
      <c r="K299" s="522">
        <f t="shared" si="8"/>
        <v>639.95714649544925</v>
      </c>
      <c r="L299" s="523"/>
    </row>
    <row r="300" spans="2:12" ht="15.75" x14ac:dyDescent="0.25">
      <c r="B300" s="515" t="s">
        <v>434</v>
      </c>
      <c r="C300" s="522">
        <f t="shared" si="9"/>
        <v>563.85095274538548</v>
      </c>
      <c r="D300" s="522">
        <f t="shared" si="8"/>
        <v>86.66379310344827</v>
      </c>
      <c r="E300" s="522">
        <f t="shared" si="8"/>
        <v>58.489205103042195</v>
      </c>
      <c r="F300" s="522">
        <f t="shared" si="8"/>
        <v>90.981474884218031</v>
      </c>
      <c r="G300" s="522">
        <f t="shared" si="8"/>
        <v>178.92464358452139</v>
      </c>
      <c r="H300" s="522">
        <f t="shared" si="8"/>
        <v>580.95723883103801</v>
      </c>
      <c r="I300" s="522">
        <f t="shared" si="8"/>
        <v>518.63820787968984</v>
      </c>
      <c r="J300" s="522">
        <f t="shared" si="8"/>
        <v>550.4300566566834</v>
      </c>
      <c r="K300" s="522">
        <f t="shared" si="8"/>
        <v>625.97479370900624</v>
      </c>
      <c r="L300" s="523"/>
    </row>
    <row r="301" spans="2:12" ht="15.75" x14ac:dyDescent="0.25">
      <c r="B301" s="515" t="s">
        <v>435</v>
      </c>
      <c r="C301" s="522">
        <f t="shared" si="9"/>
        <v>556.07668270641398</v>
      </c>
      <c r="D301" s="522">
        <f t="shared" si="8"/>
        <v>82.287397358086395</v>
      </c>
      <c r="E301" s="522">
        <f t="shared" si="8"/>
        <v>58.723076923076924</v>
      </c>
      <c r="F301" s="522">
        <f t="shared" si="8"/>
        <v>88.705618570298071</v>
      </c>
      <c r="G301" s="522">
        <f t="shared" si="8"/>
        <v>210.32231404958677</v>
      </c>
      <c r="H301" s="522">
        <f t="shared" si="8"/>
        <v>576.37997031959981</v>
      </c>
      <c r="I301" s="522">
        <f t="shared" si="8"/>
        <v>507.48925126095685</v>
      </c>
      <c r="J301" s="522">
        <f t="shared" si="8"/>
        <v>545.30053970701624</v>
      </c>
      <c r="K301" s="522">
        <f t="shared" si="8"/>
        <v>619.78881528269915</v>
      </c>
      <c r="L301" s="523"/>
    </row>
    <row r="302" spans="2:12" ht="15.75" x14ac:dyDescent="0.25">
      <c r="B302" s="515" t="s">
        <v>436</v>
      </c>
      <c r="C302" s="522">
        <f t="shared" si="9"/>
        <v>553.98172775857472</v>
      </c>
      <c r="D302" s="522">
        <f t="shared" si="9"/>
        <v>86.086590403558944</v>
      </c>
      <c r="E302" s="522">
        <f t="shared" si="9"/>
        <v>59.142568250758345</v>
      </c>
      <c r="F302" s="522">
        <f t="shared" si="9"/>
        <v>93.253038405444826</v>
      </c>
      <c r="G302" s="522">
        <f t="shared" si="9"/>
        <v>203.97029702970298</v>
      </c>
      <c r="H302" s="522">
        <f t="shared" si="9"/>
        <v>573.97081322500287</v>
      </c>
      <c r="I302" s="522">
        <f t="shared" si="9"/>
        <v>498.92249840662845</v>
      </c>
      <c r="J302" s="522">
        <f t="shared" si="9"/>
        <v>549.19266322856868</v>
      </c>
      <c r="K302" s="522">
        <f t="shared" si="9"/>
        <v>615.94862375184721</v>
      </c>
      <c r="L302" s="523"/>
    </row>
    <row r="303" spans="2:12" ht="15.75" x14ac:dyDescent="0.25">
      <c r="B303" s="515" t="s">
        <v>437</v>
      </c>
      <c r="C303" s="522">
        <f t="shared" si="9"/>
        <v>555.72959829668218</v>
      </c>
      <c r="D303" s="522">
        <f t="shared" si="9"/>
        <v>89.442603010491112</v>
      </c>
      <c r="E303" s="522">
        <f t="shared" si="9"/>
        <v>58.459702836560105</v>
      </c>
      <c r="F303" s="522">
        <f t="shared" si="9"/>
        <v>98.031870556508949</v>
      </c>
      <c r="G303" s="522">
        <f t="shared" si="9"/>
        <v>211.38267148014441</v>
      </c>
      <c r="H303" s="522">
        <f t="shared" si="9"/>
        <v>575.88290881371086</v>
      </c>
      <c r="I303" s="522">
        <f t="shared" si="9"/>
        <v>510.03369414828683</v>
      </c>
      <c r="J303" s="522">
        <f t="shared" si="9"/>
        <v>549.08285631997694</v>
      </c>
      <c r="K303" s="522">
        <f t="shared" si="9"/>
        <v>619.00973016489922</v>
      </c>
      <c r="L303" s="523"/>
    </row>
    <row r="304" spans="2:12" ht="15.75" x14ac:dyDescent="0.25">
      <c r="B304" s="515" t="s">
        <v>438</v>
      </c>
      <c r="C304" s="522">
        <f t="shared" si="9"/>
        <v>571.73810353721956</v>
      </c>
      <c r="D304" s="522">
        <f t="shared" si="9"/>
        <v>92.213014460511673</v>
      </c>
      <c r="E304" s="522">
        <f t="shared" si="9"/>
        <v>58.24476295479603</v>
      </c>
      <c r="F304" s="522">
        <f t="shared" si="9"/>
        <v>99.546981953951459</v>
      </c>
      <c r="G304" s="522">
        <f t="shared" si="9"/>
        <v>196.16666666666666</v>
      </c>
      <c r="H304" s="522">
        <f t="shared" si="9"/>
        <v>590.47421985918345</v>
      </c>
      <c r="I304" s="522">
        <f t="shared" si="9"/>
        <v>515.80502530409308</v>
      </c>
      <c r="J304" s="522">
        <f t="shared" si="9"/>
        <v>558.92059950919747</v>
      </c>
      <c r="K304" s="522">
        <f t="shared" si="9"/>
        <v>639.36974282305687</v>
      </c>
      <c r="L304" s="523"/>
    </row>
    <row r="305" spans="2:12" ht="16.5" thickBot="1" x14ac:dyDescent="0.3">
      <c r="B305" s="524" t="s">
        <v>439</v>
      </c>
      <c r="C305" s="525"/>
      <c r="D305" s="525"/>
      <c r="E305" s="525"/>
      <c r="F305" s="525"/>
      <c r="G305" s="525"/>
      <c r="H305" s="525"/>
      <c r="I305" s="525"/>
      <c r="J305" s="525"/>
      <c r="K305" s="525"/>
      <c r="L305" s="526"/>
    </row>
    <row r="306" spans="2:12" x14ac:dyDescent="0.2">
      <c r="B306" s="430"/>
      <c r="C306" s="430"/>
      <c r="D306" s="430"/>
      <c r="E306" s="430"/>
      <c r="F306" s="430"/>
      <c r="G306" s="430"/>
      <c r="H306" s="430"/>
      <c r="I306" s="430"/>
      <c r="J306" s="430"/>
      <c r="K306" s="430"/>
      <c r="L306" s="430"/>
    </row>
  </sheetData>
  <mergeCells count="58">
    <mergeCell ref="B270:B272"/>
    <mergeCell ref="C196:L196"/>
    <mergeCell ref="B231:B233"/>
    <mergeCell ref="C231:C233"/>
    <mergeCell ref="D231:D233"/>
    <mergeCell ref="E231:G231"/>
    <mergeCell ref="H231:H233"/>
    <mergeCell ref="I231:L231"/>
    <mergeCell ref="E232:E233"/>
    <mergeCell ref="F232:F233"/>
    <mergeCell ref="G232:G233"/>
    <mergeCell ref="I232:I233"/>
    <mergeCell ref="J232:J233"/>
    <mergeCell ref="K232:K233"/>
    <mergeCell ref="L232:L233"/>
    <mergeCell ref="C236:L236"/>
    <mergeCell ref="C174:L174"/>
    <mergeCell ref="I191:L191"/>
    <mergeCell ref="E192:E193"/>
    <mergeCell ref="F192:F193"/>
    <mergeCell ref="G192:G193"/>
    <mergeCell ref="I192:I193"/>
    <mergeCell ref="J192:J193"/>
    <mergeCell ref="K192:K193"/>
    <mergeCell ref="L192:L193"/>
    <mergeCell ref="B191:B193"/>
    <mergeCell ref="C191:C193"/>
    <mergeCell ref="D191:D193"/>
    <mergeCell ref="E191:G191"/>
    <mergeCell ref="H191:H193"/>
    <mergeCell ref="B2:L2"/>
    <mergeCell ref="B4:B6"/>
    <mergeCell ref="C4:C6"/>
    <mergeCell ref="D4:D6"/>
    <mergeCell ref="E4:G4"/>
    <mergeCell ref="H4:H6"/>
    <mergeCell ref="I4:L4"/>
    <mergeCell ref="E5:E6"/>
    <mergeCell ref="F5:F6"/>
    <mergeCell ref="G5:G6"/>
    <mergeCell ref="I5:I6"/>
    <mergeCell ref="J5:J6"/>
    <mergeCell ref="K5:K6"/>
    <mergeCell ref="L5:L6"/>
    <mergeCell ref="C275:L275"/>
    <mergeCell ref="C253:L253"/>
    <mergeCell ref="C270:C272"/>
    <mergeCell ref="D270:D272"/>
    <mergeCell ref="E270:G270"/>
    <mergeCell ref="H270:H272"/>
    <mergeCell ref="I270:L270"/>
    <mergeCell ref="E271:E272"/>
    <mergeCell ref="F271:F272"/>
    <mergeCell ref="G271:G272"/>
    <mergeCell ref="I271:I272"/>
    <mergeCell ref="J271:J272"/>
    <mergeCell ref="K271:K272"/>
    <mergeCell ref="L271:L27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L25" sqref="L25"/>
    </sheetView>
  </sheetViews>
  <sheetFormatPr defaultRowHeight="12.75" x14ac:dyDescent="0.2"/>
  <cols>
    <col min="1" max="1" width="4.42578125" style="289" customWidth="1"/>
    <col min="2" max="2" width="20.85546875" style="289" customWidth="1"/>
    <col min="3" max="4" width="12" style="289" customWidth="1"/>
    <col min="5" max="5" width="14.5703125" style="289" customWidth="1"/>
    <col min="6" max="6" width="12.42578125" style="289" customWidth="1"/>
    <col min="7" max="7" width="19.7109375" style="289" customWidth="1"/>
    <col min="8" max="8" width="9.140625" style="289"/>
    <col min="9" max="9" width="16.85546875" style="289" customWidth="1"/>
    <col min="10" max="10" width="12.5703125" style="289" customWidth="1"/>
    <col min="11" max="11" width="11.7109375" style="289" customWidth="1"/>
    <col min="12" max="12" width="12.28515625" style="289" customWidth="1"/>
    <col min="13" max="256" width="9.140625" style="289"/>
    <col min="257" max="257" width="4.42578125" style="289" customWidth="1"/>
    <col min="258" max="258" width="20.85546875" style="289" customWidth="1"/>
    <col min="259" max="260" width="12" style="289" customWidth="1"/>
    <col min="261" max="261" width="14.5703125" style="289" customWidth="1"/>
    <col min="262" max="262" width="12.42578125" style="289" customWidth="1"/>
    <col min="263" max="263" width="19.7109375" style="289" customWidth="1"/>
    <col min="264" max="264" width="9.140625" style="289"/>
    <col min="265" max="265" width="16.85546875" style="289" customWidth="1"/>
    <col min="266" max="266" width="12.5703125" style="289" customWidth="1"/>
    <col min="267" max="267" width="11.7109375" style="289" customWidth="1"/>
    <col min="268" max="268" width="12.28515625" style="289" customWidth="1"/>
    <col min="269" max="512" width="9.140625" style="289"/>
    <col min="513" max="513" width="4.42578125" style="289" customWidth="1"/>
    <col min="514" max="514" width="20.85546875" style="289" customWidth="1"/>
    <col min="515" max="516" width="12" style="289" customWidth="1"/>
    <col min="517" max="517" width="14.5703125" style="289" customWidth="1"/>
    <col min="518" max="518" width="12.42578125" style="289" customWidth="1"/>
    <col min="519" max="519" width="19.7109375" style="289" customWidth="1"/>
    <col min="520" max="520" width="9.140625" style="289"/>
    <col min="521" max="521" width="16.85546875" style="289" customWidth="1"/>
    <col min="522" max="522" width="12.5703125" style="289" customWidth="1"/>
    <col min="523" max="523" width="11.7109375" style="289" customWidth="1"/>
    <col min="524" max="524" width="12.28515625" style="289" customWidth="1"/>
    <col min="525" max="768" width="9.140625" style="289"/>
    <col min="769" max="769" width="4.42578125" style="289" customWidth="1"/>
    <col min="770" max="770" width="20.85546875" style="289" customWidth="1"/>
    <col min="771" max="772" width="12" style="289" customWidth="1"/>
    <col min="773" max="773" width="14.5703125" style="289" customWidth="1"/>
    <col min="774" max="774" width="12.42578125" style="289" customWidth="1"/>
    <col min="775" max="775" width="19.7109375" style="289" customWidth="1"/>
    <col min="776" max="776" width="9.140625" style="289"/>
    <col min="777" max="777" width="16.85546875" style="289" customWidth="1"/>
    <col min="778" max="778" width="12.5703125" style="289" customWidth="1"/>
    <col min="779" max="779" width="11.7109375" style="289" customWidth="1"/>
    <col min="780" max="780" width="12.28515625" style="289" customWidth="1"/>
    <col min="781" max="1024" width="9.140625" style="289"/>
    <col min="1025" max="1025" width="4.42578125" style="289" customWidth="1"/>
    <col min="1026" max="1026" width="20.85546875" style="289" customWidth="1"/>
    <col min="1027" max="1028" width="12" style="289" customWidth="1"/>
    <col min="1029" max="1029" width="14.5703125" style="289" customWidth="1"/>
    <col min="1030" max="1030" width="12.42578125" style="289" customWidth="1"/>
    <col min="1031" max="1031" width="19.7109375" style="289" customWidth="1"/>
    <col min="1032" max="1032" width="9.140625" style="289"/>
    <col min="1033" max="1033" width="16.85546875" style="289" customWidth="1"/>
    <col min="1034" max="1034" width="12.5703125" style="289" customWidth="1"/>
    <col min="1035" max="1035" width="11.7109375" style="289" customWidth="1"/>
    <col min="1036" max="1036" width="12.28515625" style="289" customWidth="1"/>
    <col min="1037" max="1280" width="9.140625" style="289"/>
    <col min="1281" max="1281" width="4.42578125" style="289" customWidth="1"/>
    <col min="1282" max="1282" width="20.85546875" style="289" customWidth="1"/>
    <col min="1283" max="1284" width="12" style="289" customWidth="1"/>
    <col min="1285" max="1285" width="14.5703125" style="289" customWidth="1"/>
    <col min="1286" max="1286" width="12.42578125" style="289" customWidth="1"/>
    <col min="1287" max="1287" width="19.7109375" style="289" customWidth="1"/>
    <col min="1288" max="1288" width="9.140625" style="289"/>
    <col min="1289" max="1289" width="16.85546875" style="289" customWidth="1"/>
    <col min="1290" max="1290" width="12.5703125" style="289" customWidth="1"/>
    <col min="1291" max="1291" width="11.7109375" style="289" customWidth="1"/>
    <col min="1292" max="1292" width="12.28515625" style="289" customWidth="1"/>
    <col min="1293" max="1536" width="9.140625" style="289"/>
    <col min="1537" max="1537" width="4.42578125" style="289" customWidth="1"/>
    <col min="1538" max="1538" width="20.85546875" style="289" customWidth="1"/>
    <col min="1539" max="1540" width="12" style="289" customWidth="1"/>
    <col min="1541" max="1541" width="14.5703125" style="289" customWidth="1"/>
    <col min="1542" max="1542" width="12.42578125" style="289" customWidth="1"/>
    <col min="1543" max="1543" width="19.7109375" style="289" customWidth="1"/>
    <col min="1544" max="1544" width="9.140625" style="289"/>
    <col min="1545" max="1545" width="16.85546875" style="289" customWidth="1"/>
    <col min="1546" max="1546" width="12.5703125" style="289" customWidth="1"/>
    <col min="1547" max="1547" width="11.7109375" style="289" customWidth="1"/>
    <col min="1548" max="1548" width="12.28515625" style="289" customWidth="1"/>
    <col min="1549" max="1792" width="9.140625" style="289"/>
    <col min="1793" max="1793" width="4.42578125" style="289" customWidth="1"/>
    <col min="1794" max="1794" width="20.85546875" style="289" customWidth="1"/>
    <col min="1795" max="1796" width="12" style="289" customWidth="1"/>
    <col min="1797" max="1797" width="14.5703125" style="289" customWidth="1"/>
    <col min="1798" max="1798" width="12.42578125" style="289" customWidth="1"/>
    <col min="1799" max="1799" width="19.7109375" style="289" customWidth="1"/>
    <col min="1800" max="1800" width="9.140625" style="289"/>
    <col min="1801" max="1801" width="16.85546875" style="289" customWidth="1"/>
    <col min="1802" max="1802" width="12.5703125" style="289" customWidth="1"/>
    <col min="1803" max="1803" width="11.7109375" style="289" customWidth="1"/>
    <col min="1804" max="1804" width="12.28515625" style="289" customWidth="1"/>
    <col min="1805" max="2048" width="9.140625" style="289"/>
    <col min="2049" max="2049" width="4.42578125" style="289" customWidth="1"/>
    <col min="2050" max="2050" width="20.85546875" style="289" customWidth="1"/>
    <col min="2051" max="2052" width="12" style="289" customWidth="1"/>
    <col min="2053" max="2053" width="14.5703125" style="289" customWidth="1"/>
    <col min="2054" max="2054" width="12.42578125" style="289" customWidth="1"/>
    <col min="2055" max="2055" width="19.7109375" style="289" customWidth="1"/>
    <col min="2056" max="2056" width="9.140625" style="289"/>
    <col min="2057" max="2057" width="16.85546875" style="289" customWidth="1"/>
    <col min="2058" max="2058" width="12.5703125" style="289" customWidth="1"/>
    <col min="2059" max="2059" width="11.7109375" style="289" customWidth="1"/>
    <col min="2060" max="2060" width="12.28515625" style="289" customWidth="1"/>
    <col min="2061" max="2304" width="9.140625" style="289"/>
    <col min="2305" max="2305" width="4.42578125" style="289" customWidth="1"/>
    <col min="2306" max="2306" width="20.85546875" style="289" customWidth="1"/>
    <col min="2307" max="2308" width="12" style="289" customWidth="1"/>
    <col min="2309" max="2309" width="14.5703125" style="289" customWidth="1"/>
    <col min="2310" max="2310" width="12.42578125" style="289" customWidth="1"/>
    <col min="2311" max="2311" width="19.7109375" style="289" customWidth="1"/>
    <col min="2312" max="2312" width="9.140625" style="289"/>
    <col min="2313" max="2313" width="16.85546875" style="289" customWidth="1"/>
    <col min="2314" max="2314" width="12.5703125" style="289" customWidth="1"/>
    <col min="2315" max="2315" width="11.7109375" style="289" customWidth="1"/>
    <col min="2316" max="2316" width="12.28515625" style="289" customWidth="1"/>
    <col min="2317" max="2560" width="9.140625" style="289"/>
    <col min="2561" max="2561" width="4.42578125" style="289" customWidth="1"/>
    <col min="2562" max="2562" width="20.85546875" style="289" customWidth="1"/>
    <col min="2563" max="2564" width="12" style="289" customWidth="1"/>
    <col min="2565" max="2565" width="14.5703125" style="289" customWidth="1"/>
    <col min="2566" max="2566" width="12.42578125" style="289" customWidth="1"/>
    <col min="2567" max="2567" width="19.7109375" style="289" customWidth="1"/>
    <col min="2568" max="2568" width="9.140625" style="289"/>
    <col min="2569" max="2569" width="16.85546875" style="289" customWidth="1"/>
    <col min="2570" max="2570" width="12.5703125" style="289" customWidth="1"/>
    <col min="2571" max="2571" width="11.7109375" style="289" customWidth="1"/>
    <col min="2572" max="2572" width="12.28515625" style="289" customWidth="1"/>
    <col min="2573" max="2816" width="9.140625" style="289"/>
    <col min="2817" max="2817" width="4.42578125" style="289" customWidth="1"/>
    <col min="2818" max="2818" width="20.85546875" style="289" customWidth="1"/>
    <col min="2819" max="2820" width="12" style="289" customWidth="1"/>
    <col min="2821" max="2821" width="14.5703125" style="289" customWidth="1"/>
    <col min="2822" max="2822" width="12.42578125" style="289" customWidth="1"/>
    <col min="2823" max="2823" width="19.7109375" style="289" customWidth="1"/>
    <col min="2824" max="2824" width="9.140625" style="289"/>
    <col min="2825" max="2825" width="16.85546875" style="289" customWidth="1"/>
    <col min="2826" max="2826" width="12.5703125" style="289" customWidth="1"/>
    <col min="2827" max="2827" width="11.7109375" style="289" customWidth="1"/>
    <col min="2828" max="2828" width="12.28515625" style="289" customWidth="1"/>
    <col min="2829" max="3072" width="9.140625" style="289"/>
    <col min="3073" max="3073" width="4.42578125" style="289" customWidth="1"/>
    <col min="3074" max="3074" width="20.85546875" style="289" customWidth="1"/>
    <col min="3075" max="3076" width="12" style="289" customWidth="1"/>
    <col min="3077" max="3077" width="14.5703125" style="289" customWidth="1"/>
    <col min="3078" max="3078" width="12.42578125" style="289" customWidth="1"/>
    <col min="3079" max="3079" width="19.7109375" style="289" customWidth="1"/>
    <col min="3080" max="3080" width="9.140625" style="289"/>
    <col min="3081" max="3081" width="16.85546875" style="289" customWidth="1"/>
    <col min="3082" max="3082" width="12.5703125" style="289" customWidth="1"/>
    <col min="3083" max="3083" width="11.7109375" style="289" customWidth="1"/>
    <col min="3084" max="3084" width="12.28515625" style="289" customWidth="1"/>
    <col min="3085" max="3328" width="9.140625" style="289"/>
    <col min="3329" max="3329" width="4.42578125" style="289" customWidth="1"/>
    <col min="3330" max="3330" width="20.85546875" style="289" customWidth="1"/>
    <col min="3331" max="3332" width="12" style="289" customWidth="1"/>
    <col min="3333" max="3333" width="14.5703125" style="289" customWidth="1"/>
    <col min="3334" max="3334" width="12.42578125" style="289" customWidth="1"/>
    <col min="3335" max="3335" width="19.7109375" style="289" customWidth="1"/>
    <col min="3336" max="3336" width="9.140625" style="289"/>
    <col min="3337" max="3337" width="16.85546875" style="289" customWidth="1"/>
    <col min="3338" max="3338" width="12.5703125" style="289" customWidth="1"/>
    <col min="3339" max="3339" width="11.7109375" style="289" customWidth="1"/>
    <col min="3340" max="3340" width="12.28515625" style="289" customWidth="1"/>
    <col min="3341" max="3584" width="9.140625" style="289"/>
    <col min="3585" max="3585" width="4.42578125" style="289" customWidth="1"/>
    <col min="3586" max="3586" width="20.85546875" style="289" customWidth="1"/>
    <col min="3587" max="3588" width="12" style="289" customWidth="1"/>
    <col min="3589" max="3589" width="14.5703125" style="289" customWidth="1"/>
    <col min="3590" max="3590" width="12.42578125" style="289" customWidth="1"/>
    <col min="3591" max="3591" width="19.7109375" style="289" customWidth="1"/>
    <col min="3592" max="3592" width="9.140625" style="289"/>
    <col min="3593" max="3593" width="16.85546875" style="289" customWidth="1"/>
    <col min="3594" max="3594" width="12.5703125" style="289" customWidth="1"/>
    <col min="3595" max="3595" width="11.7109375" style="289" customWidth="1"/>
    <col min="3596" max="3596" width="12.28515625" style="289" customWidth="1"/>
    <col min="3597" max="3840" width="9.140625" style="289"/>
    <col min="3841" max="3841" width="4.42578125" style="289" customWidth="1"/>
    <col min="3842" max="3842" width="20.85546875" style="289" customWidth="1"/>
    <col min="3843" max="3844" width="12" style="289" customWidth="1"/>
    <col min="3845" max="3845" width="14.5703125" style="289" customWidth="1"/>
    <col min="3846" max="3846" width="12.42578125" style="289" customWidth="1"/>
    <col min="3847" max="3847" width="19.7109375" style="289" customWidth="1"/>
    <col min="3848" max="3848" width="9.140625" style="289"/>
    <col min="3849" max="3849" width="16.85546875" style="289" customWidth="1"/>
    <col min="3850" max="3850" width="12.5703125" style="289" customWidth="1"/>
    <col min="3851" max="3851" width="11.7109375" style="289" customWidth="1"/>
    <col min="3852" max="3852" width="12.28515625" style="289" customWidth="1"/>
    <col min="3853" max="4096" width="9.140625" style="289"/>
    <col min="4097" max="4097" width="4.42578125" style="289" customWidth="1"/>
    <col min="4098" max="4098" width="20.85546875" style="289" customWidth="1"/>
    <col min="4099" max="4100" width="12" style="289" customWidth="1"/>
    <col min="4101" max="4101" width="14.5703125" style="289" customWidth="1"/>
    <col min="4102" max="4102" width="12.42578125" style="289" customWidth="1"/>
    <col min="4103" max="4103" width="19.7109375" style="289" customWidth="1"/>
    <col min="4104" max="4104" width="9.140625" style="289"/>
    <col min="4105" max="4105" width="16.85546875" style="289" customWidth="1"/>
    <col min="4106" max="4106" width="12.5703125" style="289" customWidth="1"/>
    <col min="4107" max="4107" width="11.7109375" style="289" customWidth="1"/>
    <col min="4108" max="4108" width="12.28515625" style="289" customWidth="1"/>
    <col min="4109" max="4352" width="9.140625" style="289"/>
    <col min="4353" max="4353" width="4.42578125" style="289" customWidth="1"/>
    <col min="4354" max="4354" width="20.85546875" style="289" customWidth="1"/>
    <col min="4355" max="4356" width="12" style="289" customWidth="1"/>
    <col min="4357" max="4357" width="14.5703125" style="289" customWidth="1"/>
    <col min="4358" max="4358" width="12.42578125" style="289" customWidth="1"/>
    <col min="4359" max="4359" width="19.7109375" style="289" customWidth="1"/>
    <col min="4360" max="4360" width="9.140625" style="289"/>
    <col min="4361" max="4361" width="16.85546875" style="289" customWidth="1"/>
    <col min="4362" max="4362" width="12.5703125" style="289" customWidth="1"/>
    <col min="4363" max="4363" width="11.7109375" style="289" customWidth="1"/>
    <col min="4364" max="4364" width="12.28515625" style="289" customWidth="1"/>
    <col min="4365" max="4608" width="9.140625" style="289"/>
    <col min="4609" max="4609" width="4.42578125" style="289" customWidth="1"/>
    <col min="4610" max="4610" width="20.85546875" style="289" customWidth="1"/>
    <col min="4611" max="4612" width="12" style="289" customWidth="1"/>
    <col min="4613" max="4613" width="14.5703125" style="289" customWidth="1"/>
    <col min="4614" max="4614" width="12.42578125" style="289" customWidth="1"/>
    <col min="4615" max="4615" width="19.7109375" style="289" customWidth="1"/>
    <col min="4616" max="4616" width="9.140625" style="289"/>
    <col min="4617" max="4617" width="16.85546875" style="289" customWidth="1"/>
    <col min="4618" max="4618" width="12.5703125" style="289" customWidth="1"/>
    <col min="4619" max="4619" width="11.7109375" style="289" customWidth="1"/>
    <col min="4620" max="4620" width="12.28515625" style="289" customWidth="1"/>
    <col min="4621" max="4864" width="9.140625" style="289"/>
    <col min="4865" max="4865" width="4.42578125" style="289" customWidth="1"/>
    <col min="4866" max="4866" width="20.85546875" style="289" customWidth="1"/>
    <col min="4867" max="4868" width="12" style="289" customWidth="1"/>
    <col min="4869" max="4869" width="14.5703125" style="289" customWidth="1"/>
    <col min="4870" max="4870" width="12.42578125" style="289" customWidth="1"/>
    <col min="4871" max="4871" width="19.7109375" style="289" customWidth="1"/>
    <col min="4872" max="4872" width="9.140625" style="289"/>
    <col min="4873" max="4873" width="16.85546875" style="289" customWidth="1"/>
    <col min="4874" max="4874" width="12.5703125" style="289" customWidth="1"/>
    <col min="4875" max="4875" width="11.7109375" style="289" customWidth="1"/>
    <col min="4876" max="4876" width="12.28515625" style="289" customWidth="1"/>
    <col min="4877" max="5120" width="9.140625" style="289"/>
    <col min="5121" max="5121" width="4.42578125" style="289" customWidth="1"/>
    <col min="5122" max="5122" width="20.85546875" style="289" customWidth="1"/>
    <col min="5123" max="5124" width="12" style="289" customWidth="1"/>
    <col min="5125" max="5125" width="14.5703125" style="289" customWidth="1"/>
    <col min="5126" max="5126" width="12.42578125" style="289" customWidth="1"/>
    <col min="5127" max="5127" width="19.7109375" style="289" customWidth="1"/>
    <col min="5128" max="5128" width="9.140625" style="289"/>
    <col min="5129" max="5129" width="16.85546875" style="289" customWidth="1"/>
    <col min="5130" max="5130" width="12.5703125" style="289" customWidth="1"/>
    <col min="5131" max="5131" width="11.7109375" style="289" customWidth="1"/>
    <col min="5132" max="5132" width="12.28515625" style="289" customWidth="1"/>
    <col min="5133" max="5376" width="9.140625" style="289"/>
    <col min="5377" max="5377" width="4.42578125" style="289" customWidth="1"/>
    <col min="5378" max="5378" width="20.85546875" style="289" customWidth="1"/>
    <col min="5379" max="5380" width="12" style="289" customWidth="1"/>
    <col min="5381" max="5381" width="14.5703125" style="289" customWidth="1"/>
    <col min="5382" max="5382" width="12.42578125" style="289" customWidth="1"/>
    <col min="5383" max="5383" width="19.7109375" style="289" customWidth="1"/>
    <col min="5384" max="5384" width="9.140625" style="289"/>
    <col min="5385" max="5385" width="16.85546875" style="289" customWidth="1"/>
    <col min="5386" max="5386" width="12.5703125" style="289" customWidth="1"/>
    <col min="5387" max="5387" width="11.7109375" style="289" customWidth="1"/>
    <col min="5388" max="5388" width="12.28515625" style="289" customWidth="1"/>
    <col min="5389" max="5632" width="9.140625" style="289"/>
    <col min="5633" max="5633" width="4.42578125" style="289" customWidth="1"/>
    <col min="5634" max="5634" width="20.85546875" style="289" customWidth="1"/>
    <col min="5635" max="5636" width="12" style="289" customWidth="1"/>
    <col min="5637" max="5637" width="14.5703125" style="289" customWidth="1"/>
    <col min="5638" max="5638" width="12.42578125" style="289" customWidth="1"/>
    <col min="5639" max="5639" width="19.7109375" style="289" customWidth="1"/>
    <col min="5640" max="5640" width="9.140625" style="289"/>
    <col min="5641" max="5641" width="16.85546875" style="289" customWidth="1"/>
    <col min="5642" max="5642" width="12.5703125" style="289" customWidth="1"/>
    <col min="5643" max="5643" width="11.7109375" style="289" customWidth="1"/>
    <col min="5644" max="5644" width="12.28515625" style="289" customWidth="1"/>
    <col min="5645" max="5888" width="9.140625" style="289"/>
    <col min="5889" max="5889" width="4.42578125" style="289" customWidth="1"/>
    <col min="5890" max="5890" width="20.85546875" style="289" customWidth="1"/>
    <col min="5891" max="5892" width="12" style="289" customWidth="1"/>
    <col min="5893" max="5893" width="14.5703125" style="289" customWidth="1"/>
    <col min="5894" max="5894" width="12.42578125" style="289" customWidth="1"/>
    <col min="5895" max="5895" width="19.7109375" style="289" customWidth="1"/>
    <col min="5896" max="5896" width="9.140625" style="289"/>
    <col min="5897" max="5897" width="16.85546875" style="289" customWidth="1"/>
    <col min="5898" max="5898" width="12.5703125" style="289" customWidth="1"/>
    <col min="5899" max="5899" width="11.7109375" style="289" customWidth="1"/>
    <col min="5900" max="5900" width="12.28515625" style="289" customWidth="1"/>
    <col min="5901" max="6144" width="9.140625" style="289"/>
    <col min="6145" max="6145" width="4.42578125" style="289" customWidth="1"/>
    <col min="6146" max="6146" width="20.85546875" style="289" customWidth="1"/>
    <col min="6147" max="6148" width="12" style="289" customWidth="1"/>
    <col min="6149" max="6149" width="14.5703125" style="289" customWidth="1"/>
    <col min="6150" max="6150" width="12.42578125" style="289" customWidth="1"/>
    <col min="6151" max="6151" width="19.7109375" style="289" customWidth="1"/>
    <col min="6152" max="6152" width="9.140625" style="289"/>
    <col min="6153" max="6153" width="16.85546875" style="289" customWidth="1"/>
    <col min="6154" max="6154" width="12.5703125" style="289" customWidth="1"/>
    <col min="6155" max="6155" width="11.7109375" style="289" customWidth="1"/>
    <col min="6156" max="6156" width="12.28515625" style="289" customWidth="1"/>
    <col min="6157" max="6400" width="9.140625" style="289"/>
    <col min="6401" max="6401" width="4.42578125" style="289" customWidth="1"/>
    <col min="6402" max="6402" width="20.85546875" style="289" customWidth="1"/>
    <col min="6403" max="6404" width="12" style="289" customWidth="1"/>
    <col min="6405" max="6405" width="14.5703125" style="289" customWidth="1"/>
    <col min="6406" max="6406" width="12.42578125" style="289" customWidth="1"/>
    <col min="6407" max="6407" width="19.7109375" style="289" customWidth="1"/>
    <col min="6408" max="6408" width="9.140625" style="289"/>
    <col min="6409" max="6409" width="16.85546875" style="289" customWidth="1"/>
    <col min="6410" max="6410" width="12.5703125" style="289" customWidth="1"/>
    <col min="6411" max="6411" width="11.7109375" style="289" customWidth="1"/>
    <col min="6412" max="6412" width="12.28515625" style="289" customWidth="1"/>
    <col min="6413" max="6656" width="9.140625" style="289"/>
    <col min="6657" max="6657" width="4.42578125" style="289" customWidth="1"/>
    <col min="6658" max="6658" width="20.85546875" style="289" customWidth="1"/>
    <col min="6659" max="6660" width="12" style="289" customWidth="1"/>
    <col min="6661" max="6661" width="14.5703125" style="289" customWidth="1"/>
    <col min="6662" max="6662" width="12.42578125" style="289" customWidth="1"/>
    <col min="6663" max="6663" width="19.7109375" style="289" customWidth="1"/>
    <col min="6664" max="6664" width="9.140625" style="289"/>
    <col min="6665" max="6665" width="16.85546875" style="289" customWidth="1"/>
    <col min="6666" max="6666" width="12.5703125" style="289" customWidth="1"/>
    <col min="6667" max="6667" width="11.7109375" style="289" customWidth="1"/>
    <col min="6668" max="6668" width="12.28515625" style="289" customWidth="1"/>
    <col min="6669" max="6912" width="9.140625" style="289"/>
    <col min="6913" max="6913" width="4.42578125" style="289" customWidth="1"/>
    <col min="6914" max="6914" width="20.85546875" style="289" customWidth="1"/>
    <col min="6915" max="6916" width="12" style="289" customWidth="1"/>
    <col min="6917" max="6917" width="14.5703125" style="289" customWidth="1"/>
    <col min="6918" max="6918" width="12.42578125" style="289" customWidth="1"/>
    <col min="6919" max="6919" width="19.7109375" style="289" customWidth="1"/>
    <col min="6920" max="6920" width="9.140625" style="289"/>
    <col min="6921" max="6921" width="16.85546875" style="289" customWidth="1"/>
    <col min="6922" max="6922" width="12.5703125" style="289" customWidth="1"/>
    <col min="6923" max="6923" width="11.7109375" style="289" customWidth="1"/>
    <col min="6924" max="6924" width="12.28515625" style="289" customWidth="1"/>
    <col min="6925" max="7168" width="9.140625" style="289"/>
    <col min="7169" max="7169" width="4.42578125" style="289" customWidth="1"/>
    <col min="7170" max="7170" width="20.85546875" style="289" customWidth="1"/>
    <col min="7171" max="7172" width="12" style="289" customWidth="1"/>
    <col min="7173" max="7173" width="14.5703125" style="289" customWidth="1"/>
    <col min="7174" max="7174" width="12.42578125" style="289" customWidth="1"/>
    <col min="7175" max="7175" width="19.7109375" style="289" customWidth="1"/>
    <col min="7176" max="7176" width="9.140625" style="289"/>
    <col min="7177" max="7177" width="16.85546875" style="289" customWidth="1"/>
    <col min="7178" max="7178" width="12.5703125" style="289" customWidth="1"/>
    <col min="7179" max="7179" width="11.7109375" style="289" customWidth="1"/>
    <col min="7180" max="7180" width="12.28515625" style="289" customWidth="1"/>
    <col min="7181" max="7424" width="9.140625" style="289"/>
    <col min="7425" max="7425" width="4.42578125" style="289" customWidth="1"/>
    <col min="7426" max="7426" width="20.85546875" style="289" customWidth="1"/>
    <col min="7427" max="7428" width="12" style="289" customWidth="1"/>
    <col min="7429" max="7429" width="14.5703125" style="289" customWidth="1"/>
    <col min="7430" max="7430" width="12.42578125" style="289" customWidth="1"/>
    <col min="7431" max="7431" width="19.7109375" style="289" customWidth="1"/>
    <col min="7432" max="7432" width="9.140625" style="289"/>
    <col min="7433" max="7433" width="16.85546875" style="289" customWidth="1"/>
    <col min="7434" max="7434" width="12.5703125" style="289" customWidth="1"/>
    <col min="7435" max="7435" width="11.7109375" style="289" customWidth="1"/>
    <col min="7436" max="7436" width="12.28515625" style="289" customWidth="1"/>
    <col min="7437" max="7680" width="9.140625" style="289"/>
    <col min="7681" max="7681" width="4.42578125" style="289" customWidth="1"/>
    <col min="7682" max="7682" width="20.85546875" style="289" customWidth="1"/>
    <col min="7683" max="7684" width="12" style="289" customWidth="1"/>
    <col min="7685" max="7685" width="14.5703125" style="289" customWidth="1"/>
    <col min="7686" max="7686" width="12.42578125" style="289" customWidth="1"/>
    <col min="7687" max="7687" width="19.7109375" style="289" customWidth="1"/>
    <col min="7688" max="7688" width="9.140625" style="289"/>
    <col min="7689" max="7689" width="16.85546875" style="289" customWidth="1"/>
    <col min="7690" max="7690" width="12.5703125" style="289" customWidth="1"/>
    <col min="7691" max="7691" width="11.7109375" style="289" customWidth="1"/>
    <col min="7692" max="7692" width="12.28515625" style="289" customWidth="1"/>
    <col min="7693" max="7936" width="9.140625" style="289"/>
    <col min="7937" max="7937" width="4.42578125" style="289" customWidth="1"/>
    <col min="7938" max="7938" width="20.85546875" style="289" customWidth="1"/>
    <col min="7939" max="7940" width="12" style="289" customWidth="1"/>
    <col min="7941" max="7941" width="14.5703125" style="289" customWidth="1"/>
    <col min="7942" max="7942" width="12.42578125" style="289" customWidth="1"/>
    <col min="7943" max="7943" width="19.7109375" style="289" customWidth="1"/>
    <col min="7944" max="7944" width="9.140625" style="289"/>
    <col min="7945" max="7945" width="16.85546875" style="289" customWidth="1"/>
    <col min="7946" max="7946" width="12.5703125" style="289" customWidth="1"/>
    <col min="7947" max="7947" width="11.7109375" style="289" customWidth="1"/>
    <col min="7948" max="7948" width="12.28515625" style="289" customWidth="1"/>
    <col min="7949" max="8192" width="9.140625" style="289"/>
    <col min="8193" max="8193" width="4.42578125" style="289" customWidth="1"/>
    <col min="8194" max="8194" width="20.85546875" style="289" customWidth="1"/>
    <col min="8195" max="8196" width="12" style="289" customWidth="1"/>
    <col min="8197" max="8197" width="14.5703125" style="289" customWidth="1"/>
    <col min="8198" max="8198" width="12.42578125" style="289" customWidth="1"/>
    <col min="8199" max="8199" width="19.7109375" style="289" customWidth="1"/>
    <col min="8200" max="8200" width="9.140625" style="289"/>
    <col min="8201" max="8201" width="16.85546875" style="289" customWidth="1"/>
    <col min="8202" max="8202" width="12.5703125" style="289" customWidth="1"/>
    <col min="8203" max="8203" width="11.7109375" style="289" customWidth="1"/>
    <col min="8204" max="8204" width="12.28515625" style="289" customWidth="1"/>
    <col min="8205" max="8448" width="9.140625" style="289"/>
    <col min="8449" max="8449" width="4.42578125" style="289" customWidth="1"/>
    <col min="8450" max="8450" width="20.85546875" style="289" customWidth="1"/>
    <col min="8451" max="8452" width="12" style="289" customWidth="1"/>
    <col min="8453" max="8453" width="14.5703125" style="289" customWidth="1"/>
    <col min="8454" max="8454" width="12.42578125" style="289" customWidth="1"/>
    <col min="8455" max="8455" width="19.7109375" style="289" customWidth="1"/>
    <col min="8456" max="8456" width="9.140625" style="289"/>
    <col min="8457" max="8457" width="16.85546875" style="289" customWidth="1"/>
    <col min="8458" max="8458" width="12.5703125" style="289" customWidth="1"/>
    <col min="8459" max="8459" width="11.7109375" style="289" customWidth="1"/>
    <col min="8460" max="8460" width="12.28515625" style="289" customWidth="1"/>
    <col min="8461" max="8704" width="9.140625" style="289"/>
    <col min="8705" max="8705" width="4.42578125" style="289" customWidth="1"/>
    <col min="8706" max="8706" width="20.85546875" style="289" customWidth="1"/>
    <col min="8707" max="8708" width="12" style="289" customWidth="1"/>
    <col min="8709" max="8709" width="14.5703125" style="289" customWidth="1"/>
    <col min="8710" max="8710" width="12.42578125" style="289" customWidth="1"/>
    <col min="8711" max="8711" width="19.7109375" style="289" customWidth="1"/>
    <col min="8712" max="8712" width="9.140625" style="289"/>
    <col min="8713" max="8713" width="16.85546875" style="289" customWidth="1"/>
    <col min="8714" max="8714" width="12.5703125" style="289" customWidth="1"/>
    <col min="8715" max="8715" width="11.7109375" style="289" customWidth="1"/>
    <col min="8716" max="8716" width="12.28515625" style="289" customWidth="1"/>
    <col min="8717" max="8960" width="9.140625" style="289"/>
    <col min="8961" max="8961" width="4.42578125" style="289" customWidth="1"/>
    <col min="8962" max="8962" width="20.85546875" style="289" customWidth="1"/>
    <col min="8963" max="8964" width="12" style="289" customWidth="1"/>
    <col min="8965" max="8965" width="14.5703125" style="289" customWidth="1"/>
    <col min="8966" max="8966" width="12.42578125" style="289" customWidth="1"/>
    <col min="8967" max="8967" width="19.7109375" style="289" customWidth="1"/>
    <col min="8968" max="8968" width="9.140625" style="289"/>
    <col min="8969" max="8969" width="16.85546875" style="289" customWidth="1"/>
    <col min="8970" max="8970" width="12.5703125" style="289" customWidth="1"/>
    <col min="8971" max="8971" width="11.7109375" style="289" customWidth="1"/>
    <col min="8972" max="8972" width="12.28515625" style="289" customWidth="1"/>
    <col min="8973" max="9216" width="9.140625" style="289"/>
    <col min="9217" max="9217" width="4.42578125" style="289" customWidth="1"/>
    <col min="9218" max="9218" width="20.85546875" style="289" customWidth="1"/>
    <col min="9219" max="9220" width="12" style="289" customWidth="1"/>
    <col min="9221" max="9221" width="14.5703125" style="289" customWidth="1"/>
    <col min="9222" max="9222" width="12.42578125" style="289" customWidth="1"/>
    <col min="9223" max="9223" width="19.7109375" style="289" customWidth="1"/>
    <col min="9224" max="9224" width="9.140625" style="289"/>
    <col min="9225" max="9225" width="16.85546875" style="289" customWidth="1"/>
    <col min="9226" max="9226" width="12.5703125" style="289" customWidth="1"/>
    <col min="9227" max="9227" width="11.7109375" style="289" customWidth="1"/>
    <col min="9228" max="9228" width="12.28515625" style="289" customWidth="1"/>
    <col min="9229" max="9472" width="9.140625" style="289"/>
    <col min="9473" max="9473" width="4.42578125" style="289" customWidth="1"/>
    <col min="9474" max="9474" width="20.85546875" style="289" customWidth="1"/>
    <col min="9475" max="9476" width="12" style="289" customWidth="1"/>
    <col min="9477" max="9477" width="14.5703125" style="289" customWidth="1"/>
    <col min="9478" max="9478" width="12.42578125" style="289" customWidth="1"/>
    <col min="9479" max="9479" width="19.7109375" style="289" customWidth="1"/>
    <col min="9480" max="9480" width="9.140625" style="289"/>
    <col min="9481" max="9481" width="16.85546875" style="289" customWidth="1"/>
    <col min="9482" max="9482" width="12.5703125" style="289" customWidth="1"/>
    <col min="9483" max="9483" width="11.7109375" style="289" customWidth="1"/>
    <col min="9484" max="9484" width="12.28515625" style="289" customWidth="1"/>
    <col min="9485" max="9728" width="9.140625" style="289"/>
    <col min="9729" max="9729" width="4.42578125" style="289" customWidth="1"/>
    <col min="9730" max="9730" width="20.85546875" style="289" customWidth="1"/>
    <col min="9731" max="9732" width="12" style="289" customWidth="1"/>
    <col min="9733" max="9733" width="14.5703125" style="289" customWidth="1"/>
    <col min="9734" max="9734" width="12.42578125" style="289" customWidth="1"/>
    <col min="9735" max="9735" width="19.7109375" style="289" customWidth="1"/>
    <col min="9736" max="9736" width="9.140625" style="289"/>
    <col min="9737" max="9737" width="16.85546875" style="289" customWidth="1"/>
    <col min="9738" max="9738" width="12.5703125" style="289" customWidth="1"/>
    <col min="9739" max="9739" width="11.7109375" style="289" customWidth="1"/>
    <col min="9740" max="9740" width="12.28515625" style="289" customWidth="1"/>
    <col min="9741" max="9984" width="9.140625" style="289"/>
    <col min="9985" max="9985" width="4.42578125" style="289" customWidth="1"/>
    <col min="9986" max="9986" width="20.85546875" style="289" customWidth="1"/>
    <col min="9987" max="9988" width="12" style="289" customWidth="1"/>
    <col min="9989" max="9989" width="14.5703125" style="289" customWidth="1"/>
    <col min="9990" max="9990" width="12.42578125" style="289" customWidth="1"/>
    <col min="9991" max="9991" width="19.7109375" style="289" customWidth="1"/>
    <col min="9992" max="9992" width="9.140625" style="289"/>
    <col min="9993" max="9993" width="16.85546875" style="289" customWidth="1"/>
    <col min="9994" max="9994" width="12.5703125" style="289" customWidth="1"/>
    <col min="9995" max="9995" width="11.7109375" style="289" customWidth="1"/>
    <col min="9996" max="9996" width="12.28515625" style="289" customWidth="1"/>
    <col min="9997" max="10240" width="9.140625" style="289"/>
    <col min="10241" max="10241" width="4.42578125" style="289" customWidth="1"/>
    <col min="10242" max="10242" width="20.85546875" style="289" customWidth="1"/>
    <col min="10243" max="10244" width="12" style="289" customWidth="1"/>
    <col min="10245" max="10245" width="14.5703125" style="289" customWidth="1"/>
    <col min="10246" max="10246" width="12.42578125" style="289" customWidth="1"/>
    <col min="10247" max="10247" width="19.7109375" style="289" customWidth="1"/>
    <col min="10248" max="10248" width="9.140625" style="289"/>
    <col min="10249" max="10249" width="16.85546875" style="289" customWidth="1"/>
    <col min="10250" max="10250" width="12.5703125" style="289" customWidth="1"/>
    <col min="10251" max="10251" width="11.7109375" style="289" customWidth="1"/>
    <col min="10252" max="10252" width="12.28515625" style="289" customWidth="1"/>
    <col min="10253" max="10496" width="9.140625" style="289"/>
    <col min="10497" max="10497" width="4.42578125" style="289" customWidth="1"/>
    <col min="10498" max="10498" width="20.85546875" style="289" customWidth="1"/>
    <col min="10499" max="10500" width="12" style="289" customWidth="1"/>
    <col min="10501" max="10501" width="14.5703125" style="289" customWidth="1"/>
    <col min="10502" max="10502" width="12.42578125" style="289" customWidth="1"/>
    <col min="10503" max="10503" width="19.7109375" style="289" customWidth="1"/>
    <col min="10504" max="10504" width="9.140625" style="289"/>
    <col min="10505" max="10505" width="16.85546875" style="289" customWidth="1"/>
    <col min="10506" max="10506" width="12.5703125" style="289" customWidth="1"/>
    <col min="10507" max="10507" width="11.7109375" style="289" customWidth="1"/>
    <col min="10508" max="10508" width="12.28515625" style="289" customWidth="1"/>
    <col min="10509" max="10752" width="9.140625" style="289"/>
    <col min="10753" max="10753" width="4.42578125" style="289" customWidth="1"/>
    <col min="10754" max="10754" width="20.85546875" style="289" customWidth="1"/>
    <col min="10755" max="10756" width="12" style="289" customWidth="1"/>
    <col min="10757" max="10757" width="14.5703125" style="289" customWidth="1"/>
    <col min="10758" max="10758" width="12.42578125" style="289" customWidth="1"/>
    <col min="10759" max="10759" width="19.7109375" style="289" customWidth="1"/>
    <col min="10760" max="10760" width="9.140625" style="289"/>
    <col min="10761" max="10761" width="16.85546875" style="289" customWidth="1"/>
    <col min="10762" max="10762" width="12.5703125" style="289" customWidth="1"/>
    <col min="10763" max="10763" width="11.7109375" style="289" customWidth="1"/>
    <col min="10764" max="10764" width="12.28515625" style="289" customWidth="1"/>
    <col min="10765" max="11008" width="9.140625" style="289"/>
    <col min="11009" max="11009" width="4.42578125" style="289" customWidth="1"/>
    <col min="11010" max="11010" width="20.85546875" style="289" customWidth="1"/>
    <col min="11011" max="11012" width="12" style="289" customWidth="1"/>
    <col min="11013" max="11013" width="14.5703125" style="289" customWidth="1"/>
    <col min="11014" max="11014" width="12.42578125" style="289" customWidth="1"/>
    <col min="11015" max="11015" width="19.7109375" style="289" customWidth="1"/>
    <col min="11016" max="11016" width="9.140625" style="289"/>
    <col min="11017" max="11017" width="16.85546875" style="289" customWidth="1"/>
    <col min="11018" max="11018" width="12.5703125" style="289" customWidth="1"/>
    <col min="11019" max="11019" width="11.7109375" style="289" customWidth="1"/>
    <col min="11020" max="11020" width="12.28515625" style="289" customWidth="1"/>
    <col min="11021" max="11264" width="9.140625" style="289"/>
    <col min="11265" max="11265" width="4.42578125" style="289" customWidth="1"/>
    <col min="11266" max="11266" width="20.85546875" style="289" customWidth="1"/>
    <col min="11267" max="11268" width="12" style="289" customWidth="1"/>
    <col min="11269" max="11269" width="14.5703125" style="289" customWidth="1"/>
    <col min="11270" max="11270" width="12.42578125" style="289" customWidth="1"/>
    <col min="11271" max="11271" width="19.7109375" style="289" customWidth="1"/>
    <col min="11272" max="11272" width="9.140625" style="289"/>
    <col min="11273" max="11273" width="16.85546875" style="289" customWidth="1"/>
    <col min="11274" max="11274" width="12.5703125" style="289" customWidth="1"/>
    <col min="11275" max="11275" width="11.7109375" style="289" customWidth="1"/>
    <col min="11276" max="11276" width="12.28515625" style="289" customWidth="1"/>
    <col min="11277" max="11520" width="9.140625" style="289"/>
    <col min="11521" max="11521" width="4.42578125" style="289" customWidth="1"/>
    <col min="11522" max="11522" width="20.85546875" style="289" customWidth="1"/>
    <col min="11523" max="11524" width="12" style="289" customWidth="1"/>
    <col min="11525" max="11525" width="14.5703125" style="289" customWidth="1"/>
    <col min="11526" max="11526" width="12.42578125" style="289" customWidth="1"/>
    <col min="11527" max="11527" width="19.7109375" style="289" customWidth="1"/>
    <col min="11528" max="11528" width="9.140625" style="289"/>
    <col min="11529" max="11529" width="16.85546875" style="289" customWidth="1"/>
    <col min="11530" max="11530" width="12.5703125" style="289" customWidth="1"/>
    <col min="11531" max="11531" width="11.7109375" style="289" customWidth="1"/>
    <col min="11532" max="11532" width="12.28515625" style="289" customWidth="1"/>
    <col min="11533" max="11776" width="9.140625" style="289"/>
    <col min="11777" max="11777" width="4.42578125" style="289" customWidth="1"/>
    <col min="11778" max="11778" width="20.85546875" style="289" customWidth="1"/>
    <col min="11779" max="11780" width="12" style="289" customWidth="1"/>
    <col min="11781" max="11781" width="14.5703125" style="289" customWidth="1"/>
    <col min="11782" max="11782" width="12.42578125" style="289" customWidth="1"/>
    <col min="11783" max="11783" width="19.7109375" style="289" customWidth="1"/>
    <col min="11784" max="11784" width="9.140625" style="289"/>
    <col min="11785" max="11785" width="16.85546875" style="289" customWidth="1"/>
    <col min="11786" max="11786" width="12.5703125" style="289" customWidth="1"/>
    <col min="11787" max="11787" width="11.7109375" style="289" customWidth="1"/>
    <col min="11788" max="11788" width="12.28515625" style="289" customWidth="1"/>
    <col min="11789" max="12032" width="9.140625" style="289"/>
    <col min="12033" max="12033" width="4.42578125" style="289" customWidth="1"/>
    <col min="12034" max="12034" width="20.85546875" style="289" customWidth="1"/>
    <col min="12035" max="12036" width="12" style="289" customWidth="1"/>
    <col min="12037" max="12037" width="14.5703125" style="289" customWidth="1"/>
    <col min="12038" max="12038" width="12.42578125" style="289" customWidth="1"/>
    <col min="12039" max="12039" width="19.7109375" style="289" customWidth="1"/>
    <col min="12040" max="12040" width="9.140625" style="289"/>
    <col min="12041" max="12041" width="16.85546875" style="289" customWidth="1"/>
    <col min="12042" max="12042" width="12.5703125" style="289" customWidth="1"/>
    <col min="12043" max="12043" width="11.7109375" style="289" customWidth="1"/>
    <col min="12044" max="12044" width="12.28515625" style="289" customWidth="1"/>
    <col min="12045" max="12288" width="9.140625" style="289"/>
    <col min="12289" max="12289" width="4.42578125" style="289" customWidth="1"/>
    <col min="12290" max="12290" width="20.85546875" style="289" customWidth="1"/>
    <col min="12291" max="12292" width="12" style="289" customWidth="1"/>
    <col min="12293" max="12293" width="14.5703125" style="289" customWidth="1"/>
    <col min="12294" max="12294" width="12.42578125" style="289" customWidth="1"/>
    <col min="12295" max="12295" width="19.7109375" style="289" customWidth="1"/>
    <col min="12296" max="12296" width="9.140625" style="289"/>
    <col min="12297" max="12297" width="16.85546875" style="289" customWidth="1"/>
    <col min="12298" max="12298" width="12.5703125" style="289" customWidth="1"/>
    <col min="12299" max="12299" width="11.7109375" style="289" customWidth="1"/>
    <col min="12300" max="12300" width="12.28515625" style="289" customWidth="1"/>
    <col min="12301" max="12544" width="9.140625" style="289"/>
    <col min="12545" max="12545" width="4.42578125" style="289" customWidth="1"/>
    <col min="12546" max="12546" width="20.85546875" style="289" customWidth="1"/>
    <col min="12547" max="12548" width="12" style="289" customWidth="1"/>
    <col min="12549" max="12549" width="14.5703125" style="289" customWidth="1"/>
    <col min="12550" max="12550" width="12.42578125" style="289" customWidth="1"/>
    <col min="12551" max="12551" width="19.7109375" style="289" customWidth="1"/>
    <col min="12552" max="12552" width="9.140625" style="289"/>
    <col min="12553" max="12553" width="16.85546875" style="289" customWidth="1"/>
    <col min="12554" max="12554" width="12.5703125" style="289" customWidth="1"/>
    <col min="12555" max="12555" width="11.7109375" style="289" customWidth="1"/>
    <col min="12556" max="12556" width="12.28515625" style="289" customWidth="1"/>
    <col min="12557" max="12800" width="9.140625" style="289"/>
    <col min="12801" max="12801" width="4.42578125" style="289" customWidth="1"/>
    <col min="12802" max="12802" width="20.85546875" style="289" customWidth="1"/>
    <col min="12803" max="12804" width="12" style="289" customWidth="1"/>
    <col min="12805" max="12805" width="14.5703125" style="289" customWidth="1"/>
    <col min="12806" max="12806" width="12.42578125" style="289" customWidth="1"/>
    <col min="12807" max="12807" width="19.7109375" style="289" customWidth="1"/>
    <col min="12808" max="12808" width="9.140625" style="289"/>
    <col min="12809" max="12809" width="16.85546875" style="289" customWidth="1"/>
    <col min="12810" max="12810" width="12.5703125" style="289" customWidth="1"/>
    <col min="12811" max="12811" width="11.7109375" style="289" customWidth="1"/>
    <col min="12812" max="12812" width="12.28515625" style="289" customWidth="1"/>
    <col min="12813" max="13056" width="9.140625" style="289"/>
    <col min="13057" max="13057" width="4.42578125" style="289" customWidth="1"/>
    <col min="13058" max="13058" width="20.85546875" style="289" customWidth="1"/>
    <col min="13059" max="13060" width="12" style="289" customWidth="1"/>
    <col min="13061" max="13061" width="14.5703125" style="289" customWidth="1"/>
    <col min="13062" max="13062" width="12.42578125" style="289" customWidth="1"/>
    <col min="13063" max="13063" width="19.7109375" style="289" customWidth="1"/>
    <col min="13064" max="13064" width="9.140625" style="289"/>
    <col min="13065" max="13065" width="16.85546875" style="289" customWidth="1"/>
    <col min="13066" max="13066" width="12.5703125" style="289" customWidth="1"/>
    <col min="13067" max="13067" width="11.7109375" style="289" customWidth="1"/>
    <col min="13068" max="13068" width="12.28515625" style="289" customWidth="1"/>
    <col min="13069" max="13312" width="9.140625" style="289"/>
    <col min="13313" max="13313" width="4.42578125" style="289" customWidth="1"/>
    <col min="13314" max="13314" width="20.85546875" style="289" customWidth="1"/>
    <col min="13315" max="13316" width="12" style="289" customWidth="1"/>
    <col min="13317" max="13317" width="14.5703125" style="289" customWidth="1"/>
    <col min="13318" max="13318" width="12.42578125" style="289" customWidth="1"/>
    <col min="13319" max="13319" width="19.7109375" style="289" customWidth="1"/>
    <col min="13320" max="13320" width="9.140625" style="289"/>
    <col min="13321" max="13321" width="16.85546875" style="289" customWidth="1"/>
    <col min="13322" max="13322" width="12.5703125" style="289" customWidth="1"/>
    <col min="13323" max="13323" width="11.7109375" style="289" customWidth="1"/>
    <col min="13324" max="13324" width="12.28515625" style="289" customWidth="1"/>
    <col min="13325" max="13568" width="9.140625" style="289"/>
    <col min="13569" max="13569" width="4.42578125" style="289" customWidth="1"/>
    <col min="13570" max="13570" width="20.85546875" style="289" customWidth="1"/>
    <col min="13571" max="13572" width="12" style="289" customWidth="1"/>
    <col min="13573" max="13573" width="14.5703125" style="289" customWidth="1"/>
    <col min="13574" max="13574" width="12.42578125" style="289" customWidth="1"/>
    <col min="13575" max="13575" width="19.7109375" style="289" customWidth="1"/>
    <col min="13576" max="13576" width="9.140625" style="289"/>
    <col min="13577" max="13577" width="16.85546875" style="289" customWidth="1"/>
    <col min="13578" max="13578" width="12.5703125" style="289" customWidth="1"/>
    <col min="13579" max="13579" width="11.7109375" style="289" customWidth="1"/>
    <col min="13580" max="13580" width="12.28515625" style="289" customWidth="1"/>
    <col min="13581" max="13824" width="9.140625" style="289"/>
    <col min="13825" max="13825" width="4.42578125" style="289" customWidth="1"/>
    <col min="13826" max="13826" width="20.85546875" style="289" customWidth="1"/>
    <col min="13827" max="13828" width="12" style="289" customWidth="1"/>
    <col min="13829" max="13829" width="14.5703125" style="289" customWidth="1"/>
    <col min="13830" max="13830" width="12.42578125" style="289" customWidth="1"/>
    <col min="13831" max="13831" width="19.7109375" style="289" customWidth="1"/>
    <col min="13832" max="13832" width="9.140625" style="289"/>
    <col min="13833" max="13833" width="16.85546875" style="289" customWidth="1"/>
    <col min="13834" max="13834" width="12.5703125" style="289" customWidth="1"/>
    <col min="13835" max="13835" width="11.7109375" style="289" customWidth="1"/>
    <col min="13836" max="13836" width="12.28515625" style="289" customWidth="1"/>
    <col min="13837" max="14080" width="9.140625" style="289"/>
    <col min="14081" max="14081" width="4.42578125" style="289" customWidth="1"/>
    <col min="14082" max="14082" width="20.85546875" style="289" customWidth="1"/>
    <col min="14083" max="14084" width="12" style="289" customWidth="1"/>
    <col min="14085" max="14085" width="14.5703125" style="289" customWidth="1"/>
    <col min="14086" max="14086" width="12.42578125" style="289" customWidth="1"/>
    <col min="14087" max="14087" width="19.7109375" style="289" customWidth="1"/>
    <col min="14088" max="14088" width="9.140625" style="289"/>
    <col min="14089" max="14089" width="16.85546875" style="289" customWidth="1"/>
    <col min="14090" max="14090" width="12.5703125" style="289" customWidth="1"/>
    <col min="14091" max="14091" width="11.7109375" style="289" customWidth="1"/>
    <col min="14092" max="14092" width="12.28515625" style="289" customWidth="1"/>
    <col min="14093" max="14336" width="9.140625" style="289"/>
    <col min="14337" max="14337" width="4.42578125" style="289" customWidth="1"/>
    <col min="14338" max="14338" width="20.85546875" style="289" customWidth="1"/>
    <col min="14339" max="14340" width="12" style="289" customWidth="1"/>
    <col min="14341" max="14341" width="14.5703125" style="289" customWidth="1"/>
    <col min="14342" max="14342" width="12.42578125" style="289" customWidth="1"/>
    <col min="14343" max="14343" width="19.7109375" style="289" customWidth="1"/>
    <col min="14344" max="14344" width="9.140625" style="289"/>
    <col min="14345" max="14345" width="16.85546875" style="289" customWidth="1"/>
    <col min="14346" max="14346" width="12.5703125" style="289" customWidth="1"/>
    <col min="14347" max="14347" width="11.7109375" style="289" customWidth="1"/>
    <col min="14348" max="14348" width="12.28515625" style="289" customWidth="1"/>
    <col min="14349" max="14592" width="9.140625" style="289"/>
    <col min="14593" max="14593" width="4.42578125" style="289" customWidth="1"/>
    <col min="14594" max="14594" width="20.85546875" style="289" customWidth="1"/>
    <col min="14595" max="14596" width="12" style="289" customWidth="1"/>
    <col min="14597" max="14597" width="14.5703125" style="289" customWidth="1"/>
    <col min="14598" max="14598" width="12.42578125" style="289" customWidth="1"/>
    <col min="14599" max="14599" width="19.7109375" style="289" customWidth="1"/>
    <col min="14600" max="14600" width="9.140625" style="289"/>
    <col min="14601" max="14601" width="16.85546875" style="289" customWidth="1"/>
    <col min="14602" max="14602" width="12.5703125" style="289" customWidth="1"/>
    <col min="14603" max="14603" width="11.7109375" style="289" customWidth="1"/>
    <col min="14604" max="14604" width="12.28515625" style="289" customWidth="1"/>
    <col min="14605" max="14848" width="9.140625" style="289"/>
    <col min="14849" max="14849" width="4.42578125" style="289" customWidth="1"/>
    <col min="14850" max="14850" width="20.85546875" style="289" customWidth="1"/>
    <col min="14851" max="14852" width="12" style="289" customWidth="1"/>
    <col min="14853" max="14853" width="14.5703125" style="289" customWidth="1"/>
    <col min="14854" max="14854" width="12.42578125" style="289" customWidth="1"/>
    <col min="14855" max="14855" width="19.7109375" style="289" customWidth="1"/>
    <col min="14856" max="14856" width="9.140625" style="289"/>
    <col min="14857" max="14857" width="16.85546875" style="289" customWidth="1"/>
    <col min="14858" max="14858" width="12.5703125" style="289" customWidth="1"/>
    <col min="14859" max="14859" width="11.7109375" style="289" customWidth="1"/>
    <col min="14860" max="14860" width="12.28515625" style="289" customWidth="1"/>
    <col min="14861" max="15104" width="9.140625" style="289"/>
    <col min="15105" max="15105" width="4.42578125" style="289" customWidth="1"/>
    <col min="15106" max="15106" width="20.85546875" style="289" customWidth="1"/>
    <col min="15107" max="15108" width="12" style="289" customWidth="1"/>
    <col min="15109" max="15109" width="14.5703125" style="289" customWidth="1"/>
    <col min="15110" max="15110" width="12.42578125" style="289" customWidth="1"/>
    <col min="15111" max="15111" width="19.7109375" style="289" customWidth="1"/>
    <col min="15112" max="15112" width="9.140625" style="289"/>
    <col min="15113" max="15113" width="16.85546875" style="289" customWidth="1"/>
    <col min="15114" max="15114" width="12.5703125" style="289" customWidth="1"/>
    <col min="15115" max="15115" width="11.7109375" style="289" customWidth="1"/>
    <col min="15116" max="15116" width="12.28515625" style="289" customWidth="1"/>
    <col min="15117" max="15360" width="9.140625" style="289"/>
    <col min="15361" max="15361" width="4.42578125" style="289" customWidth="1"/>
    <col min="15362" max="15362" width="20.85546875" style="289" customWidth="1"/>
    <col min="15363" max="15364" width="12" style="289" customWidth="1"/>
    <col min="15365" max="15365" width="14.5703125" style="289" customWidth="1"/>
    <col min="15366" max="15366" width="12.42578125" style="289" customWidth="1"/>
    <col min="15367" max="15367" width="19.7109375" style="289" customWidth="1"/>
    <col min="15368" max="15368" width="9.140625" style="289"/>
    <col min="15369" max="15369" width="16.85546875" style="289" customWidth="1"/>
    <col min="15370" max="15370" width="12.5703125" style="289" customWidth="1"/>
    <col min="15371" max="15371" width="11.7109375" style="289" customWidth="1"/>
    <col min="15372" max="15372" width="12.28515625" style="289" customWidth="1"/>
    <col min="15373" max="15616" width="9.140625" style="289"/>
    <col min="15617" max="15617" width="4.42578125" style="289" customWidth="1"/>
    <col min="15618" max="15618" width="20.85546875" style="289" customWidth="1"/>
    <col min="15619" max="15620" width="12" style="289" customWidth="1"/>
    <col min="15621" max="15621" width="14.5703125" style="289" customWidth="1"/>
    <col min="15622" max="15622" width="12.42578125" style="289" customWidth="1"/>
    <col min="15623" max="15623" width="19.7109375" style="289" customWidth="1"/>
    <col min="15624" max="15624" width="9.140625" style="289"/>
    <col min="15625" max="15625" width="16.85546875" style="289" customWidth="1"/>
    <col min="15626" max="15626" width="12.5703125" style="289" customWidth="1"/>
    <col min="15627" max="15627" width="11.7109375" style="289" customWidth="1"/>
    <col min="15628" max="15628" width="12.28515625" style="289" customWidth="1"/>
    <col min="15629" max="15872" width="9.140625" style="289"/>
    <col min="15873" max="15873" width="4.42578125" style="289" customWidth="1"/>
    <col min="15874" max="15874" width="20.85546875" style="289" customWidth="1"/>
    <col min="15875" max="15876" width="12" style="289" customWidth="1"/>
    <col min="15877" max="15877" width="14.5703125" style="289" customWidth="1"/>
    <col min="15878" max="15878" width="12.42578125" style="289" customWidth="1"/>
    <col min="15879" max="15879" width="19.7109375" style="289" customWidth="1"/>
    <col min="15880" max="15880" width="9.140625" style="289"/>
    <col min="15881" max="15881" width="16.85546875" style="289" customWidth="1"/>
    <col min="15882" max="15882" width="12.5703125" style="289" customWidth="1"/>
    <col min="15883" max="15883" width="11.7109375" style="289" customWidth="1"/>
    <col min="15884" max="15884" width="12.28515625" style="289" customWidth="1"/>
    <col min="15885" max="16128" width="9.140625" style="289"/>
    <col min="16129" max="16129" width="4.42578125" style="289" customWidth="1"/>
    <col min="16130" max="16130" width="20.85546875" style="289" customWidth="1"/>
    <col min="16131" max="16132" width="12" style="289" customWidth="1"/>
    <col min="16133" max="16133" width="14.5703125" style="289" customWidth="1"/>
    <col min="16134" max="16134" width="12.42578125" style="289" customWidth="1"/>
    <col min="16135" max="16135" width="19.7109375" style="289" customWidth="1"/>
    <col min="16136" max="16136" width="9.140625" style="289"/>
    <col min="16137" max="16137" width="16.85546875" style="289" customWidth="1"/>
    <col min="16138" max="16138" width="12.5703125" style="289" customWidth="1"/>
    <col min="16139" max="16139" width="11.7109375" style="289" customWidth="1"/>
    <col min="16140" max="16140" width="12.28515625" style="289" customWidth="1"/>
    <col min="16141" max="16384" width="9.140625" style="289"/>
  </cols>
  <sheetData>
    <row r="2" spans="2:9" ht="15.75" x14ac:dyDescent="0.25">
      <c r="B2" s="290" t="s">
        <v>317</v>
      </c>
    </row>
    <row r="5" spans="2:9" ht="38.25" customHeight="1" thickBot="1" x14ac:dyDescent="0.3">
      <c r="B5" s="1249" t="s">
        <v>533</v>
      </c>
      <c r="C5" s="1249"/>
      <c r="D5" s="1249"/>
      <c r="E5" s="1249"/>
      <c r="F5" s="1249"/>
      <c r="G5" s="1249"/>
      <c r="I5" s="291" t="s">
        <v>394</v>
      </c>
    </row>
    <row r="6" spans="2:9" ht="15.75" customHeight="1" thickBot="1" x14ac:dyDescent="0.3">
      <c r="B6" s="1250" t="s">
        <v>318</v>
      </c>
      <c r="C6" s="1252" t="s">
        <v>535</v>
      </c>
      <c r="D6" s="1253"/>
      <c r="E6" s="1254"/>
      <c r="F6" s="1255" t="s">
        <v>536</v>
      </c>
      <c r="G6" s="1250" t="s">
        <v>537</v>
      </c>
    </row>
    <row r="7" spans="2:9" ht="18" customHeight="1" thickBot="1" x14ac:dyDescent="0.3">
      <c r="B7" s="1257"/>
      <c r="C7" s="292" t="s">
        <v>319</v>
      </c>
      <c r="D7" s="292" t="s">
        <v>320</v>
      </c>
      <c r="E7" s="292" t="s">
        <v>321</v>
      </c>
      <c r="F7" s="1256"/>
      <c r="G7" s="1257"/>
    </row>
    <row r="8" spans="2:9" ht="17.25" customHeight="1" thickBot="1" x14ac:dyDescent="0.3">
      <c r="B8" s="293" t="s">
        <v>322</v>
      </c>
      <c r="C8" s="294">
        <v>16680</v>
      </c>
      <c r="D8" s="294">
        <v>2686</v>
      </c>
      <c r="E8" s="295">
        <f t="shared" ref="E8:E13" si="0">D8/C8*100</f>
        <v>16.103117505995204</v>
      </c>
      <c r="F8" s="294">
        <v>17614</v>
      </c>
      <c r="G8" s="296">
        <f t="shared" ref="G8:G13" si="1">(C8-F8)/F8*100</f>
        <v>-5.3026002043828768</v>
      </c>
      <c r="I8" s="297" t="s">
        <v>323</v>
      </c>
    </row>
    <row r="9" spans="2:9" ht="18" customHeight="1" thickBot="1" x14ac:dyDescent="0.3">
      <c r="B9" s="386" t="s">
        <v>324</v>
      </c>
      <c r="C9" s="298">
        <v>122605</v>
      </c>
      <c r="D9" s="298">
        <v>16478</v>
      </c>
      <c r="E9" s="299">
        <f t="shared" si="0"/>
        <v>13.439908649728805</v>
      </c>
      <c r="F9" s="298">
        <v>144825</v>
      </c>
      <c r="G9" s="300">
        <f t="shared" si="1"/>
        <v>-15.342654928361815</v>
      </c>
      <c r="I9" s="301">
        <f>C9-F9</f>
        <v>-22220</v>
      </c>
    </row>
    <row r="10" spans="2:9" ht="15" customHeight="1" thickBot="1" x14ac:dyDescent="0.3">
      <c r="B10" s="302" t="s">
        <v>325</v>
      </c>
      <c r="C10" s="387">
        <v>87061</v>
      </c>
      <c r="D10" s="303">
        <v>6196</v>
      </c>
      <c r="E10" s="295">
        <f t="shared" si="0"/>
        <v>7.1168491057993819</v>
      </c>
      <c r="F10" s="303">
        <v>109103</v>
      </c>
      <c r="G10" s="304">
        <f t="shared" si="1"/>
        <v>-20.20292750886777</v>
      </c>
    </row>
    <row r="11" spans="2:9" ht="17.25" customHeight="1" thickBot="1" x14ac:dyDescent="0.3">
      <c r="B11" s="388" t="s">
        <v>326</v>
      </c>
      <c r="C11" s="389">
        <v>235314</v>
      </c>
      <c r="D11" s="305">
        <v>13261</v>
      </c>
      <c r="E11" s="306">
        <f t="shared" si="0"/>
        <v>5.6354488045760132</v>
      </c>
      <c r="F11" s="305">
        <v>198746</v>
      </c>
      <c r="G11" s="304">
        <f t="shared" si="1"/>
        <v>18.399364012357481</v>
      </c>
    </row>
    <row r="12" spans="2:9" ht="15" customHeight="1" thickBot="1" x14ac:dyDescent="0.3">
      <c r="B12" s="293" t="s">
        <v>327</v>
      </c>
      <c r="C12" s="294">
        <v>65500</v>
      </c>
      <c r="D12" s="294">
        <v>19280</v>
      </c>
      <c r="E12" s="307">
        <f t="shared" si="0"/>
        <v>29.435114503816795</v>
      </c>
      <c r="F12" s="294">
        <v>60442</v>
      </c>
      <c r="G12" s="296">
        <f t="shared" si="1"/>
        <v>8.3683531319281297</v>
      </c>
    </row>
    <row r="13" spans="2:9" ht="15" customHeight="1" thickBot="1" x14ac:dyDescent="0.3">
      <c r="B13" s="293" t="s">
        <v>328</v>
      </c>
      <c r="C13" s="294">
        <f>C11+C12</f>
        <v>300814</v>
      </c>
      <c r="D13" s="294">
        <f>D11+D12</f>
        <v>32541</v>
      </c>
      <c r="E13" s="295">
        <f t="shared" si="0"/>
        <v>10.817648114781891</v>
      </c>
      <c r="F13" s="294">
        <f>F11+F12</f>
        <v>259188</v>
      </c>
      <c r="G13" s="296">
        <f t="shared" si="1"/>
        <v>16.060157106038861</v>
      </c>
    </row>
    <row r="16" spans="2:9" ht="15.75" x14ac:dyDescent="0.25">
      <c r="B16" s="308" t="s">
        <v>329</v>
      </c>
    </row>
    <row r="18" spans="1:9" ht="33" customHeight="1" thickBot="1" x14ac:dyDescent="0.3">
      <c r="B18" s="1249" t="s">
        <v>534</v>
      </c>
      <c r="C18" s="1249"/>
      <c r="D18" s="1249"/>
      <c r="E18" s="1249"/>
      <c r="F18" s="1249"/>
      <c r="G18" s="1249"/>
    </row>
    <row r="19" spans="1:9" ht="15.75" customHeight="1" thickBot="1" x14ac:dyDescent="0.3">
      <c r="B19" s="1250" t="s">
        <v>330</v>
      </c>
      <c r="C19" s="1252" t="s">
        <v>535</v>
      </c>
      <c r="D19" s="1253"/>
      <c r="E19" s="1254"/>
      <c r="F19" s="1255" t="s">
        <v>536</v>
      </c>
      <c r="G19" s="1250" t="s">
        <v>537</v>
      </c>
    </row>
    <row r="20" spans="1:9" ht="24.75" customHeight="1" thickBot="1" x14ac:dyDescent="0.3">
      <c r="B20" s="1251"/>
      <c r="C20" s="292" t="s">
        <v>319</v>
      </c>
      <c r="D20" s="292" t="s">
        <v>320</v>
      </c>
      <c r="E20" s="292" t="s">
        <v>321</v>
      </c>
      <c r="F20" s="1256"/>
      <c r="G20" s="1257"/>
    </row>
    <row r="21" spans="1:9" ht="15.75" customHeight="1" thickBot="1" x14ac:dyDescent="0.3">
      <c r="B21" s="293" t="s">
        <v>322</v>
      </c>
      <c r="C21" s="294">
        <v>27278</v>
      </c>
      <c r="D21" s="978">
        <v>0.05</v>
      </c>
      <c r="E21" s="310">
        <f t="shared" ref="E21:E26" si="2">D21/C21*100</f>
        <v>1.832978957401569E-4</v>
      </c>
      <c r="F21" s="294">
        <v>25252</v>
      </c>
      <c r="G21" s="296">
        <f t="shared" ref="G21:G26" si="3">(C21-F21)/F21*100</f>
        <v>8.0231268810391256</v>
      </c>
      <c r="I21" s="297" t="s">
        <v>331</v>
      </c>
    </row>
    <row r="22" spans="1:9" ht="15.75" thickBot="1" x14ac:dyDescent="0.3">
      <c r="B22" s="293" t="s">
        <v>324</v>
      </c>
      <c r="C22" s="294">
        <v>107491</v>
      </c>
      <c r="D22" s="979">
        <v>500</v>
      </c>
      <c r="E22" s="311">
        <f t="shared" si="2"/>
        <v>0.46515522229768069</v>
      </c>
      <c r="F22" s="294">
        <v>95954</v>
      </c>
      <c r="G22" s="296">
        <f t="shared" si="3"/>
        <v>12.023469579173355</v>
      </c>
      <c r="I22" s="301">
        <f>C22-F22</f>
        <v>11537</v>
      </c>
    </row>
    <row r="23" spans="1:9" ht="15.75" thickBot="1" x14ac:dyDescent="0.3">
      <c r="B23" s="302" t="s">
        <v>325</v>
      </c>
      <c r="C23" s="303">
        <v>36687</v>
      </c>
      <c r="D23" s="387">
        <v>0</v>
      </c>
      <c r="E23" s="311">
        <f t="shared" si="2"/>
        <v>0</v>
      </c>
      <c r="F23" s="303">
        <v>29672</v>
      </c>
      <c r="G23" s="304">
        <f t="shared" si="3"/>
        <v>23.641817201401995</v>
      </c>
    </row>
    <row r="24" spans="1:9" ht="15.75" thickBot="1" x14ac:dyDescent="0.3">
      <c r="B24" s="293" t="s">
        <v>326</v>
      </c>
      <c r="C24" s="294">
        <v>13749</v>
      </c>
      <c r="D24" s="309">
        <v>45.9</v>
      </c>
      <c r="E24" s="373">
        <f t="shared" si="2"/>
        <v>0.33384246126991052</v>
      </c>
      <c r="F24" s="294">
        <v>8675</v>
      </c>
      <c r="G24" s="296">
        <f t="shared" si="3"/>
        <v>58.489913544668596</v>
      </c>
    </row>
    <row r="25" spans="1:9" ht="15.75" thickBot="1" x14ac:dyDescent="0.3">
      <c r="B25" s="293" t="s">
        <v>327</v>
      </c>
      <c r="C25" s="294">
        <v>4369</v>
      </c>
      <c r="D25" s="309">
        <v>160.69999999999999</v>
      </c>
      <c r="E25" s="311">
        <f t="shared" si="2"/>
        <v>3.6781872281986718</v>
      </c>
      <c r="F25" s="294">
        <v>2790</v>
      </c>
      <c r="G25" s="296">
        <f t="shared" si="3"/>
        <v>56.59498207885305</v>
      </c>
    </row>
    <row r="26" spans="1:9" ht="15.75" thickBot="1" x14ac:dyDescent="0.3">
      <c r="B26" s="293" t="s">
        <v>328</v>
      </c>
      <c r="C26" s="294">
        <f>C24+C25</f>
        <v>18118</v>
      </c>
      <c r="D26" s="312">
        <f>D24+D25</f>
        <v>206.6</v>
      </c>
      <c r="E26" s="313">
        <f t="shared" si="2"/>
        <v>1.1403024616403576</v>
      </c>
      <c r="F26" s="294">
        <f>F24+F25</f>
        <v>11465</v>
      </c>
      <c r="G26" s="296">
        <f t="shared" si="3"/>
        <v>58.028783253379856</v>
      </c>
    </row>
    <row r="32" spans="1:9" ht="15.75" x14ac:dyDescent="0.25">
      <c r="A32" s="242"/>
      <c r="B32" s="314"/>
      <c r="C32" s="242"/>
      <c r="D32" s="242"/>
      <c r="E32" s="242"/>
      <c r="F32" s="242"/>
      <c r="G32" s="242"/>
      <c r="H32" s="242"/>
    </row>
    <row r="33" spans="1:12" x14ac:dyDescent="0.2">
      <c r="A33" s="242"/>
      <c r="B33" s="242"/>
      <c r="C33" s="242"/>
      <c r="D33" s="242"/>
      <c r="E33" s="242"/>
      <c r="F33" s="242"/>
      <c r="G33" s="242"/>
      <c r="H33" s="242"/>
    </row>
    <row r="34" spans="1:12" x14ac:dyDescent="0.2">
      <c r="A34" s="242"/>
      <c r="B34" s="315"/>
      <c r="C34" s="315"/>
      <c r="D34" s="315"/>
      <c r="E34" s="315"/>
      <c r="F34" s="315"/>
      <c r="G34" s="315"/>
      <c r="H34" s="242"/>
    </row>
    <row r="35" spans="1:12" x14ac:dyDescent="0.2">
      <c r="A35" s="242"/>
      <c r="B35" s="315"/>
      <c r="C35" s="315"/>
      <c r="D35" s="315"/>
      <c r="E35" s="315"/>
      <c r="F35" s="316"/>
      <c r="G35" s="316"/>
      <c r="H35" s="242"/>
    </row>
    <row r="36" spans="1:12" x14ac:dyDescent="0.2">
      <c r="A36" s="242"/>
      <c r="B36" s="317"/>
      <c r="C36" s="318"/>
      <c r="D36" s="319"/>
      <c r="E36" s="318"/>
      <c r="F36" s="320"/>
      <c r="G36" s="320"/>
      <c r="H36" s="242"/>
    </row>
    <row r="37" spans="1:12" x14ac:dyDescent="0.2">
      <c r="A37" s="242"/>
      <c r="B37" s="317"/>
      <c r="C37" s="318"/>
      <c r="D37" s="319"/>
      <c r="E37" s="318"/>
      <c r="F37" s="320"/>
      <c r="G37" s="320"/>
      <c r="H37" s="242"/>
      <c r="I37" s="321"/>
    </row>
    <row r="38" spans="1:12" x14ac:dyDescent="0.2">
      <c r="A38" s="242"/>
      <c r="B38" s="322"/>
      <c r="C38" s="323"/>
      <c r="D38" s="324"/>
      <c r="E38" s="323"/>
      <c r="F38" s="320"/>
      <c r="G38" s="320"/>
      <c r="H38" s="242"/>
    </row>
    <row r="39" spans="1:12" x14ac:dyDescent="0.2">
      <c r="A39" s="242"/>
      <c r="B39" s="242"/>
      <c r="C39" s="242"/>
      <c r="D39" s="242"/>
      <c r="E39" s="242"/>
      <c r="F39" s="242"/>
      <c r="G39" s="242"/>
      <c r="H39" s="242"/>
    </row>
    <row r="40" spans="1:12" ht="15.75" x14ac:dyDescent="0.25">
      <c r="A40" s="242"/>
      <c r="B40" s="325"/>
      <c r="C40" s="242"/>
      <c r="D40" s="242"/>
      <c r="E40" s="242"/>
      <c r="F40" s="242"/>
      <c r="G40" s="242"/>
      <c r="H40" s="242"/>
    </row>
    <row r="41" spans="1:12" x14ac:dyDescent="0.2">
      <c r="A41" s="242"/>
      <c r="B41" s="242"/>
      <c r="C41" s="242"/>
      <c r="D41" s="242"/>
      <c r="E41" s="242"/>
      <c r="F41" s="242"/>
      <c r="G41" s="242"/>
      <c r="H41" s="242"/>
    </row>
    <row r="42" spans="1:12" x14ac:dyDescent="0.2">
      <c r="A42" s="242"/>
      <c r="B42" s="315"/>
      <c r="C42" s="315"/>
      <c r="D42" s="315"/>
      <c r="E42" s="315"/>
      <c r="F42" s="315"/>
      <c r="G42" s="315"/>
      <c r="H42" s="242"/>
      <c r="I42" s="242"/>
      <c r="J42" s="242"/>
      <c r="K42" s="242"/>
      <c r="L42" s="242"/>
    </row>
    <row r="43" spans="1:12" x14ac:dyDescent="0.2">
      <c r="A43" s="242"/>
      <c r="B43" s="315"/>
      <c r="C43" s="315"/>
      <c r="D43" s="315"/>
      <c r="E43" s="315"/>
      <c r="F43" s="316"/>
      <c r="G43" s="316"/>
      <c r="H43" s="242"/>
      <c r="I43" s="242"/>
      <c r="J43" s="242"/>
      <c r="K43" s="242"/>
      <c r="L43" s="242"/>
    </row>
    <row r="44" spans="1:12" x14ac:dyDescent="0.2">
      <c r="A44" s="242"/>
      <c r="B44" s="317"/>
      <c r="C44" s="319"/>
      <c r="D44" s="319"/>
      <c r="E44" s="319"/>
      <c r="F44" s="320"/>
      <c r="G44" s="320"/>
      <c r="H44" s="242"/>
      <c r="I44" s="242"/>
      <c r="J44" s="242"/>
      <c r="K44" s="242"/>
      <c r="L44" s="242"/>
    </row>
    <row r="45" spans="1:12" x14ac:dyDescent="0.2">
      <c r="A45" s="242"/>
      <c r="B45" s="317"/>
      <c r="C45" s="319"/>
      <c r="D45" s="319"/>
      <c r="E45" s="319"/>
      <c r="F45" s="320"/>
      <c r="G45" s="320"/>
      <c r="H45" s="242"/>
      <c r="I45" s="242"/>
      <c r="J45" s="242"/>
      <c r="K45" s="242"/>
      <c r="L45" s="242"/>
    </row>
    <row r="46" spans="1:12" x14ac:dyDescent="0.2">
      <c r="A46" s="242"/>
      <c r="B46" s="322"/>
      <c r="C46" s="324"/>
      <c r="D46" s="324"/>
      <c r="E46" s="324"/>
      <c r="F46" s="320"/>
      <c r="G46" s="320"/>
      <c r="H46" s="326"/>
      <c r="I46" s="242"/>
      <c r="J46" s="327"/>
      <c r="K46" s="327"/>
      <c r="L46" s="327"/>
    </row>
    <row r="47" spans="1:12" x14ac:dyDescent="0.2">
      <c r="A47" s="242"/>
      <c r="B47" s="328"/>
      <c r="C47" s="242"/>
      <c r="D47" s="242"/>
      <c r="E47" s="242"/>
      <c r="F47" s="242"/>
      <c r="G47" s="242"/>
      <c r="H47" s="242"/>
      <c r="I47" s="242"/>
      <c r="J47" s="327"/>
      <c r="K47" s="327"/>
      <c r="L47" s="327"/>
    </row>
    <row r="48" spans="1:12" x14ac:dyDescent="0.2">
      <c r="A48" s="242"/>
      <c r="B48" s="329"/>
      <c r="C48" s="242"/>
      <c r="D48" s="330"/>
      <c r="E48" s="271"/>
      <c r="F48" s="242"/>
      <c r="G48" s="242"/>
      <c r="H48" s="242"/>
      <c r="I48" s="242"/>
      <c r="J48" s="327"/>
      <c r="K48" s="327"/>
      <c r="L48" s="327"/>
    </row>
    <row r="49" spans="1:8" x14ac:dyDescent="0.2">
      <c r="A49" s="242"/>
      <c r="B49" s="242"/>
      <c r="C49" s="1248"/>
      <c r="D49" s="1248"/>
      <c r="E49" s="242"/>
      <c r="F49" s="242"/>
      <c r="G49" s="242"/>
      <c r="H49" s="242"/>
    </row>
    <row r="50" spans="1:8" x14ac:dyDescent="0.2">
      <c r="A50" s="242"/>
      <c r="B50" s="330"/>
      <c r="C50" s="242"/>
      <c r="D50" s="242"/>
      <c r="E50" s="242"/>
      <c r="F50" s="242"/>
      <c r="G50" s="242"/>
      <c r="H50" s="242"/>
    </row>
    <row r="51" spans="1:8" x14ac:dyDescent="0.2">
      <c r="A51" s="242"/>
      <c r="B51" s="330"/>
      <c r="C51" s="327"/>
      <c r="D51" s="242"/>
      <c r="E51" s="242"/>
      <c r="F51" s="242"/>
      <c r="G51" s="242"/>
      <c r="H51" s="242"/>
    </row>
    <row r="52" spans="1:8" x14ac:dyDescent="0.2">
      <c r="A52" s="242"/>
      <c r="B52" s="331"/>
      <c r="C52" s="242"/>
      <c r="D52" s="242"/>
      <c r="E52" s="242"/>
      <c r="F52" s="242"/>
      <c r="G52" s="242"/>
      <c r="H52" s="242"/>
    </row>
    <row r="53" spans="1:8" x14ac:dyDescent="0.2">
      <c r="A53" s="242"/>
      <c r="B53" s="331"/>
      <c r="C53" s="242"/>
      <c r="D53" s="242"/>
      <c r="E53" s="327"/>
      <c r="F53" s="242"/>
      <c r="G53" s="242"/>
      <c r="H53" s="242"/>
    </row>
    <row r="54" spans="1:8" x14ac:dyDescent="0.2">
      <c r="A54" s="242"/>
      <c r="B54" s="242"/>
      <c r="C54" s="242"/>
      <c r="D54" s="242"/>
      <c r="E54" s="242"/>
      <c r="F54" s="242"/>
      <c r="G54" s="242"/>
      <c r="H54" s="242"/>
    </row>
    <row r="55" spans="1:8" x14ac:dyDescent="0.2">
      <c r="A55" s="242"/>
      <c r="B55" s="242"/>
      <c r="C55" s="242"/>
      <c r="D55" s="242"/>
      <c r="E55" s="242"/>
      <c r="F55" s="242"/>
      <c r="G55" s="242"/>
      <c r="H55" s="242"/>
    </row>
  </sheetData>
  <mergeCells count="11">
    <mergeCell ref="B5:G5"/>
    <mergeCell ref="B6:B7"/>
    <mergeCell ref="C6:E6"/>
    <mergeCell ref="F6:F7"/>
    <mergeCell ref="G6:G7"/>
    <mergeCell ref="C49:D49"/>
    <mergeCell ref="B18:G18"/>
    <mergeCell ref="B19:B20"/>
    <mergeCell ref="C19:E19"/>
    <mergeCell ref="F19:F20"/>
    <mergeCell ref="G19:G20"/>
  </mergeCells>
  <phoneticPr fontId="96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3"/>
  <sheetViews>
    <sheetView workbookViewId="0">
      <selection sqref="A1:XFD1048576"/>
    </sheetView>
  </sheetViews>
  <sheetFormatPr defaultRowHeight="12.75" x14ac:dyDescent="0.2"/>
  <cols>
    <col min="1" max="1" width="5" style="289" customWidth="1"/>
    <col min="2" max="2" width="17.7109375" style="289" customWidth="1"/>
    <col min="3" max="3" width="13.85546875" style="289" customWidth="1"/>
    <col min="4" max="4" width="13.140625" style="289" customWidth="1"/>
    <col min="5" max="5" width="12.28515625" style="289" customWidth="1"/>
    <col min="6" max="6" width="3" style="289" customWidth="1"/>
    <col min="7" max="7" width="20.28515625" style="289" customWidth="1"/>
    <col min="8" max="8" width="12.5703125" style="289" customWidth="1"/>
    <col min="9" max="9" width="11.7109375" style="289" customWidth="1"/>
    <col min="10" max="10" width="9.140625" style="289"/>
    <col min="11" max="11" width="2.85546875" style="289" customWidth="1"/>
    <col min="12" max="12" width="18.5703125" style="289" customWidth="1"/>
    <col min="13" max="13" width="14.42578125" style="289" customWidth="1"/>
    <col min="14" max="14" width="13.7109375" style="289" customWidth="1"/>
    <col min="15" max="15" width="10.140625" style="289" customWidth="1"/>
    <col min="16" max="16" width="4.42578125" style="289" customWidth="1"/>
    <col min="17" max="17" width="24" style="289" customWidth="1"/>
    <col min="18" max="18" width="13.140625" style="289" customWidth="1"/>
    <col min="19" max="19" width="13" style="289" customWidth="1"/>
    <col min="20" max="20" width="10.42578125" style="289" customWidth="1"/>
    <col min="21" max="256" width="9.140625" style="289"/>
    <col min="257" max="257" width="5" style="289" customWidth="1"/>
    <col min="258" max="258" width="17.7109375" style="289" customWidth="1"/>
    <col min="259" max="259" width="13.85546875" style="289" customWidth="1"/>
    <col min="260" max="260" width="13.140625" style="289" customWidth="1"/>
    <col min="261" max="261" width="12.28515625" style="289" customWidth="1"/>
    <col min="262" max="262" width="3" style="289" customWidth="1"/>
    <col min="263" max="263" width="20.28515625" style="289" customWidth="1"/>
    <col min="264" max="264" width="12.5703125" style="289" customWidth="1"/>
    <col min="265" max="265" width="11.7109375" style="289" customWidth="1"/>
    <col min="266" max="266" width="9.140625" style="289"/>
    <col min="267" max="267" width="2.85546875" style="289" customWidth="1"/>
    <col min="268" max="268" width="18.5703125" style="289" customWidth="1"/>
    <col min="269" max="269" width="14.42578125" style="289" customWidth="1"/>
    <col min="270" max="270" width="13.7109375" style="289" customWidth="1"/>
    <col min="271" max="271" width="10.140625" style="289" customWidth="1"/>
    <col min="272" max="272" width="4.42578125" style="289" customWidth="1"/>
    <col min="273" max="273" width="24" style="289" customWidth="1"/>
    <col min="274" max="274" width="13.140625" style="289" customWidth="1"/>
    <col min="275" max="275" width="13" style="289" customWidth="1"/>
    <col min="276" max="276" width="10.42578125" style="289" customWidth="1"/>
    <col min="277" max="512" width="9.140625" style="289"/>
    <col min="513" max="513" width="5" style="289" customWidth="1"/>
    <col min="514" max="514" width="17.7109375" style="289" customWidth="1"/>
    <col min="515" max="515" width="13.85546875" style="289" customWidth="1"/>
    <col min="516" max="516" width="13.140625" style="289" customWidth="1"/>
    <col min="517" max="517" width="12.28515625" style="289" customWidth="1"/>
    <col min="518" max="518" width="3" style="289" customWidth="1"/>
    <col min="519" max="519" width="20.28515625" style="289" customWidth="1"/>
    <col min="520" max="520" width="12.5703125" style="289" customWidth="1"/>
    <col min="521" max="521" width="11.7109375" style="289" customWidth="1"/>
    <col min="522" max="522" width="9.140625" style="289"/>
    <col min="523" max="523" width="2.85546875" style="289" customWidth="1"/>
    <col min="524" max="524" width="18.5703125" style="289" customWidth="1"/>
    <col min="525" max="525" width="14.42578125" style="289" customWidth="1"/>
    <col min="526" max="526" width="13.7109375" style="289" customWidth="1"/>
    <col min="527" max="527" width="10.140625" style="289" customWidth="1"/>
    <col min="528" max="528" width="4.42578125" style="289" customWidth="1"/>
    <col min="529" max="529" width="24" style="289" customWidth="1"/>
    <col min="530" max="530" width="13.140625" style="289" customWidth="1"/>
    <col min="531" max="531" width="13" style="289" customWidth="1"/>
    <col min="532" max="532" width="10.42578125" style="289" customWidth="1"/>
    <col min="533" max="768" width="9.140625" style="289"/>
    <col min="769" max="769" width="5" style="289" customWidth="1"/>
    <col min="770" max="770" width="17.7109375" style="289" customWidth="1"/>
    <col min="771" max="771" width="13.85546875" style="289" customWidth="1"/>
    <col min="772" max="772" width="13.140625" style="289" customWidth="1"/>
    <col min="773" max="773" width="12.28515625" style="289" customWidth="1"/>
    <col min="774" max="774" width="3" style="289" customWidth="1"/>
    <col min="775" max="775" width="20.28515625" style="289" customWidth="1"/>
    <col min="776" max="776" width="12.5703125" style="289" customWidth="1"/>
    <col min="777" max="777" width="11.7109375" style="289" customWidth="1"/>
    <col min="778" max="778" width="9.140625" style="289"/>
    <col min="779" max="779" width="2.85546875" style="289" customWidth="1"/>
    <col min="780" max="780" width="18.5703125" style="289" customWidth="1"/>
    <col min="781" max="781" width="14.42578125" style="289" customWidth="1"/>
    <col min="782" max="782" width="13.7109375" style="289" customWidth="1"/>
    <col min="783" max="783" width="10.140625" style="289" customWidth="1"/>
    <col min="784" max="784" width="4.42578125" style="289" customWidth="1"/>
    <col min="785" max="785" width="24" style="289" customWidth="1"/>
    <col min="786" max="786" width="13.140625" style="289" customWidth="1"/>
    <col min="787" max="787" width="13" style="289" customWidth="1"/>
    <col min="788" max="788" width="10.42578125" style="289" customWidth="1"/>
    <col min="789" max="1024" width="9.140625" style="289"/>
    <col min="1025" max="1025" width="5" style="289" customWidth="1"/>
    <col min="1026" max="1026" width="17.7109375" style="289" customWidth="1"/>
    <col min="1027" max="1027" width="13.85546875" style="289" customWidth="1"/>
    <col min="1028" max="1028" width="13.140625" style="289" customWidth="1"/>
    <col min="1029" max="1029" width="12.28515625" style="289" customWidth="1"/>
    <col min="1030" max="1030" width="3" style="289" customWidth="1"/>
    <col min="1031" max="1031" width="20.28515625" style="289" customWidth="1"/>
    <col min="1032" max="1032" width="12.5703125" style="289" customWidth="1"/>
    <col min="1033" max="1033" width="11.7109375" style="289" customWidth="1"/>
    <col min="1034" max="1034" width="9.140625" style="289"/>
    <col min="1035" max="1035" width="2.85546875" style="289" customWidth="1"/>
    <col min="1036" max="1036" width="18.5703125" style="289" customWidth="1"/>
    <col min="1037" max="1037" width="14.42578125" style="289" customWidth="1"/>
    <col min="1038" max="1038" width="13.7109375" style="289" customWidth="1"/>
    <col min="1039" max="1039" width="10.140625" style="289" customWidth="1"/>
    <col min="1040" max="1040" width="4.42578125" style="289" customWidth="1"/>
    <col min="1041" max="1041" width="24" style="289" customWidth="1"/>
    <col min="1042" max="1042" width="13.140625" style="289" customWidth="1"/>
    <col min="1043" max="1043" width="13" style="289" customWidth="1"/>
    <col min="1044" max="1044" width="10.42578125" style="289" customWidth="1"/>
    <col min="1045" max="1280" width="9.140625" style="289"/>
    <col min="1281" max="1281" width="5" style="289" customWidth="1"/>
    <col min="1282" max="1282" width="17.7109375" style="289" customWidth="1"/>
    <col min="1283" max="1283" width="13.85546875" style="289" customWidth="1"/>
    <col min="1284" max="1284" width="13.140625" style="289" customWidth="1"/>
    <col min="1285" max="1285" width="12.28515625" style="289" customWidth="1"/>
    <col min="1286" max="1286" width="3" style="289" customWidth="1"/>
    <col min="1287" max="1287" width="20.28515625" style="289" customWidth="1"/>
    <col min="1288" max="1288" width="12.5703125" style="289" customWidth="1"/>
    <col min="1289" max="1289" width="11.7109375" style="289" customWidth="1"/>
    <col min="1290" max="1290" width="9.140625" style="289"/>
    <col min="1291" max="1291" width="2.85546875" style="289" customWidth="1"/>
    <col min="1292" max="1292" width="18.5703125" style="289" customWidth="1"/>
    <col min="1293" max="1293" width="14.42578125" style="289" customWidth="1"/>
    <col min="1294" max="1294" width="13.7109375" style="289" customWidth="1"/>
    <col min="1295" max="1295" width="10.140625" style="289" customWidth="1"/>
    <col min="1296" max="1296" width="4.42578125" style="289" customWidth="1"/>
    <col min="1297" max="1297" width="24" style="289" customWidth="1"/>
    <col min="1298" max="1298" width="13.140625" style="289" customWidth="1"/>
    <col min="1299" max="1299" width="13" style="289" customWidth="1"/>
    <col min="1300" max="1300" width="10.42578125" style="289" customWidth="1"/>
    <col min="1301" max="1536" width="9.140625" style="289"/>
    <col min="1537" max="1537" width="5" style="289" customWidth="1"/>
    <col min="1538" max="1538" width="17.7109375" style="289" customWidth="1"/>
    <col min="1539" max="1539" width="13.85546875" style="289" customWidth="1"/>
    <col min="1540" max="1540" width="13.140625" style="289" customWidth="1"/>
    <col min="1541" max="1541" width="12.28515625" style="289" customWidth="1"/>
    <col min="1542" max="1542" width="3" style="289" customWidth="1"/>
    <col min="1543" max="1543" width="20.28515625" style="289" customWidth="1"/>
    <col min="1544" max="1544" width="12.5703125" style="289" customWidth="1"/>
    <col min="1545" max="1545" width="11.7109375" style="289" customWidth="1"/>
    <col min="1546" max="1546" width="9.140625" style="289"/>
    <col min="1547" max="1547" width="2.85546875" style="289" customWidth="1"/>
    <col min="1548" max="1548" width="18.5703125" style="289" customWidth="1"/>
    <col min="1549" max="1549" width="14.42578125" style="289" customWidth="1"/>
    <col min="1550" max="1550" width="13.7109375" style="289" customWidth="1"/>
    <col min="1551" max="1551" width="10.140625" style="289" customWidth="1"/>
    <col min="1552" max="1552" width="4.42578125" style="289" customWidth="1"/>
    <col min="1553" max="1553" width="24" style="289" customWidth="1"/>
    <col min="1554" max="1554" width="13.140625" style="289" customWidth="1"/>
    <col min="1555" max="1555" width="13" style="289" customWidth="1"/>
    <col min="1556" max="1556" width="10.42578125" style="289" customWidth="1"/>
    <col min="1557" max="1792" width="9.140625" style="289"/>
    <col min="1793" max="1793" width="5" style="289" customWidth="1"/>
    <col min="1794" max="1794" width="17.7109375" style="289" customWidth="1"/>
    <col min="1795" max="1795" width="13.85546875" style="289" customWidth="1"/>
    <col min="1796" max="1796" width="13.140625" style="289" customWidth="1"/>
    <col min="1797" max="1797" width="12.28515625" style="289" customWidth="1"/>
    <col min="1798" max="1798" width="3" style="289" customWidth="1"/>
    <col min="1799" max="1799" width="20.28515625" style="289" customWidth="1"/>
    <col min="1800" max="1800" width="12.5703125" style="289" customWidth="1"/>
    <col min="1801" max="1801" width="11.7109375" style="289" customWidth="1"/>
    <col min="1802" max="1802" width="9.140625" style="289"/>
    <col min="1803" max="1803" width="2.85546875" style="289" customWidth="1"/>
    <col min="1804" max="1804" width="18.5703125" style="289" customWidth="1"/>
    <col min="1805" max="1805" width="14.42578125" style="289" customWidth="1"/>
    <col min="1806" max="1806" width="13.7109375" style="289" customWidth="1"/>
    <col min="1807" max="1807" width="10.140625" style="289" customWidth="1"/>
    <col min="1808" max="1808" width="4.42578125" style="289" customWidth="1"/>
    <col min="1809" max="1809" width="24" style="289" customWidth="1"/>
    <col min="1810" max="1810" width="13.140625" style="289" customWidth="1"/>
    <col min="1811" max="1811" width="13" style="289" customWidth="1"/>
    <col min="1812" max="1812" width="10.42578125" style="289" customWidth="1"/>
    <col min="1813" max="2048" width="9.140625" style="289"/>
    <col min="2049" max="2049" width="5" style="289" customWidth="1"/>
    <col min="2050" max="2050" width="17.7109375" style="289" customWidth="1"/>
    <col min="2051" max="2051" width="13.85546875" style="289" customWidth="1"/>
    <col min="2052" max="2052" width="13.140625" style="289" customWidth="1"/>
    <col min="2053" max="2053" width="12.28515625" style="289" customWidth="1"/>
    <col min="2054" max="2054" width="3" style="289" customWidth="1"/>
    <col min="2055" max="2055" width="20.28515625" style="289" customWidth="1"/>
    <col min="2056" max="2056" width="12.5703125" style="289" customWidth="1"/>
    <col min="2057" max="2057" width="11.7109375" style="289" customWidth="1"/>
    <col min="2058" max="2058" width="9.140625" style="289"/>
    <col min="2059" max="2059" width="2.85546875" style="289" customWidth="1"/>
    <col min="2060" max="2060" width="18.5703125" style="289" customWidth="1"/>
    <col min="2061" max="2061" width="14.42578125" style="289" customWidth="1"/>
    <col min="2062" max="2062" width="13.7109375" style="289" customWidth="1"/>
    <col min="2063" max="2063" width="10.140625" style="289" customWidth="1"/>
    <col min="2064" max="2064" width="4.42578125" style="289" customWidth="1"/>
    <col min="2065" max="2065" width="24" style="289" customWidth="1"/>
    <col min="2066" max="2066" width="13.140625" style="289" customWidth="1"/>
    <col min="2067" max="2067" width="13" style="289" customWidth="1"/>
    <col min="2068" max="2068" width="10.42578125" style="289" customWidth="1"/>
    <col min="2069" max="2304" width="9.140625" style="289"/>
    <col min="2305" max="2305" width="5" style="289" customWidth="1"/>
    <col min="2306" max="2306" width="17.7109375" style="289" customWidth="1"/>
    <col min="2307" max="2307" width="13.85546875" style="289" customWidth="1"/>
    <col min="2308" max="2308" width="13.140625" style="289" customWidth="1"/>
    <col min="2309" max="2309" width="12.28515625" style="289" customWidth="1"/>
    <col min="2310" max="2310" width="3" style="289" customWidth="1"/>
    <col min="2311" max="2311" width="20.28515625" style="289" customWidth="1"/>
    <col min="2312" max="2312" width="12.5703125" style="289" customWidth="1"/>
    <col min="2313" max="2313" width="11.7109375" style="289" customWidth="1"/>
    <col min="2314" max="2314" width="9.140625" style="289"/>
    <col min="2315" max="2315" width="2.85546875" style="289" customWidth="1"/>
    <col min="2316" max="2316" width="18.5703125" style="289" customWidth="1"/>
    <col min="2317" max="2317" width="14.42578125" style="289" customWidth="1"/>
    <col min="2318" max="2318" width="13.7109375" style="289" customWidth="1"/>
    <col min="2319" max="2319" width="10.140625" style="289" customWidth="1"/>
    <col min="2320" max="2320" width="4.42578125" style="289" customWidth="1"/>
    <col min="2321" max="2321" width="24" style="289" customWidth="1"/>
    <col min="2322" max="2322" width="13.140625" style="289" customWidth="1"/>
    <col min="2323" max="2323" width="13" style="289" customWidth="1"/>
    <col min="2324" max="2324" width="10.42578125" style="289" customWidth="1"/>
    <col min="2325" max="2560" width="9.140625" style="289"/>
    <col min="2561" max="2561" width="5" style="289" customWidth="1"/>
    <col min="2562" max="2562" width="17.7109375" style="289" customWidth="1"/>
    <col min="2563" max="2563" width="13.85546875" style="289" customWidth="1"/>
    <col min="2564" max="2564" width="13.140625" style="289" customWidth="1"/>
    <col min="2565" max="2565" width="12.28515625" style="289" customWidth="1"/>
    <col min="2566" max="2566" width="3" style="289" customWidth="1"/>
    <col min="2567" max="2567" width="20.28515625" style="289" customWidth="1"/>
    <col min="2568" max="2568" width="12.5703125" style="289" customWidth="1"/>
    <col min="2569" max="2569" width="11.7109375" style="289" customWidth="1"/>
    <col min="2570" max="2570" width="9.140625" style="289"/>
    <col min="2571" max="2571" width="2.85546875" style="289" customWidth="1"/>
    <col min="2572" max="2572" width="18.5703125" style="289" customWidth="1"/>
    <col min="2573" max="2573" width="14.42578125" style="289" customWidth="1"/>
    <col min="2574" max="2574" width="13.7109375" style="289" customWidth="1"/>
    <col min="2575" max="2575" width="10.140625" style="289" customWidth="1"/>
    <col min="2576" max="2576" width="4.42578125" style="289" customWidth="1"/>
    <col min="2577" max="2577" width="24" style="289" customWidth="1"/>
    <col min="2578" max="2578" width="13.140625" style="289" customWidth="1"/>
    <col min="2579" max="2579" width="13" style="289" customWidth="1"/>
    <col min="2580" max="2580" width="10.42578125" style="289" customWidth="1"/>
    <col min="2581" max="2816" width="9.140625" style="289"/>
    <col min="2817" max="2817" width="5" style="289" customWidth="1"/>
    <col min="2818" max="2818" width="17.7109375" style="289" customWidth="1"/>
    <col min="2819" max="2819" width="13.85546875" style="289" customWidth="1"/>
    <col min="2820" max="2820" width="13.140625" style="289" customWidth="1"/>
    <col min="2821" max="2821" width="12.28515625" style="289" customWidth="1"/>
    <col min="2822" max="2822" width="3" style="289" customWidth="1"/>
    <col min="2823" max="2823" width="20.28515625" style="289" customWidth="1"/>
    <col min="2824" max="2824" width="12.5703125" style="289" customWidth="1"/>
    <col min="2825" max="2825" width="11.7109375" style="289" customWidth="1"/>
    <col min="2826" max="2826" width="9.140625" style="289"/>
    <col min="2827" max="2827" width="2.85546875" style="289" customWidth="1"/>
    <col min="2828" max="2828" width="18.5703125" style="289" customWidth="1"/>
    <col min="2829" max="2829" width="14.42578125" style="289" customWidth="1"/>
    <col min="2830" max="2830" width="13.7109375" style="289" customWidth="1"/>
    <col min="2831" max="2831" width="10.140625" style="289" customWidth="1"/>
    <col min="2832" max="2832" width="4.42578125" style="289" customWidth="1"/>
    <col min="2833" max="2833" width="24" style="289" customWidth="1"/>
    <col min="2834" max="2834" width="13.140625" style="289" customWidth="1"/>
    <col min="2835" max="2835" width="13" style="289" customWidth="1"/>
    <col min="2836" max="2836" width="10.42578125" style="289" customWidth="1"/>
    <col min="2837" max="3072" width="9.140625" style="289"/>
    <col min="3073" max="3073" width="5" style="289" customWidth="1"/>
    <col min="3074" max="3074" width="17.7109375" style="289" customWidth="1"/>
    <col min="3075" max="3075" width="13.85546875" style="289" customWidth="1"/>
    <col min="3076" max="3076" width="13.140625" style="289" customWidth="1"/>
    <col min="3077" max="3077" width="12.28515625" style="289" customWidth="1"/>
    <col min="3078" max="3078" width="3" style="289" customWidth="1"/>
    <col min="3079" max="3079" width="20.28515625" style="289" customWidth="1"/>
    <col min="3080" max="3080" width="12.5703125" style="289" customWidth="1"/>
    <col min="3081" max="3081" width="11.7109375" style="289" customWidth="1"/>
    <col min="3082" max="3082" width="9.140625" style="289"/>
    <col min="3083" max="3083" width="2.85546875" style="289" customWidth="1"/>
    <col min="3084" max="3084" width="18.5703125" style="289" customWidth="1"/>
    <col min="3085" max="3085" width="14.42578125" style="289" customWidth="1"/>
    <col min="3086" max="3086" width="13.7109375" style="289" customWidth="1"/>
    <col min="3087" max="3087" width="10.140625" style="289" customWidth="1"/>
    <col min="3088" max="3088" width="4.42578125" style="289" customWidth="1"/>
    <col min="3089" max="3089" width="24" style="289" customWidth="1"/>
    <col min="3090" max="3090" width="13.140625" style="289" customWidth="1"/>
    <col min="3091" max="3091" width="13" style="289" customWidth="1"/>
    <col min="3092" max="3092" width="10.42578125" style="289" customWidth="1"/>
    <col min="3093" max="3328" width="9.140625" style="289"/>
    <col min="3329" max="3329" width="5" style="289" customWidth="1"/>
    <col min="3330" max="3330" width="17.7109375" style="289" customWidth="1"/>
    <col min="3331" max="3331" width="13.85546875" style="289" customWidth="1"/>
    <col min="3332" max="3332" width="13.140625" style="289" customWidth="1"/>
    <col min="3333" max="3333" width="12.28515625" style="289" customWidth="1"/>
    <col min="3334" max="3334" width="3" style="289" customWidth="1"/>
    <col min="3335" max="3335" width="20.28515625" style="289" customWidth="1"/>
    <col min="3336" max="3336" width="12.5703125" style="289" customWidth="1"/>
    <col min="3337" max="3337" width="11.7109375" style="289" customWidth="1"/>
    <col min="3338" max="3338" width="9.140625" style="289"/>
    <col min="3339" max="3339" width="2.85546875" style="289" customWidth="1"/>
    <col min="3340" max="3340" width="18.5703125" style="289" customWidth="1"/>
    <col min="3341" max="3341" width="14.42578125" style="289" customWidth="1"/>
    <col min="3342" max="3342" width="13.7109375" style="289" customWidth="1"/>
    <col min="3343" max="3343" width="10.140625" style="289" customWidth="1"/>
    <col min="3344" max="3344" width="4.42578125" style="289" customWidth="1"/>
    <col min="3345" max="3345" width="24" style="289" customWidth="1"/>
    <col min="3346" max="3346" width="13.140625" style="289" customWidth="1"/>
    <col min="3347" max="3347" width="13" style="289" customWidth="1"/>
    <col min="3348" max="3348" width="10.42578125" style="289" customWidth="1"/>
    <col min="3349" max="3584" width="9.140625" style="289"/>
    <col min="3585" max="3585" width="5" style="289" customWidth="1"/>
    <col min="3586" max="3586" width="17.7109375" style="289" customWidth="1"/>
    <col min="3587" max="3587" width="13.85546875" style="289" customWidth="1"/>
    <col min="3588" max="3588" width="13.140625" style="289" customWidth="1"/>
    <col min="3589" max="3589" width="12.28515625" style="289" customWidth="1"/>
    <col min="3590" max="3590" width="3" style="289" customWidth="1"/>
    <col min="3591" max="3591" width="20.28515625" style="289" customWidth="1"/>
    <col min="3592" max="3592" width="12.5703125" style="289" customWidth="1"/>
    <col min="3593" max="3593" width="11.7109375" style="289" customWidth="1"/>
    <col min="3594" max="3594" width="9.140625" style="289"/>
    <col min="3595" max="3595" width="2.85546875" style="289" customWidth="1"/>
    <col min="3596" max="3596" width="18.5703125" style="289" customWidth="1"/>
    <col min="3597" max="3597" width="14.42578125" style="289" customWidth="1"/>
    <col min="3598" max="3598" width="13.7109375" style="289" customWidth="1"/>
    <col min="3599" max="3599" width="10.140625" style="289" customWidth="1"/>
    <col min="3600" max="3600" width="4.42578125" style="289" customWidth="1"/>
    <col min="3601" max="3601" width="24" style="289" customWidth="1"/>
    <col min="3602" max="3602" width="13.140625" style="289" customWidth="1"/>
    <col min="3603" max="3603" width="13" style="289" customWidth="1"/>
    <col min="3604" max="3604" width="10.42578125" style="289" customWidth="1"/>
    <col min="3605" max="3840" width="9.140625" style="289"/>
    <col min="3841" max="3841" width="5" style="289" customWidth="1"/>
    <col min="3842" max="3842" width="17.7109375" style="289" customWidth="1"/>
    <col min="3843" max="3843" width="13.85546875" style="289" customWidth="1"/>
    <col min="3844" max="3844" width="13.140625" style="289" customWidth="1"/>
    <col min="3845" max="3845" width="12.28515625" style="289" customWidth="1"/>
    <col min="3846" max="3846" width="3" style="289" customWidth="1"/>
    <col min="3847" max="3847" width="20.28515625" style="289" customWidth="1"/>
    <col min="3848" max="3848" width="12.5703125" style="289" customWidth="1"/>
    <col min="3849" max="3849" width="11.7109375" style="289" customWidth="1"/>
    <col min="3850" max="3850" width="9.140625" style="289"/>
    <col min="3851" max="3851" width="2.85546875" style="289" customWidth="1"/>
    <col min="3852" max="3852" width="18.5703125" style="289" customWidth="1"/>
    <col min="3853" max="3853" width="14.42578125" style="289" customWidth="1"/>
    <col min="3854" max="3854" width="13.7109375" style="289" customWidth="1"/>
    <col min="3855" max="3855" width="10.140625" style="289" customWidth="1"/>
    <col min="3856" max="3856" width="4.42578125" style="289" customWidth="1"/>
    <col min="3857" max="3857" width="24" style="289" customWidth="1"/>
    <col min="3858" max="3858" width="13.140625" style="289" customWidth="1"/>
    <col min="3859" max="3859" width="13" style="289" customWidth="1"/>
    <col min="3860" max="3860" width="10.42578125" style="289" customWidth="1"/>
    <col min="3861" max="4096" width="9.140625" style="289"/>
    <col min="4097" max="4097" width="5" style="289" customWidth="1"/>
    <col min="4098" max="4098" width="17.7109375" style="289" customWidth="1"/>
    <col min="4099" max="4099" width="13.85546875" style="289" customWidth="1"/>
    <col min="4100" max="4100" width="13.140625" style="289" customWidth="1"/>
    <col min="4101" max="4101" width="12.28515625" style="289" customWidth="1"/>
    <col min="4102" max="4102" width="3" style="289" customWidth="1"/>
    <col min="4103" max="4103" width="20.28515625" style="289" customWidth="1"/>
    <col min="4104" max="4104" width="12.5703125" style="289" customWidth="1"/>
    <col min="4105" max="4105" width="11.7109375" style="289" customWidth="1"/>
    <col min="4106" max="4106" width="9.140625" style="289"/>
    <col min="4107" max="4107" width="2.85546875" style="289" customWidth="1"/>
    <col min="4108" max="4108" width="18.5703125" style="289" customWidth="1"/>
    <col min="4109" max="4109" width="14.42578125" style="289" customWidth="1"/>
    <col min="4110" max="4110" width="13.7109375" style="289" customWidth="1"/>
    <col min="4111" max="4111" width="10.140625" style="289" customWidth="1"/>
    <col min="4112" max="4112" width="4.42578125" style="289" customWidth="1"/>
    <col min="4113" max="4113" width="24" style="289" customWidth="1"/>
    <col min="4114" max="4114" width="13.140625" style="289" customWidth="1"/>
    <col min="4115" max="4115" width="13" style="289" customWidth="1"/>
    <col min="4116" max="4116" width="10.42578125" style="289" customWidth="1"/>
    <col min="4117" max="4352" width="9.140625" style="289"/>
    <col min="4353" max="4353" width="5" style="289" customWidth="1"/>
    <col min="4354" max="4354" width="17.7109375" style="289" customWidth="1"/>
    <col min="4355" max="4355" width="13.85546875" style="289" customWidth="1"/>
    <col min="4356" max="4356" width="13.140625" style="289" customWidth="1"/>
    <col min="4357" max="4357" width="12.28515625" style="289" customWidth="1"/>
    <col min="4358" max="4358" width="3" style="289" customWidth="1"/>
    <col min="4359" max="4359" width="20.28515625" style="289" customWidth="1"/>
    <col min="4360" max="4360" width="12.5703125" style="289" customWidth="1"/>
    <col min="4361" max="4361" width="11.7109375" style="289" customWidth="1"/>
    <col min="4362" max="4362" width="9.140625" style="289"/>
    <col min="4363" max="4363" width="2.85546875" style="289" customWidth="1"/>
    <col min="4364" max="4364" width="18.5703125" style="289" customWidth="1"/>
    <col min="4365" max="4365" width="14.42578125" style="289" customWidth="1"/>
    <col min="4366" max="4366" width="13.7109375" style="289" customWidth="1"/>
    <col min="4367" max="4367" width="10.140625" style="289" customWidth="1"/>
    <col min="4368" max="4368" width="4.42578125" style="289" customWidth="1"/>
    <col min="4369" max="4369" width="24" style="289" customWidth="1"/>
    <col min="4370" max="4370" width="13.140625" style="289" customWidth="1"/>
    <col min="4371" max="4371" width="13" style="289" customWidth="1"/>
    <col min="4372" max="4372" width="10.42578125" style="289" customWidth="1"/>
    <col min="4373" max="4608" width="9.140625" style="289"/>
    <col min="4609" max="4609" width="5" style="289" customWidth="1"/>
    <col min="4610" max="4610" width="17.7109375" style="289" customWidth="1"/>
    <col min="4611" max="4611" width="13.85546875" style="289" customWidth="1"/>
    <col min="4612" max="4612" width="13.140625" style="289" customWidth="1"/>
    <col min="4613" max="4613" width="12.28515625" style="289" customWidth="1"/>
    <col min="4614" max="4614" width="3" style="289" customWidth="1"/>
    <col min="4615" max="4615" width="20.28515625" style="289" customWidth="1"/>
    <col min="4616" max="4616" width="12.5703125" style="289" customWidth="1"/>
    <col min="4617" max="4617" width="11.7109375" style="289" customWidth="1"/>
    <col min="4618" max="4618" width="9.140625" style="289"/>
    <col min="4619" max="4619" width="2.85546875" style="289" customWidth="1"/>
    <col min="4620" max="4620" width="18.5703125" style="289" customWidth="1"/>
    <col min="4621" max="4621" width="14.42578125" style="289" customWidth="1"/>
    <col min="4622" max="4622" width="13.7109375" style="289" customWidth="1"/>
    <col min="4623" max="4623" width="10.140625" style="289" customWidth="1"/>
    <col min="4624" max="4624" width="4.42578125" style="289" customWidth="1"/>
    <col min="4625" max="4625" width="24" style="289" customWidth="1"/>
    <col min="4626" max="4626" width="13.140625" style="289" customWidth="1"/>
    <col min="4627" max="4627" width="13" style="289" customWidth="1"/>
    <col min="4628" max="4628" width="10.42578125" style="289" customWidth="1"/>
    <col min="4629" max="4864" width="9.140625" style="289"/>
    <col min="4865" max="4865" width="5" style="289" customWidth="1"/>
    <col min="4866" max="4866" width="17.7109375" style="289" customWidth="1"/>
    <col min="4867" max="4867" width="13.85546875" style="289" customWidth="1"/>
    <col min="4868" max="4868" width="13.140625" style="289" customWidth="1"/>
    <col min="4869" max="4869" width="12.28515625" style="289" customWidth="1"/>
    <col min="4870" max="4870" width="3" style="289" customWidth="1"/>
    <col min="4871" max="4871" width="20.28515625" style="289" customWidth="1"/>
    <col min="4872" max="4872" width="12.5703125" style="289" customWidth="1"/>
    <col min="4873" max="4873" width="11.7109375" style="289" customWidth="1"/>
    <col min="4874" max="4874" width="9.140625" style="289"/>
    <col min="4875" max="4875" width="2.85546875" style="289" customWidth="1"/>
    <col min="4876" max="4876" width="18.5703125" style="289" customWidth="1"/>
    <col min="4877" max="4877" width="14.42578125" style="289" customWidth="1"/>
    <col min="4878" max="4878" width="13.7109375" style="289" customWidth="1"/>
    <col min="4879" max="4879" width="10.140625" style="289" customWidth="1"/>
    <col min="4880" max="4880" width="4.42578125" style="289" customWidth="1"/>
    <col min="4881" max="4881" width="24" style="289" customWidth="1"/>
    <col min="4882" max="4882" width="13.140625" style="289" customWidth="1"/>
    <col min="4883" max="4883" width="13" style="289" customWidth="1"/>
    <col min="4884" max="4884" width="10.42578125" style="289" customWidth="1"/>
    <col min="4885" max="5120" width="9.140625" style="289"/>
    <col min="5121" max="5121" width="5" style="289" customWidth="1"/>
    <col min="5122" max="5122" width="17.7109375" style="289" customWidth="1"/>
    <col min="5123" max="5123" width="13.85546875" style="289" customWidth="1"/>
    <col min="5124" max="5124" width="13.140625" style="289" customWidth="1"/>
    <col min="5125" max="5125" width="12.28515625" style="289" customWidth="1"/>
    <col min="5126" max="5126" width="3" style="289" customWidth="1"/>
    <col min="5127" max="5127" width="20.28515625" style="289" customWidth="1"/>
    <col min="5128" max="5128" width="12.5703125" style="289" customWidth="1"/>
    <col min="5129" max="5129" width="11.7109375" style="289" customWidth="1"/>
    <col min="5130" max="5130" width="9.140625" style="289"/>
    <col min="5131" max="5131" width="2.85546875" style="289" customWidth="1"/>
    <col min="5132" max="5132" width="18.5703125" style="289" customWidth="1"/>
    <col min="5133" max="5133" width="14.42578125" style="289" customWidth="1"/>
    <col min="5134" max="5134" width="13.7109375" style="289" customWidth="1"/>
    <col min="5135" max="5135" width="10.140625" style="289" customWidth="1"/>
    <col min="5136" max="5136" width="4.42578125" style="289" customWidth="1"/>
    <col min="5137" max="5137" width="24" style="289" customWidth="1"/>
    <col min="5138" max="5138" width="13.140625" style="289" customWidth="1"/>
    <col min="5139" max="5139" width="13" style="289" customWidth="1"/>
    <col min="5140" max="5140" width="10.42578125" style="289" customWidth="1"/>
    <col min="5141" max="5376" width="9.140625" style="289"/>
    <col min="5377" max="5377" width="5" style="289" customWidth="1"/>
    <col min="5378" max="5378" width="17.7109375" style="289" customWidth="1"/>
    <col min="5379" max="5379" width="13.85546875" style="289" customWidth="1"/>
    <col min="5380" max="5380" width="13.140625" style="289" customWidth="1"/>
    <col min="5381" max="5381" width="12.28515625" style="289" customWidth="1"/>
    <col min="5382" max="5382" width="3" style="289" customWidth="1"/>
    <col min="5383" max="5383" width="20.28515625" style="289" customWidth="1"/>
    <col min="5384" max="5384" width="12.5703125" style="289" customWidth="1"/>
    <col min="5385" max="5385" width="11.7109375" style="289" customWidth="1"/>
    <col min="5386" max="5386" width="9.140625" style="289"/>
    <col min="5387" max="5387" width="2.85546875" style="289" customWidth="1"/>
    <col min="5388" max="5388" width="18.5703125" style="289" customWidth="1"/>
    <col min="5389" max="5389" width="14.42578125" style="289" customWidth="1"/>
    <col min="5390" max="5390" width="13.7109375" style="289" customWidth="1"/>
    <col min="5391" max="5391" width="10.140625" style="289" customWidth="1"/>
    <col min="5392" max="5392" width="4.42578125" style="289" customWidth="1"/>
    <col min="5393" max="5393" width="24" style="289" customWidth="1"/>
    <col min="5394" max="5394" width="13.140625" style="289" customWidth="1"/>
    <col min="5395" max="5395" width="13" style="289" customWidth="1"/>
    <col min="5396" max="5396" width="10.42578125" style="289" customWidth="1"/>
    <col min="5397" max="5632" width="9.140625" style="289"/>
    <col min="5633" max="5633" width="5" style="289" customWidth="1"/>
    <col min="5634" max="5634" width="17.7109375" style="289" customWidth="1"/>
    <col min="5635" max="5635" width="13.85546875" style="289" customWidth="1"/>
    <col min="5636" max="5636" width="13.140625" style="289" customWidth="1"/>
    <col min="5637" max="5637" width="12.28515625" style="289" customWidth="1"/>
    <col min="5638" max="5638" width="3" style="289" customWidth="1"/>
    <col min="5639" max="5639" width="20.28515625" style="289" customWidth="1"/>
    <col min="5640" max="5640" width="12.5703125" style="289" customWidth="1"/>
    <col min="5641" max="5641" width="11.7109375" style="289" customWidth="1"/>
    <col min="5642" max="5642" width="9.140625" style="289"/>
    <col min="5643" max="5643" width="2.85546875" style="289" customWidth="1"/>
    <col min="5644" max="5644" width="18.5703125" style="289" customWidth="1"/>
    <col min="5645" max="5645" width="14.42578125" style="289" customWidth="1"/>
    <col min="5646" max="5646" width="13.7109375" style="289" customWidth="1"/>
    <col min="5647" max="5647" width="10.140625" style="289" customWidth="1"/>
    <col min="5648" max="5648" width="4.42578125" style="289" customWidth="1"/>
    <col min="5649" max="5649" width="24" style="289" customWidth="1"/>
    <col min="5650" max="5650" width="13.140625" style="289" customWidth="1"/>
    <col min="5651" max="5651" width="13" style="289" customWidth="1"/>
    <col min="5652" max="5652" width="10.42578125" style="289" customWidth="1"/>
    <col min="5653" max="5888" width="9.140625" style="289"/>
    <col min="5889" max="5889" width="5" style="289" customWidth="1"/>
    <col min="5890" max="5890" width="17.7109375" style="289" customWidth="1"/>
    <col min="5891" max="5891" width="13.85546875" style="289" customWidth="1"/>
    <col min="5892" max="5892" width="13.140625" style="289" customWidth="1"/>
    <col min="5893" max="5893" width="12.28515625" style="289" customWidth="1"/>
    <col min="5894" max="5894" width="3" style="289" customWidth="1"/>
    <col min="5895" max="5895" width="20.28515625" style="289" customWidth="1"/>
    <col min="5896" max="5896" width="12.5703125" style="289" customWidth="1"/>
    <col min="5897" max="5897" width="11.7109375" style="289" customWidth="1"/>
    <col min="5898" max="5898" width="9.140625" style="289"/>
    <col min="5899" max="5899" width="2.85546875" style="289" customWidth="1"/>
    <col min="5900" max="5900" width="18.5703125" style="289" customWidth="1"/>
    <col min="5901" max="5901" width="14.42578125" style="289" customWidth="1"/>
    <col min="5902" max="5902" width="13.7109375" style="289" customWidth="1"/>
    <col min="5903" max="5903" width="10.140625" style="289" customWidth="1"/>
    <col min="5904" max="5904" width="4.42578125" style="289" customWidth="1"/>
    <col min="5905" max="5905" width="24" style="289" customWidth="1"/>
    <col min="5906" max="5906" width="13.140625" style="289" customWidth="1"/>
    <col min="5907" max="5907" width="13" style="289" customWidth="1"/>
    <col min="5908" max="5908" width="10.42578125" style="289" customWidth="1"/>
    <col min="5909" max="6144" width="9.140625" style="289"/>
    <col min="6145" max="6145" width="5" style="289" customWidth="1"/>
    <col min="6146" max="6146" width="17.7109375" style="289" customWidth="1"/>
    <col min="6147" max="6147" width="13.85546875" style="289" customWidth="1"/>
    <col min="6148" max="6148" width="13.140625" style="289" customWidth="1"/>
    <col min="6149" max="6149" width="12.28515625" style="289" customWidth="1"/>
    <col min="6150" max="6150" width="3" style="289" customWidth="1"/>
    <col min="6151" max="6151" width="20.28515625" style="289" customWidth="1"/>
    <col min="6152" max="6152" width="12.5703125" style="289" customWidth="1"/>
    <col min="6153" max="6153" width="11.7109375" style="289" customWidth="1"/>
    <col min="6154" max="6154" width="9.140625" style="289"/>
    <col min="6155" max="6155" width="2.85546875" style="289" customWidth="1"/>
    <col min="6156" max="6156" width="18.5703125" style="289" customWidth="1"/>
    <col min="6157" max="6157" width="14.42578125" style="289" customWidth="1"/>
    <col min="6158" max="6158" width="13.7109375" style="289" customWidth="1"/>
    <col min="6159" max="6159" width="10.140625" style="289" customWidth="1"/>
    <col min="6160" max="6160" width="4.42578125" style="289" customWidth="1"/>
    <col min="6161" max="6161" width="24" style="289" customWidth="1"/>
    <col min="6162" max="6162" width="13.140625" style="289" customWidth="1"/>
    <col min="6163" max="6163" width="13" style="289" customWidth="1"/>
    <col min="6164" max="6164" width="10.42578125" style="289" customWidth="1"/>
    <col min="6165" max="6400" width="9.140625" style="289"/>
    <col min="6401" max="6401" width="5" style="289" customWidth="1"/>
    <col min="6402" max="6402" width="17.7109375" style="289" customWidth="1"/>
    <col min="6403" max="6403" width="13.85546875" style="289" customWidth="1"/>
    <col min="6404" max="6404" width="13.140625" style="289" customWidth="1"/>
    <col min="6405" max="6405" width="12.28515625" style="289" customWidth="1"/>
    <col min="6406" max="6406" width="3" style="289" customWidth="1"/>
    <col min="6407" max="6407" width="20.28515625" style="289" customWidth="1"/>
    <col min="6408" max="6408" width="12.5703125" style="289" customWidth="1"/>
    <col min="6409" max="6409" width="11.7109375" style="289" customWidth="1"/>
    <col min="6410" max="6410" width="9.140625" style="289"/>
    <col min="6411" max="6411" width="2.85546875" style="289" customWidth="1"/>
    <col min="6412" max="6412" width="18.5703125" style="289" customWidth="1"/>
    <col min="6413" max="6413" width="14.42578125" style="289" customWidth="1"/>
    <col min="6414" max="6414" width="13.7109375" style="289" customWidth="1"/>
    <col min="6415" max="6415" width="10.140625" style="289" customWidth="1"/>
    <col min="6416" max="6416" width="4.42578125" style="289" customWidth="1"/>
    <col min="6417" max="6417" width="24" style="289" customWidth="1"/>
    <col min="6418" max="6418" width="13.140625" style="289" customWidth="1"/>
    <col min="6419" max="6419" width="13" style="289" customWidth="1"/>
    <col min="6420" max="6420" width="10.42578125" style="289" customWidth="1"/>
    <col min="6421" max="6656" width="9.140625" style="289"/>
    <col min="6657" max="6657" width="5" style="289" customWidth="1"/>
    <col min="6658" max="6658" width="17.7109375" style="289" customWidth="1"/>
    <col min="6659" max="6659" width="13.85546875" style="289" customWidth="1"/>
    <col min="6660" max="6660" width="13.140625" style="289" customWidth="1"/>
    <col min="6661" max="6661" width="12.28515625" style="289" customWidth="1"/>
    <col min="6662" max="6662" width="3" style="289" customWidth="1"/>
    <col min="6663" max="6663" width="20.28515625" style="289" customWidth="1"/>
    <col min="6664" max="6664" width="12.5703125" style="289" customWidth="1"/>
    <col min="6665" max="6665" width="11.7109375" style="289" customWidth="1"/>
    <col min="6666" max="6666" width="9.140625" style="289"/>
    <col min="6667" max="6667" width="2.85546875" style="289" customWidth="1"/>
    <col min="6668" max="6668" width="18.5703125" style="289" customWidth="1"/>
    <col min="6669" max="6669" width="14.42578125" style="289" customWidth="1"/>
    <col min="6670" max="6670" width="13.7109375" style="289" customWidth="1"/>
    <col min="6671" max="6671" width="10.140625" style="289" customWidth="1"/>
    <col min="6672" max="6672" width="4.42578125" style="289" customWidth="1"/>
    <col min="6673" max="6673" width="24" style="289" customWidth="1"/>
    <col min="6674" max="6674" width="13.140625" style="289" customWidth="1"/>
    <col min="6675" max="6675" width="13" style="289" customWidth="1"/>
    <col min="6676" max="6676" width="10.42578125" style="289" customWidth="1"/>
    <col min="6677" max="6912" width="9.140625" style="289"/>
    <col min="6913" max="6913" width="5" style="289" customWidth="1"/>
    <col min="6914" max="6914" width="17.7109375" style="289" customWidth="1"/>
    <col min="6915" max="6915" width="13.85546875" style="289" customWidth="1"/>
    <col min="6916" max="6916" width="13.140625" style="289" customWidth="1"/>
    <col min="6917" max="6917" width="12.28515625" style="289" customWidth="1"/>
    <col min="6918" max="6918" width="3" style="289" customWidth="1"/>
    <col min="6919" max="6919" width="20.28515625" style="289" customWidth="1"/>
    <col min="6920" max="6920" width="12.5703125" style="289" customWidth="1"/>
    <col min="6921" max="6921" width="11.7109375" style="289" customWidth="1"/>
    <col min="6922" max="6922" width="9.140625" style="289"/>
    <col min="6923" max="6923" width="2.85546875" style="289" customWidth="1"/>
    <col min="6924" max="6924" width="18.5703125" style="289" customWidth="1"/>
    <col min="6925" max="6925" width="14.42578125" style="289" customWidth="1"/>
    <col min="6926" max="6926" width="13.7109375" style="289" customWidth="1"/>
    <col min="6927" max="6927" width="10.140625" style="289" customWidth="1"/>
    <col min="6928" max="6928" width="4.42578125" style="289" customWidth="1"/>
    <col min="6929" max="6929" width="24" style="289" customWidth="1"/>
    <col min="6930" max="6930" width="13.140625" style="289" customWidth="1"/>
    <col min="6931" max="6931" width="13" style="289" customWidth="1"/>
    <col min="6932" max="6932" width="10.42578125" style="289" customWidth="1"/>
    <col min="6933" max="7168" width="9.140625" style="289"/>
    <col min="7169" max="7169" width="5" style="289" customWidth="1"/>
    <col min="7170" max="7170" width="17.7109375" style="289" customWidth="1"/>
    <col min="7171" max="7171" width="13.85546875" style="289" customWidth="1"/>
    <col min="7172" max="7172" width="13.140625" style="289" customWidth="1"/>
    <col min="7173" max="7173" width="12.28515625" style="289" customWidth="1"/>
    <col min="7174" max="7174" width="3" style="289" customWidth="1"/>
    <col min="7175" max="7175" width="20.28515625" style="289" customWidth="1"/>
    <col min="7176" max="7176" width="12.5703125" style="289" customWidth="1"/>
    <col min="7177" max="7177" width="11.7109375" style="289" customWidth="1"/>
    <col min="7178" max="7178" width="9.140625" style="289"/>
    <col min="7179" max="7179" width="2.85546875" style="289" customWidth="1"/>
    <col min="7180" max="7180" width="18.5703125" style="289" customWidth="1"/>
    <col min="7181" max="7181" width="14.42578125" style="289" customWidth="1"/>
    <col min="7182" max="7182" width="13.7109375" style="289" customWidth="1"/>
    <col min="7183" max="7183" width="10.140625" style="289" customWidth="1"/>
    <col min="7184" max="7184" width="4.42578125" style="289" customWidth="1"/>
    <col min="7185" max="7185" width="24" style="289" customWidth="1"/>
    <col min="7186" max="7186" width="13.140625" style="289" customWidth="1"/>
    <col min="7187" max="7187" width="13" style="289" customWidth="1"/>
    <col min="7188" max="7188" width="10.42578125" style="289" customWidth="1"/>
    <col min="7189" max="7424" width="9.140625" style="289"/>
    <col min="7425" max="7425" width="5" style="289" customWidth="1"/>
    <col min="7426" max="7426" width="17.7109375" style="289" customWidth="1"/>
    <col min="7427" max="7427" width="13.85546875" style="289" customWidth="1"/>
    <col min="7428" max="7428" width="13.140625" style="289" customWidth="1"/>
    <col min="7429" max="7429" width="12.28515625" style="289" customWidth="1"/>
    <col min="7430" max="7430" width="3" style="289" customWidth="1"/>
    <col min="7431" max="7431" width="20.28515625" style="289" customWidth="1"/>
    <col min="7432" max="7432" width="12.5703125" style="289" customWidth="1"/>
    <col min="7433" max="7433" width="11.7109375" style="289" customWidth="1"/>
    <col min="7434" max="7434" width="9.140625" style="289"/>
    <col min="7435" max="7435" width="2.85546875" style="289" customWidth="1"/>
    <col min="7436" max="7436" width="18.5703125" style="289" customWidth="1"/>
    <col min="7437" max="7437" width="14.42578125" style="289" customWidth="1"/>
    <col min="7438" max="7438" width="13.7109375" style="289" customWidth="1"/>
    <col min="7439" max="7439" width="10.140625" style="289" customWidth="1"/>
    <col min="7440" max="7440" width="4.42578125" style="289" customWidth="1"/>
    <col min="7441" max="7441" width="24" style="289" customWidth="1"/>
    <col min="7442" max="7442" width="13.140625" style="289" customWidth="1"/>
    <col min="7443" max="7443" width="13" style="289" customWidth="1"/>
    <col min="7444" max="7444" width="10.42578125" style="289" customWidth="1"/>
    <col min="7445" max="7680" width="9.140625" style="289"/>
    <col min="7681" max="7681" width="5" style="289" customWidth="1"/>
    <col min="7682" max="7682" width="17.7109375" style="289" customWidth="1"/>
    <col min="7683" max="7683" width="13.85546875" style="289" customWidth="1"/>
    <col min="7684" max="7684" width="13.140625" style="289" customWidth="1"/>
    <col min="7685" max="7685" width="12.28515625" style="289" customWidth="1"/>
    <col min="7686" max="7686" width="3" style="289" customWidth="1"/>
    <col min="7687" max="7687" width="20.28515625" style="289" customWidth="1"/>
    <col min="7688" max="7688" width="12.5703125" style="289" customWidth="1"/>
    <col min="7689" max="7689" width="11.7109375" style="289" customWidth="1"/>
    <col min="7690" max="7690" width="9.140625" style="289"/>
    <col min="7691" max="7691" width="2.85546875" style="289" customWidth="1"/>
    <col min="7692" max="7692" width="18.5703125" style="289" customWidth="1"/>
    <col min="7693" max="7693" width="14.42578125" style="289" customWidth="1"/>
    <col min="7694" max="7694" width="13.7109375" style="289" customWidth="1"/>
    <col min="7695" max="7695" width="10.140625" style="289" customWidth="1"/>
    <col min="7696" max="7696" width="4.42578125" style="289" customWidth="1"/>
    <col min="7697" max="7697" width="24" style="289" customWidth="1"/>
    <col min="7698" max="7698" width="13.140625" style="289" customWidth="1"/>
    <col min="7699" max="7699" width="13" style="289" customWidth="1"/>
    <col min="7700" max="7700" width="10.42578125" style="289" customWidth="1"/>
    <col min="7701" max="7936" width="9.140625" style="289"/>
    <col min="7937" max="7937" width="5" style="289" customWidth="1"/>
    <col min="7938" max="7938" width="17.7109375" style="289" customWidth="1"/>
    <col min="7939" max="7939" width="13.85546875" style="289" customWidth="1"/>
    <col min="7940" max="7940" width="13.140625" style="289" customWidth="1"/>
    <col min="7941" max="7941" width="12.28515625" style="289" customWidth="1"/>
    <col min="7942" max="7942" width="3" style="289" customWidth="1"/>
    <col min="7943" max="7943" width="20.28515625" style="289" customWidth="1"/>
    <col min="7944" max="7944" width="12.5703125" style="289" customWidth="1"/>
    <col min="7945" max="7945" width="11.7109375" style="289" customWidth="1"/>
    <col min="7946" max="7946" width="9.140625" style="289"/>
    <col min="7947" max="7947" width="2.85546875" style="289" customWidth="1"/>
    <col min="7948" max="7948" width="18.5703125" style="289" customWidth="1"/>
    <col min="7949" max="7949" width="14.42578125" style="289" customWidth="1"/>
    <col min="7950" max="7950" width="13.7109375" style="289" customWidth="1"/>
    <col min="7951" max="7951" width="10.140625" style="289" customWidth="1"/>
    <col min="7952" max="7952" width="4.42578125" style="289" customWidth="1"/>
    <col min="7953" max="7953" width="24" style="289" customWidth="1"/>
    <col min="7954" max="7954" width="13.140625" style="289" customWidth="1"/>
    <col min="7955" max="7955" width="13" style="289" customWidth="1"/>
    <col min="7956" max="7956" width="10.42578125" style="289" customWidth="1"/>
    <col min="7957" max="8192" width="9.140625" style="289"/>
    <col min="8193" max="8193" width="5" style="289" customWidth="1"/>
    <col min="8194" max="8194" width="17.7109375" style="289" customWidth="1"/>
    <col min="8195" max="8195" width="13.85546875" style="289" customWidth="1"/>
    <col min="8196" max="8196" width="13.140625" style="289" customWidth="1"/>
    <col min="8197" max="8197" width="12.28515625" style="289" customWidth="1"/>
    <col min="8198" max="8198" width="3" style="289" customWidth="1"/>
    <col min="8199" max="8199" width="20.28515625" style="289" customWidth="1"/>
    <col min="8200" max="8200" width="12.5703125" style="289" customWidth="1"/>
    <col min="8201" max="8201" width="11.7109375" style="289" customWidth="1"/>
    <col min="8202" max="8202" width="9.140625" style="289"/>
    <col min="8203" max="8203" width="2.85546875" style="289" customWidth="1"/>
    <col min="8204" max="8204" width="18.5703125" style="289" customWidth="1"/>
    <col min="8205" max="8205" width="14.42578125" style="289" customWidth="1"/>
    <col min="8206" max="8206" width="13.7109375" style="289" customWidth="1"/>
    <col min="8207" max="8207" width="10.140625" style="289" customWidth="1"/>
    <col min="8208" max="8208" width="4.42578125" style="289" customWidth="1"/>
    <col min="8209" max="8209" width="24" style="289" customWidth="1"/>
    <col min="8210" max="8210" width="13.140625" style="289" customWidth="1"/>
    <col min="8211" max="8211" width="13" style="289" customWidth="1"/>
    <col min="8212" max="8212" width="10.42578125" style="289" customWidth="1"/>
    <col min="8213" max="8448" width="9.140625" style="289"/>
    <col min="8449" max="8449" width="5" style="289" customWidth="1"/>
    <col min="8450" max="8450" width="17.7109375" style="289" customWidth="1"/>
    <col min="8451" max="8451" width="13.85546875" style="289" customWidth="1"/>
    <col min="8452" max="8452" width="13.140625" style="289" customWidth="1"/>
    <col min="8453" max="8453" width="12.28515625" style="289" customWidth="1"/>
    <col min="8454" max="8454" width="3" style="289" customWidth="1"/>
    <col min="8455" max="8455" width="20.28515625" style="289" customWidth="1"/>
    <col min="8456" max="8456" width="12.5703125" style="289" customWidth="1"/>
    <col min="8457" max="8457" width="11.7109375" style="289" customWidth="1"/>
    <col min="8458" max="8458" width="9.140625" style="289"/>
    <col min="8459" max="8459" width="2.85546875" style="289" customWidth="1"/>
    <col min="8460" max="8460" width="18.5703125" style="289" customWidth="1"/>
    <col min="8461" max="8461" width="14.42578125" style="289" customWidth="1"/>
    <col min="8462" max="8462" width="13.7109375" style="289" customWidth="1"/>
    <col min="8463" max="8463" width="10.140625" style="289" customWidth="1"/>
    <col min="8464" max="8464" width="4.42578125" style="289" customWidth="1"/>
    <col min="8465" max="8465" width="24" style="289" customWidth="1"/>
    <col min="8466" max="8466" width="13.140625" style="289" customWidth="1"/>
    <col min="8467" max="8467" width="13" style="289" customWidth="1"/>
    <col min="8468" max="8468" width="10.42578125" style="289" customWidth="1"/>
    <col min="8469" max="8704" width="9.140625" style="289"/>
    <col min="8705" max="8705" width="5" style="289" customWidth="1"/>
    <col min="8706" max="8706" width="17.7109375" style="289" customWidth="1"/>
    <col min="8707" max="8707" width="13.85546875" style="289" customWidth="1"/>
    <col min="8708" max="8708" width="13.140625" style="289" customWidth="1"/>
    <col min="8709" max="8709" width="12.28515625" style="289" customWidth="1"/>
    <col min="8710" max="8710" width="3" style="289" customWidth="1"/>
    <col min="8711" max="8711" width="20.28515625" style="289" customWidth="1"/>
    <col min="8712" max="8712" width="12.5703125" style="289" customWidth="1"/>
    <col min="8713" max="8713" width="11.7109375" style="289" customWidth="1"/>
    <col min="8714" max="8714" width="9.140625" style="289"/>
    <col min="8715" max="8715" width="2.85546875" style="289" customWidth="1"/>
    <col min="8716" max="8716" width="18.5703125" style="289" customWidth="1"/>
    <col min="8717" max="8717" width="14.42578125" style="289" customWidth="1"/>
    <col min="8718" max="8718" width="13.7109375" style="289" customWidth="1"/>
    <col min="8719" max="8719" width="10.140625" style="289" customWidth="1"/>
    <col min="8720" max="8720" width="4.42578125" style="289" customWidth="1"/>
    <col min="8721" max="8721" width="24" style="289" customWidth="1"/>
    <col min="8722" max="8722" width="13.140625" style="289" customWidth="1"/>
    <col min="8723" max="8723" width="13" style="289" customWidth="1"/>
    <col min="8724" max="8724" width="10.42578125" style="289" customWidth="1"/>
    <col min="8725" max="8960" width="9.140625" style="289"/>
    <col min="8961" max="8961" width="5" style="289" customWidth="1"/>
    <col min="8962" max="8962" width="17.7109375" style="289" customWidth="1"/>
    <col min="8963" max="8963" width="13.85546875" style="289" customWidth="1"/>
    <col min="8964" max="8964" width="13.140625" style="289" customWidth="1"/>
    <col min="8965" max="8965" width="12.28515625" style="289" customWidth="1"/>
    <col min="8966" max="8966" width="3" style="289" customWidth="1"/>
    <col min="8967" max="8967" width="20.28515625" style="289" customWidth="1"/>
    <col min="8968" max="8968" width="12.5703125" style="289" customWidth="1"/>
    <col min="8969" max="8969" width="11.7109375" style="289" customWidth="1"/>
    <col min="8970" max="8970" width="9.140625" style="289"/>
    <col min="8971" max="8971" width="2.85546875" style="289" customWidth="1"/>
    <col min="8972" max="8972" width="18.5703125" style="289" customWidth="1"/>
    <col min="8973" max="8973" width="14.42578125" style="289" customWidth="1"/>
    <col min="8974" max="8974" width="13.7109375" style="289" customWidth="1"/>
    <col min="8975" max="8975" width="10.140625" style="289" customWidth="1"/>
    <col min="8976" max="8976" width="4.42578125" style="289" customWidth="1"/>
    <col min="8977" max="8977" width="24" style="289" customWidth="1"/>
    <col min="8978" max="8978" width="13.140625" style="289" customWidth="1"/>
    <col min="8979" max="8979" width="13" style="289" customWidth="1"/>
    <col min="8980" max="8980" width="10.42578125" style="289" customWidth="1"/>
    <col min="8981" max="9216" width="9.140625" style="289"/>
    <col min="9217" max="9217" width="5" style="289" customWidth="1"/>
    <col min="9218" max="9218" width="17.7109375" style="289" customWidth="1"/>
    <col min="9219" max="9219" width="13.85546875" style="289" customWidth="1"/>
    <col min="9220" max="9220" width="13.140625" style="289" customWidth="1"/>
    <col min="9221" max="9221" width="12.28515625" style="289" customWidth="1"/>
    <col min="9222" max="9222" width="3" style="289" customWidth="1"/>
    <col min="9223" max="9223" width="20.28515625" style="289" customWidth="1"/>
    <col min="9224" max="9224" width="12.5703125" style="289" customWidth="1"/>
    <col min="9225" max="9225" width="11.7109375" style="289" customWidth="1"/>
    <col min="9226" max="9226" width="9.140625" style="289"/>
    <col min="9227" max="9227" width="2.85546875" style="289" customWidth="1"/>
    <col min="9228" max="9228" width="18.5703125" style="289" customWidth="1"/>
    <col min="9229" max="9229" width="14.42578125" style="289" customWidth="1"/>
    <col min="9230" max="9230" width="13.7109375" style="289" customWidth="1"/>
    <col min="9231" max="9231" width="10.140625" style="289" customWidth="1"/>
    <col min="9232" max="9232" width="4.42578125" style="289" customWidth="1"/>
    <col min="9233" max="9233" width="24" style="289" customWidth="1"/>
    <col min="9234" max="9234" width="13.140625" style="289" customWidth="1"/>
    <col min="9235" max="9235" width="13" style="289" customWidth="1"/>
    <col min="9236" max="9236" width="10.42578125" style="289" customWidth="1"/>
    <col min="9237" max="9472" width="9.140625" style="289"/>
    <col min="9473" max="9473" width="5" style="289" customWidth="1"/>
    <col min="9474" max="9474" width="17.7109375" style="289" customWidth="1"/>
    <col min="9475" max="9475" width="13.85546875" style="289" customWidth="1"/>
    <col min="9476" max="9476" width="13.140625" style="289" customWidth="1"/>
    <col min="9477" max="9477" width="12.28515625" style="289" customWidth="1"/>
    <col min="9478" max="9478" width="3" style="289" customWidth="1"/>
    <col min="9479" max="9479" width="20.28515625" style="289" customWidth="1"/>
    <col min="9480" max="9480" width="12.5703125" style="289" customWidth="1"/>
    <col min="9481" max="9481" width="11.7109375" style="289" customWidth="1"/>
    <col min="9482" max="9482" width="9.140625" style="289"/>
    <col min="9483" max="9483" width="2.85546875" style="289" customWidth="1"/>
    <col min="9484" max="9484" width="18.5703125" style="289" customWidth="1"/>
    <col min="9485" max="9485" width="14.42578125" style="289" customWidth="1"/>
    <col min="9486" max="9486" width="13.7109375" style="289" customWidth="1"/>
    <col min="9487" max="9487" width="10.140625" style="289" customWidth="1"/>
    <col min="9488" max="9488" width="4.42578125" style="289" customWidth="1"/>
    <col min="9489" max="9489" width="24" style="289" customWidth="1"/>
    <col min="9490" max="9490" width="13.140625" style="289" customWidth="1"/>
    <col min="9491" max="9491" width="13" style="289" customWidth="1"/>
    <col min="9492" max="9492" width="10.42578125" style="289" customWidth="1"/>
    <col min="9493" max="9728" width="9.140625" style="289"/>
    <col min="9729" max="9729" width="5" style="289" customWidth="1"/>
    <col min="9730" max="9730" width="17.7109375" style="289" customWidth="1"/>
    <col min="9731" max="9731" width="13.85546875" style="289" customWidth="1"/>
    <col min="9732" max="9732" width="13.140625" style="289" customWidth="1"/>
    <col min="9733" max="9733" width="12.28515625" style="289" customWidth="1"/>
    <col min="9734" max="9734" width="3" style="289" customWidth="1"/>
    <col min="9735" max="9735" width="20.28515625" style="289" customWidth="1"/>
    <col min="9736" max="9736" width="12.5703125" style="289" customWidth="1"/>
    <col min="9737" max="9737" width="11.7109375" style="289" customWidth="1"/>
    <col min="9738" max="9738" width="9.140625" style="289"/>
    <col min="9739" max="9739" width="2.85546875" style="289" customWidth="1"/>
    <col min="9740" max="9740" width="18.5703125" style="289" customWidth="1"/>
    <col min="9741" max="9741" width="14.42578125" style="289" customWidth="1"/>
    <col min="9742" max="9742" width="13.7109375" style="289" customWidth="1"/>
    <col min="9743" max="9743" width="10.140625" style="289" customWidth="1"/>
    <col min="9744" max="9744" width="4.42578125" style="289" customWidth="1"/>
    <col min="9745" max="9745" width="24" style="289" customWidth="1"/>
    <col min="9746" max="9746" width="13.140625" style="289" customWidth="1"/>
    <col min="9747" max="9747" width="13" style="289" customWidth="1"/>
    <col min="9748" max="9748" width="10.42578125" style="289" customWidth="1"/>
    <col min="9749" max="9984" width="9.140625" style="289"/>
    <col min="9985" max="9985" width="5" style="289" customWidth="1"/>
    <col min="9986" max="9986" width="17.7109375" style="289" customWidth="1"/>
    <col min="9987" max="9987" width="13.85546875" style="289" customWidth="1"/>
    <col min="9988" max="9988" width="13.140625" style="289" customWidth="1"/>
    <col min="9989" max="9989" width="12.28515625" style="289" customWidth="1"/>
    <col min="9990" max="9990" width="3" style="289" customWidth="1"/>
    <col min="9991" max="9991" width="20.28515625" style="289" customWidth="1"/>
    <col min="9992" max="9992" width="12.5703125" style="289" customWidth="1"/>
    <col min="9993" max="9993" width="11.7109375" style="289" customWidth="1"/>
    <col min="9994" max="9994" width="9.140625" style="289"/>
    <col min="9995" max="9995" width="2.85546875" style="289" customWidth="1"/>
    <col min="9996" max="9996" width="18.5703125" style="289" customWidth="1"/>
    <col min="9997" max="9997" width="14.42578125" style="289" customWidth="1"/>
    <col min="9998" max="9998" width="13.7109375" style="289" customWidth="1"/>
    <col min="9999" max="9999" width="10.140625" style="289" customWidth="1"/>
    <col min="10000" max="10000" width="4.42578125" style="289" customWidth="1"/>
    <col min="10001" max="10001" width="24" style="289" customWidth="1"/>
    <col min="10002" max="10002" width="13.140625" style="289" customWidth="1"/>
    <col min="10003" max="10003" width="13" style="289" customWidth="1"/>
    <col min="10004" max="10004" width="10.42578125" style="289" customWidth="1"/>
    <col min="10005" max="10240" width="9.140625" style="289"/>
    <col min="10241" max="10241" width="5" style="289" customWidth="1"/>
    <col min="10242" max="10242" width="17.7109375" style="289" customWidth="1"/>
    <col min="10243" max="10243" width="13.85546875" style="289" customWidth="1"/>
    <col min="10244" max="10244" width="13.140625" style="289" customWidth="1"/>
    <col min="10245" max="10245" width="12.28515625" style="289" customWidth="1"/>
    <col min="10246" max="10246" width="3" style="289" customWidth="1"/>
    <col min="10247" max="10247" width="20.28515625" style="289" customWidth="1"/>
    <col min="10248" max="10248" width="12.5703125" style="289" customWidth="1"/>
    <col min="10249" max="10249" width="11.7109375" style="289" customWidth="1"/>
    <col min="10250" max="10250" width="9.140625" style="289"/>
    <col min="10251" max="10251" width="2.85546875" style="289" customWidth="1"/>
    <col min="10252" max="10252" width="18.5703125" style="289" customWidth="1"/>
    <col min="10253" max="10253" width="14.42578125" style="289" customWidth="1"/>
    <col min="10254" max="10254" width="13.7109375" style="289" customWidth="1"/>
    <col min="10255" max="10255" width="10.140625" style="289" customWidth="1"/>
    <col min="10256" max="10256" width="4.42578125" style="289" customWidth="1"/>
    <col min="10257" max="10257" width="24" style="289" customWidth="1"/>
    <col min="10258" max="10258" width="13.140625" style="289" customWidth="1"/>
    <col min="10259" max="10259" width="13" style="289" customWidth="1"/>
    <col min="10260" max="10260" width="10.42578125" style="289" customWidth="1"/>
    <col min="10261" max="10496" width="9.140625" style="289"/>
    <col min="10497" max="10497" width="5" style="289" customWidth="1"/>
    <col min="10498" max="10498" width="17.7109375" style="289" customWidth="1"/>
    <col min="10499" max="10499" width="13.85546875" style="289" customWidth="1"/>
    <col min="10500" max="10500" width="13.140625" style="289" customWidth="1"/>
    <col min="10501" max="10501" width="12.28515625" style="289" customWidth="1"/>
    <col min="10502" max="10502" width="3" style="289" customWidth="1"/>
    <col min="10503" max="10503" width="20.28515625" style="289" customWidth="1"/>
    <col min="10504" max="10504" width="12.5703125" style="289" customWidth="1"/>
    <col min="10505" max="10505" width="11.7109375" style="289" customWidth="1"/>
    <col min="10506" max="10506" width="9.140625" style="289"/>
    <col min="10507" max="10507" width="2.85546875" style="289" customWidth="1"/>
    <col min="10508" max="10508" width="18.5703125" style="289" customWidth="1"/>
    <col min="10509" max="10509" width="14.42578125" style="289" customWidth="1"/>
    <col min="10510" max="10510" width="13.7109375" style="289" customWidth="1"/>
    <col min="10511" max="10511" width="10.140625" style="289" customWidth="1"/>
    <col min="10512" max="10512" width="4.42578125" style="289" customWidth="1"/>
    <col min="10513" max="10513" width="24" style="289" customWidth="1"/>
    <col min="10514" max="10514" width="13.140625" style="289" customWidth="1"/>
    <col min="10515" max="10515" width="13" style="289" customWidth="1"/>
    <col min="10516" max="10516" width="10.42578125" style="289" customWidth="1"/>
    <col min="10517" max="10752" width="9.140625" style="289"/>
    <col min="10753" max="10753" width="5" style="289" customWidth="1"/>
    <col min="10754" max="10754" width="17.7109375" style="289" customWidth="1"/>
    <col min="10755" max="10755" width="13.85546875" style="289" customWidth="1"/>
    <col min="10756" max="10756" width="13.140625" style="289" customWidth="1"/>
    <col min="10757" max="10757" width="12.28515625" style="289" customWidth="1"/>
    <col min="10758" max="10758" width="3" style="289" customWidth="1"/>
    <col min="10759" max="10759" width="20.28515625" style="289" customWidth="1"/>
    <col min="10760" max="10760" width="12.5703125" style="289" customWidth="1"/>
    <col min="10761" max="10761" width="11.7109375" style="289" customWidth="1"/>
    <col min="10762" max="10762" width="9.140625" style="289"/>
    <col min="10763" max="10763" width="2.85546875" style="289" customWidth="1"/>
    <col min="10764" max="10764" width="18.5703125" style="289" customWidth="1"/>
    <col min="10765" max="10765" width="14.42578125" style="289" customWidth="1"/>
    <col min="10766" max="10766" width="13.7109375" style="289" customWidth="1"/>
    <col min="10767" max="10767" width="10.140625" style="289" customWidth="1"/>
    <col min="10768" max="10768" width="4.42578125" style="289" customWidth="1"/>
    <col min="10769" max="10769" width="24" style="289" customWidth="1"/>
    <col min="10770" max="10770" width="13.140625" style="289" customWidth="1"/>
    <col min="10771" max="10771" width="13" style="289" customWidth="1"/>
    <col min="10772" max="10772" width="10.42578125" style="289" customWidth="1"/>
    <col min="10773" max="11008" width="9.140625" style="289"/>
    <col min="11009" max="11009" width="5" style="289" customWidth="1"/>
    <col min="11010" max="11010" width="17.7109375" style="289" customWidth="1"/>
    <col min="11011" max="11011" width="13.85546875" style="289" customWidth="1"/>
    <col min="11012" max="11012" width="13.140625" style="289" customWidth="1"/>
    <col min="11013" max="11013" width="12.28515625" style="289" customWidth="1"/>
    <col min="11014" max="11014" width="3" style="289" customWidth="1"/>
    <col min="11015" max="11015" width="20.28515625" style="289" customWidth="1"/>
    <col min="11016" max="11016" width="12.5703125" style="289" customWidth="1"/>
    <col min="11017" max="11017" width="11.7109375" style="289" customWidth="1"/>
    <col min="11018" max="11018" width="9.140625" style="289"/>
    <col min="11019" max="11019" width="2.85546875" style="289" customWidth="1"/>
    <col min="11020" max="11020" width="18.5703125" style="289" customWidth="1"/>
    <col min="11021" max="11021" width="14.42578125" style="289" customWidth="1"/>
    <col min="11022" max="11022" width="13.7109375" style="289" customWidth="1"/>
    <col min="11023" max="11023" width="10.140625" style="289" customWidth="1"/>
    <col min="11024" max="11024" width="4.42578125" style="289" customWidth="1"/>
    <col min="11025" max="11025" width="24" style="289" customWidth="1"/>
    <col min="11026" max="11026" width="13.140625" style="289" customWidth="1"/>
    <col min="11027" max="11027" width="13" style="289" customWidth="1"/>
    <col min="11028" max="11028" width="10.42578125" style="289" customWidth="1"/>
    <col min="11029" max="11264" width="9.140625" style="289"/>
    <col min="11265" max="11265" width="5" style="289" customWidth="1"/>
    <col min="11266" max="11266" width="17.7109375" style="289" customWidth="1"/>
    <col min="11267" max="11267" width="13.85546875" style="289" customWidth="1"/>
    <col min="11268" max="11268" width="13.140625" style="289" customWidth="1"/>
    <col min="11269" max="11269" width="12.28515625" style="289" customWidth="1"/>
    <col min="11270" max="11270" width="3" style="289" customWidth="1"/>
    <col min="11271" max="11271" width="20.28515625" style="289" customWidth="1"/>
    <col min="11272" max="11272" width="12.5703125" style="289" customWidth="1"/>
    <col min="11273" max="11273" width="11.7109375" style="289" customWidth="1"/>
    <col min="11274" max="11274" width="9.140625" style="289"/>
    <col min="11275" max="11275" width="2.85546875" style="289" customWidth="1"/>
    <col min="11276" max="11276" width="18.5703125" style="289" customWidth="1"/>
    <col min="11277" max="11277" width="14.42578125" style="289" customWidth="1"/>
    <col min="11278" max="11278" width="13.7109375" style="289" customWidth="1"/>
    <col min="11279" max="11279" width="10.140625" style="289" customWidth="1"/>
    <col min="11280" max="11280" width="4.42578125" style="289" customWidth="1"/>
    <col min="11281" max="11281" width="24" style="289" customWidth="1"/>
    <col min="11282" max="11282" width="13.140625" style="289" customWidth="1"/>
    <col min="11283" max="11283" width="13" style="289" customWidth="1"/>
    <col min="11284" max="11284" width="10.42578125" style="289" customWidth="1"/>
    <col min="11285" max="11520" width="9.140625" style="289"/>
    <col min="11521" max="11521" width="5" style="289" customWidth="1"/>
    <col min="11522" max="11522" width="17.7109375" style="289" customWidth="1"/>
    <col min="11523" max="11523" width="13.85546875" style="289" customWidth="1"/>
    <col min="11524" max="11524" width="13.140625" style="289" customWidth="1"/>
    <col min="11525" max="11525" width="12.28515625" style="289" customWidth="1"/>
    <col min="11526" max="11526" width="3" style="289" customWidth="1"/>
    <col min="11527" max="11527" width="20.28515625" style="289" customWidth="1"/>
    <col min="11528" max="11528" width="12.5703125" style="289" customWidth="1"/>
    <col min="11529" max="11529" width="11.7109375" style="289" customWidth="1"/>
    <col min="11530" max="11530" width="9.140625" style="289"/>
    <col min="11531" max="11531" width="2.85546875" style="289" customWidth="1"/>
    <col min="11532" max="11532" width="18.5703125" style="289" customWidth="1"/>
    <col min="11533" max="11533" width="14.42578125" style="289" customWidth="1"/>
    <col min="11534" max="11534" width="13.7109375" style="289" customWidth="1"/>
    <col min="11535" max="11535" width="10.140625" style="289" customWidth="1"/>
    <col min="11536" max="11536" width="4.42578125" style="289" customWidth="1"/>
    <col min="11537" max="11537" width="24" style="289" customWidth="1"/>
    <col min="11538" max="11538" width="13.140625" style="289" customWidth="1"/>
    <col min="11539" max="11539" width="13" style="289" customWidth="1"/>
    <col min="11540" max="11540" width="10.42578125" style="289" customWidth="1"/>
    <col min="11541" max="11776" width="9.140625" style="289"/>
    <col min="11777" max="11777" width="5" style="289" customWidth="1"/>
    <col min="11778" max="11778" width="17.7109375" style="289" customWidth="1"/>
    <col min="11779" max="11779" width="13.85546875" style="289" customWidth="1"/>
    <col min="11780" max="11780" width="13.140625" style="289" customWidth="1"/>
    <col min="11781" max="11781" width="12.28515625" style="289" customWidth="1"/>
    <col min="11782" max="11782" width="3" style="289" customWidth="1"/>
    <col min="11783" max="11783" width="20.28515625" style="289" customWidth="1"/>
    <col min="11784" max="11784" width="12.5703125" style="289" customWidth="1"/>
    <col min="11785" max="11785" width="11.7109375" style="289" customWidth="1"/>
    <col min="11786" max="11786" width="9.140625" style="289"/>
    <col min="11787" max="11787" width="2.85546875" style="289" customWidth="1"/>
    <col min="11788" max="11788" width="18.5703125" style="289" customWidth="1"/>
    <col min="11789" max="11789" width="14.42578125" style="289" customWidth="1"/>
    <col min="11790" max="11790" width="13.7109375" style="289" customWidth="1"/>
    <col min="11791" max="11791" width="10.140625" style="289" customWidth="1"/>
    <col min="11792" max="11792" width="4.42578125" style="289" customWidth="1"/>
    <col min="11793" max="11793" width="24" style="289" customWidth="1"/>
    <col min="11794" max="11794" width="13.140625" style="289" customWidth="1"/>
    <col min="11795" max="11795" width="13" style="289" customWidth="1"/>
    <col min="11796" max="11796" width="10.42578125" style="289" customWidth="1"/>
    <col min="11797" max="12032" width="9.140625" style="289"/>
    <col min="12033" max="12033" width="5" style="289" customWidth="1"/>
    <col min="12034" max="12034" width="17.7109375" style="289" customWidth="1"/>
    <col min="12035" max="12035" width="13.85546875" style="289" customWidth="1"/>
    <col min="12036" max="12036" width="13.140625" style="289" customWidth="1"/>
    <col min="12037" max="12037" width="12.28515625" style="289" customWidth="1"/>
    <col min="12038" max="12038" width="3" style="289" customWidth="1"/>
    <col min="12039" max="12039" width="20.28515625" style="289" customWidth="1"/>
    <col min="12040" max="12040" width="12.5703125" style="289" customWidth="1"/>
    <col min="12041" max="12041" width="11.7109375" style="289" customWidth="1"/>
    <col min="12042" max="12042" width="9.140625" style="289"/>
    <col min="12043" max="12043" width="2.85546875" style="289" customWidth="1"/>
    <col min="12044" max="12044" width="18.5703125" style="289" customWidth="1"/>
    <col min="12045" max="12045" width="14.42578125" style="289" customWidth="1"/>
    <col min="12046" max="12046" width="13.7109375" style="289" customWidth="1"/>
    <col min="12047" max="12047" width="10.140625" style="289" customWidth="1"/>
    <col min="12048" max="12048" width="4.42578125" style="289" customWidth="1"/>
    <col min="12049" max="12049" width="24" style="289" customWidth="1"/>
    <col min="12050" max="12050" width="13.140625" style="289" customWidth="1"/>
    <col min="12051" max="12051" width="13" style="289" customWidth="1"/>
    <col min="12052" max="12052" width="10.42578125" style="289" customWidth="1"/>
    <col min="12053" max="12288" width="9.140625" style="289"/>
    <col min="12289" max="12289" width="5" style="289" customWidth="1"/>
    <col min="12290" max="12290" width="17.7109375" style="289" customWidth="1"/>
    <col min="12291" max="12291" width="13.85546875" style="289" customWidth="1"/>
    <col min="12292" max="12292" width="13.140625" style="289" customWidth="1"/>
    <col min="12293" max="12293" width="12.28515625" style="289" customWidth="1"/>
    <col min="12294" max="12294" width="3" style="289" customWidth="1"/>
    <col min="12295" max="12295" width="20.28515625" style="289" customWidth="1"/>
    <col min="12296" max="12296" width="12.5703125" style="289" customWidth="1"/>
    <col min="12297" max="12297" width="11.7109375" style="289" customWidth="1"/>
    <col min="12298" max="12298" width="9.140625" style="289"/>
    <col min="12299" max="12299" width="2.85546875" style="289" customWidth="1"/>
    <col min="12300" max="12300" width="18.5703125" style="289" customWidth="1"/>
    <col min="12301" max="12301" width="14.42578125" style="289" customWidth="1"/>
    <col min="12302" max="12302" width="13.7109375" style="289" customWidth="1"/>
    <col min="12303" max="12303" width="10.140625" style="289" customWidth="1"/>
    <col min="12304" max="12304" width="4.42578125" style="289" customWidth="1"/>
    <col min="12305" max="12305" width="24" style="289" customWidth="1"/>
    <col min="12306" max="12306" width="13.140625" style="289" customWidth="1"/>
    <col min="12307" max="12307" width="13" style="289" customWidth="1"/>
    <col min="12308" max="12308" width="10.42578125" style="289" customWidth="1"/>
    <col min="12309" max="12544" width="9.140625" style="289"/>
    <col min="12545" max="12545" width="5" style="289" customWidth="1"/>
    <col min="12546" max="12546" width="17.7109375" style="289" customWidth="1"/>
    <col min="12547" max="12547" width="13.85546875" style="289" customWidth="1"/>
    <col min="12548" max="12548" width="13.140625" style="289" customWidth="1"/>
    <col min="12549" max="12549" width="12.28515625" style="289" customWidth="1"/>
    <col min="12550" max="12550" width="3" style="289" customWidth="1"/>
    <col min="12551" max="12551" width="20.28515625" style="289" customWidth="1"/>
    <col min="12552" max="12552" width="12.5703125" style="289" customWidth="1"/>
    <col min="12553" max="12553" width="11.7109375" style="289" customWidth="1"/>
    <col min="12554" max="12554" width="9.140625" style="289"/>
    <col min="12555" max="12555" width="2.85546875" style="289" customWidth="1"/>
    <col min="12556" max="12556" width="18.5703125" style="289" customWidth="1"/>
    <col min="12557" max="12557" width="14.42578125" style="289" customWidth="1"/>
    <col min="12558" max="12558" width="13.7109375" style="289" customWidth="1"/>
    <col min="12559" max="12559" width="10.140625" style="289" customWidth="1"/>
    <col min="12560" max="12560" width="4.42578125" style="289" customWidth="1"/>
    <col min="12561" max="12561" width="24" style="289" customWidth="1"/>
    <col min="12562" max="12562" width="13.140625" style="289" customWidth="1"/>
    <col min="12563" max="12563" width="13" style="289" customWidth="1"/>
    <col min="12564" max="12564" width="10.42578125" style="289" customWidth="1"/>
    <col min="12565" max="12800" width="9.140625" style="289"/>
    <col min="12801" max="12801" width="5" style="289" customWidth="1"/>
    <col min="12802" max="12802" width="17.7109375" style="289" customWidth="1"/>
    <col min="12803" max="12803" width="13.85546875" style="289" customWidth="1"/>
    <col min="12804" max="12804" width="13.140625" style="289" customWidth="1"/>
    <col min="12805" max="12805" width="12.28515625" style="289" customWidth="1"/>
    <col min="12806" max="12806" width="3" style="289" customWidth="1"/>
    <col min="12807" max="12807" width="20.28515625" style="289" customWidth="1"/>
    <col min="12808" max="12808" width="12.5703125" style="289" customWidth="1"/>
    <col min="12809" max="12809" width="11.7109375" style="289" customWidth="1"/>
    <col min="12810" max="12810" width="9.140625" style="289"/>
    <col min="12811" max="12811" width="2.85546875" style="289" customWidth="1"/>
    <col min="12812" max="12812" width="18.5703125" style="289" customWidth="1"/>
    <col min="12813" max="12813" width="14.42578125" style="289" customWidth="1"/>
    <col min="12814" max="12814" width="13.7109375" style="289" customWidth="1"/>
    <col min="12815" max="12815" width="10.140625" style="289" customWidth="1"/>
    <col min="12816" max="12816" width="4.42578125" style="289" customWidth="1"/>
    <col min="12817" max="12817" width="24" style="289" customWidth="1"/>
    <col min="12818" max="12818" width="13.140625" style="289" customWidth="1"/>
    <col min="12819" max="12819" width="13" style="289" customWidth="1"/>
    <col min="12820" max="12820" width="10.42578125" style="289" customWidth="1"/>
    <col min="12821" max="13056" width="9.140625" style="289"/>
    <col min="13057" max="13057" width="5" style="289" customWidth="1"/>
    <col min="13058" max="13058" width="17.7109375" style="289" customWidth="1"/>
    <col min="13059" max="13059" width="13.85546875" style="289" customWidth="1"/>
    <col min="13060" max="13060" width="13.140625" style="289" customWidth="1"/>
    <col min="13061" max="13061" width="12.28515625" style="289" customWidth="1"/>
    <col min="13062" max="13062" width="3" style="289" customWidth="1"/>
    <col min="13063" max="13063" width="20.28515625" style="289" customWidth="1"/>
    <col min="13064" max="13064" width="12.5703125" style="289" customWidth="1"/>
    <col min="13065" max="13065" width="11.7109375" style="289" customWidth="1"/>
    <col min="13066" max="13066" width="9.140625" style="289"/>
    <col min="13067" max="13067" width="2.85546875" style="289" customWidth="1"/>
    <col min="13068" max="13068" width="18.5703125" style="289" customWidth="1"/>
    <col min="13069" max="13069" width="14.42578125" style="289" customWidth="1"/>
    <col min="13070" max="13070" width="13.7109375" style="289" customWidth="1"/>
    <col min="13071" max="13071" width="10.140625" style="289" customWidth="1"/>
    <col min="13072" max="13072" width="4.42578125" style="289" customWidth="1"/>
    <col min="13073" max="13073" width="24" style="289" customWidth="1"/>
    <col min="13074" max="13074" width="13.140625" style="289" customWidth="1"/>
    <col min="13075" max="13075" width="13" style="289" customWidth="1"/>
    <col min="13076" max="13076" width="10.42578125" style="289" customWidth="1"/>
    <col min="13077" max="13312" width="9.140625" style="289"/>
    <col min="13313" max="13313" width="5" style="289" customWidth="1"/>
    <col min="13314" max="13314" width="17.7109375" style="289" customWidth="1"/>
    <col min="13315" max="13315" width="13.85546875" style="289" customWidth="1"/>
    <col min="13316" max="13316" width="13.140625" style="289" customWidth="1"/>
    <col min="13317" max="13317" width="12.28515625" style="289" customWidth="1"/>
    <col min="13318" max="13318" width="3" style="289" customWidth="1"/>
    <col min="13319" max="13319" width="20.28515625" style="289" customWidth="1"/>
    <col min="13320" max="13320" width="12.5703125" style="289" customWidth="1"/>
    <col min="13321" max="13321" width="11.7109375" style="289" customWidth="1"/>
    <col min="13322" max="13322" width="9.140625" style="289"/>
    <col min="13323" max="13323" width="2.85546875" style="289" customWidth="1"/>
    <col min="13324" max="13324" width="18.5703125" style="289" customWidth="1"/>
    <col min="13325" max="13325" width="14.42578125" style="289" customWidth="1"/>
    <col min="13326" max="13326" width="13.7109375" style="289" customWidth="1"/>
    <col min="13327" max="13327" width="10.140625" style="289" customWidth="1"/>
    <col min="13328" max="13328" width="4.42578125" style="289" customWidth="1"/>
    <col min="13329" max="13329" width="24" style="289" customWidth="1"/>
    <col min="13330" max="13330" width="13.140625" style="289" customWidth="1"/>
    <col min="13331" max="13331" width="13" style="289" customWidth="1"/>
    <col min="13332" max="13332" width="10.42578125" style="289" customWidth="1"/>
    <col min="13333" max="13568" width="9.140625" style="289"/>
    <col min="13569" max="13569" width="5" style="289" customWidth="1"/>
    <col min="13570" max="13570" width="17.7109375" style="289" customWidth="1"/>
    <col min="13571" max="13571" width="13.85546875" style="289" customWidth="1"/>
    <col min="13572" max="13572" width="13.140625" style="289" customWidth="1"/>
    <col min="13573" max="13573" width="12.28515625" style="289" customWidth="1"/>
    <col min="13574" max="13574" width="3" style="289" customWidth="1"/>
    <col min="13575" max="13575" width="20.28515625" style="289" customWidth="1"/>
    <col min="13576" max="13576" width="12.5703125" style="289" customWidth="1"/>
    <col min="13577" max="13577" width="11.7109375" style="289" customWidth="1"/>
    <col min="13578" max="13578" width="9.140625" style="289"/>
    <col min="13579" max="13579" width="2.85546875" style="289" customWidth="1"/>
    <col min="13580" max="13580" width="18.5703125" style="289" customWidth="1"/>
    <col min="13581" max="13581" width="14.42578125" style="289" customWidth="1"/>
    <col min="13582" max="13582" width="13.7109375" style="289" customWidth="1"/>
    <col min="13583" max="13583" width="10.140625" style="289" customWidth="1"/>
    <col min="13584" max="13584" width="4.42578125" style="289" customWidth="1"/>
    <col min="13585" max="13585" width="24" style="289" customWidth="1"/>
    <col min="13586" max="13586" width="13.140625" style="289" customWidth="1"/>
    <col min="13587" max="13587" width="13" style="289" customWidth="1"/>
    <col min="13588" max="13588" width="10.42578125" style="289" customWidth="1"/>
    <col min="13589" max="13824" width="9.140625" style="289"/>
    <col min="13825" max="13825" width="5" style="289" customWidth="1"/>
    <col min="13826" max="13826" width="17.7109375" style="289" customWidth="1"/>
    <col min="13827" max="13827" width="13.85546875" style="289" customWidth="1"/>
    <col min="13828" max="13828" width="13.140625" style="289" customWidth="1"/>
    <col min="13829" max="13829" width="12.28515625" style="289" customWidth="1"/>
    <col min="13830" max="13830" width="3" style="289" customWidth="1"/>
    <col min="13831" max="13831" width="20.28515625" style="289" customWidth="1"/>
    <col min="13832" max="13832" width="12.5703125" style="289" customWidth="1"/>
    <col min="13833" max="13833" width="11.7109375" style="289" customWidth="1"/>
    <col min="13834" max="13834" width="9.140625" style="289"/>
    <col min="13835" max="13835" width="2.85546875" style="289" customWidth="1"/>
    <col min="13836" max="13836" width="18.5703125" style="289" customWidth="1"/>
    <col min="13837" max="13837" width="14.42578125" style="289" customWidth="1"/>
    <col min="13838" max="13838" width="13.7109375" style="289" customWidth="1"/>
    <col min="13839" max="13839" width="10.140625" style="289" customWidth="1"/>
    <col min="13840" max="13840" width="4.42578125" style="289" customWidth="1"/>
    <col min="13841" max="13841" width="24" style="289" customWidth="1"/>
    <col min="13842" max="13842" width="13.140625" style="289" customWidth="1"/>
    <col min="13843" max="13843" width="13" style="289" customWidth="1"/>
    <col min="13844" max="13844" width="10.42578125" style="289" customWidth="1"/>
    <col min="13845" max="14080" width="9.140625" style="289"/>
    <col min="14081" max="14081" width="5" style="289" customWidth="1"/>
    <col min="14082" max="14082" width="17.7109375" style="289" customWidth="1"/>
    <col min="14083" max="14083" width="13.85546875" style="289" customWidth="1"/>
    <col min="14084" max="14084" width="13.140625" style="289" customWidth="1"/>
    <col min="14085" max="14085" width="12.28515625" style="289" customWidth="1"/>
    <col min="14086" max="14086" width="3" style="289" customWidth="1"/>
    <col min="14087" max="14087" width="20.28515625" style="289" customWidth="1"/>
    <col min="14088" max="14088" width="12.5703125" style="289" customWidth="1"/>
    <col min="14089" max="14089" width="11.7109375" style="289" customWidth="1"/>
    <col min="14090" max="14090" width="9.140625" style="289"/>
    <col min="14091" max="14091" width="2.85546875" style="289" customWidth="1"/>
    <col min="14092" max="14092" width="18.5703125" style="289" customWidth="1"/>
    <col min="14093" max="14093" width="14.42578125" style="289" customWidth="1"/>
    <col min="14094" max="14094" width="13.7109375" style="289" customWidth="1"/>
    <col min="14095" max="14095" width="10.140625" style="289" customWidth="1"/>
    <col min="14096" max="14096" width="4.42578125" style="289" customWidth="1"/>
    <col min="14097" max="14097" width="24" style="289" customWidth="1"/>
    <col min="14098" max="14098" width="13.140625" style="289" customWidth="1"/>
    <col min="14099" max="14099" width="13" style="289" customWidth="1"/>
    <col min="14100" max="14100" width="10.42578125" style="289" customWidth="1"/>
    <col min="14101" max="14336" width="9.140625" style="289"/>
    <col min="14337" max="14337" width="5" style="289" customWidth="1"/>
    <col min="14338" max="14338" width="17.7109375" style="289" customWidth="1"/>
    <col min="14339" max="14339" width="13.85546875" style="289" customWidth="1"/>
    <col min="14340" max="14340" width="13.140625" style="289" customWidth="1"/>
    <col min="14341" max="14341" width="12.28515625" style="289" customWidth="1"/>
    <col min="14342" max="14342" width="3" style="289" customWidth="1"/>
    <col min="14343" max="14343" width="20.28515625" style="289" customWidth="1"/>
    <col min="14344" max="14344" width="12.5703125" style="289" customWidth="1"/>
    <col min="14345" max="14345" width="11.7109375" style="289" customWidth="1"/>
    <col min="14346" max="14346" width="9.140625" style="289"/>
    <col min="14347" max="14347" width="2.85546875" style="289" customWidth="1"/>
    <col min="14348" max="14348" width="18.5703125" style="289" customWidth="1"/>
    <col min="14349" max="14349" width="14.42578125" style="289" customWidth="1"/>
    <col min="14350" max="14350" width="13.7109375" style="289" customWidth="1"/>
    <col min="14351" max="14351" width="10.140625" style="289" customWidth="1"/>
    <col min="14352" max="14352" width="4.42578125" style="289" customWidth="1"/>
    <col min="14353" max="14353" width="24" style="289" customWidth="1"/>
    <col min="14354" max="14354" width="13.140625" style="289" customWidth="1"/>
    <col min="14355" max="14355" width="13" style="289" customWidth="1"/>
    <col min="14356" max="14356" width="10.42578125" style="289" customWidth="1"/>
    <col min="14357" max="14592" width="9.140625" style="289"/>
    <col min="14593" max="14593" width="5" style="289" customWidth="1"/>
    <col min="14594" max="14594" width="17.7109375" style="289" customWidth="1"/>
    <col min="14595" max="14595" width="13.85546875" style="289" customWidth="1"/>
    <col min="14596" max="14596" width="13.140625" style="289" customWidth="1"/>
    <col min="14597" max="14597" width="12.28515625" style="289" customWidth="1"/>
    <col min="14598" max="14598" width="3" style="289" customWidth="1"/>
    <col min="14599" max="14599" width="20.28515625" style="289" customWidth="1"/>
    <col min="14600" max="14600" width="12.5703125" style="289" customWidth="1"/>
    <col min="14601" max="14601" width="11.7109375" style="289" customWidth="1"/>
    <col min="14602" max="14602" width="9.140625" style="289"/>
    <col min="14603" max="14603" width="2.85546875" style="289" customWidth="1"/>
    <col min="14604" max="14604" width="18.5703125" style="289" customWidth="1"/>
    <col min="14605" max="14605" width="14.42578125" style="289" customWidth="1"/>
    <col min="14606" max="14606" width="13.7109375" style="289" customWidth="1"/>
    <col min="14607" max="14607" width="10.140625" style="289" customWidth="1"/>
    <col min="14608" max="14608" width="4.42578125" style="289" customWidth="1"/>
    <col min="14609" max="14609" width="24" style="289" customWidth="1"/>
    <col min="14610" max="14610" width="13.140625" style="289" customWidth="1"/>
    <col min="14611" max="14611" width="13" style="289" customWidth="1"/>
    <col min="14612" max="14612" width="10.42578125" style="289" customWidth="1"/>
    <col min="14613" max="14848" width="9.140625" style="289"/>
    <col min="14849" max="14849" width="5" style="289" customWidth="1"/>
    <col min="14850" max="14850" width="17.7109375" style="289" customWidth="1"/>
    <col min="14851" max="14851" width="13.85546875" style="289" customWidth="1"/>
    <col min="14852" max="14852" width="13.140625" style="289" customWidth="1"/>
    <col min="14853" max="14853" width="12.28515625" style="289" customWidth="1"/>
    <col min="14854" max="14854" width="3" style="289" customWidth="1"/>
    <col min="14855" max="14855" width="20.28515625" style="289" customWidth="1"/>
    <col min="14856" max="14856" width="12.5703125" style="289" customWidth="1"/>
    <col min="14857" max="14857" width="11.7109375" style="289" customWidth="1"/>
    <col min="14858" max="14858" width="9.140625" style="289"/>
    <col min="14859" max="14859" width="2.85546875" style="289" customWidth="1"/>
    <col min="14860" max="14860" width="18.5703125" style="289" customWidth="1"/>
    <col min="14861" max="14861" width="14.42578125" style="289" customWidth="1"/>
    <col min="14862" max="14862" width="13.7109375" style="289" customWidth="1"/>
    <col min="14863" max="14863" width="10.140625" style="289" customWidth="1"/>
    <col min="14864" max="14864" width="4.42578125" style="289" customWidth="1"/>
    <col min="14865" max="14865" width="24" style="289" customWidth="1"/>
    <col min="14866" max="14866" width="13.140625" style="289" customWidth="1"/>
    <col min="14867" max="14867" width="13" style="289" customWidth="1"/>
    <col min="14868" max="14868" width="10.42578125" style="289" customWidth="1"/>
    <col min="14869" max="15104" width="9.140625" style="289"/>
    <col min="15105" max="15105" width="5" style="289" customWidth="1"/>
    <col min="15106" max="15106" width="17.7109375" style="289" customWidth="1"/>
    <col min="15107" max="15107" width="13.85546875" style="289" customWidth="1"/>
    <col min="15108" max="15108" width="13.140625" style="289" customWidth="1"/>
    <col min="15109" max="15109" width="12.28515625" style="289" customWidth="1"/>
    <col min="15110" max="15110" width="3" style="289" customWidth="1"/>
    <col min="15111" max="15111" width="20.28515625" style="289" customWidth="1"/>
    <col min="15112" max="15112" width="12.5703125" style="289" customWidth="1"/>
    <col min="15113" max="15113" width="11.7109375" style="289" customWidth="1"/>
    <col min="15114" max="15114" width="9.140625" style="289"/>
    <col min="15115" max="15115" width="2.85546875" style="289" customWidth="1"/>
    <col min="15116" max="15116" width="18.5703125" style="289" customWidth="1"/>
    <col min="15117" max="15117" width="14.42578125" style="289" customWidth="1"/>
    <col min="15118" max="15118" width="13.7109375" style="289" customWidth="1"/>
    <col min="15119" max="15119" width="10.140625" style="289" customWidth="1"/>
    <col min="15120" max="15120" width="4.42578125" style="289" customWidth="1"/>
    <col min="15121" max="15121" width="24" style="289" customWidth="1"/>
    <col min="15122" max="15122" width="13.140625" style="289" customWidth="1"/>
    <col min="15123" max="15123" width="13" style="289" customWidth="1"/>
    <col min="15124" max="15124" width="10.42578125" style="289" customWidth="1"/>
    <col min="15125" max="15360" width="9.140625" style="289"/>
    <col min="15361" max="15361" width="5" style="289" customWidth="1"/>
    <col min="15362" max="15362" width="17.7109375" style="289" customWidth="1"/>
    <col min="15363" max="15363" width="13.85546875" style="289" customWidth="1"/>
    <col min="15364" max="15364" width="13.140625" style="289" customWidth="1"/>
    <col min="15365" max="15365" width="12.28515625" style="289" customWidth="1"/>
    <col min="15366" max="15366" width="3" style="289" customWidth="1"/>
    <col min="15367" max="15367" width="20.28515625" style="289" customWidth="1"/>
    <col min="15368" max="15368" width="12.5703125" style="289" customWidth="1"/>
    <col min="15369" max="15369" width="11.7109375" style="289" customWidth="1"/>
    <col min="15370" max="15370" width="9.140625" style="289"/>
    <col min="15371" max="15371" width="2.85546875" style="289" customWidth="1"/>
    <col min="15372" max="15372" width="18.5703125" style="289" customWidth="1"/>
    <col min="15373" max="15373" width="14.42578125" style="289" customWidth="1"/>
    <col min="15374" max="15374" width="13.7109375" style="289" customWidth="1"/>
    <col min="15375" max="15375" width="10.140625" style="289" customWidth="1"/>
    <col min="15376" max="15376" width="4.42578125" style="289" customWidth="1"/>
    <col min="15377" max="15377" width="24" style="289" customWidth="1"/>
    <col min="15378" max="15378" width="13.140625" style="289" customWidth="1"/>
    <col min="15379" max="15379" width="13" style="289" customWidth="1"/>
    <col min="15380" max="15380" width="10.42578125" style="289" customWidth="1"/>
    <col min="15381" max="15616" width="9.140625" style="289"/>
    <col min="15617" max="15617" width="5" style="289" customWidth="1"/>
    <col min="15618" max="15618" width="17.7109375" style="289" customWidth="1"/>
    <col min="15619" max="15619" width="13.85546875" style="289" customWidth="1"/>
    <col min="15620" max="15620" width="13.140625" style="289" customWidth="1"/>
    <col min="15621" max="15621" width="12.28515625" style="289" customWidth="1"/>
    <col min="15622" max="15622" width="3" style="289" customWidth="1"/>
    <col min="15623" max="15623" width="20.28515625" style="289" customWidth="1"/>
    <col min="15624" max="15624" width="12.5703125" style="289" customWidth="1"/>
    <col min="15625" max="15625" width="11.7109375" style="289" customWidth="1"/>
    <col min="15626" max="15626" width="9.140625" style="289"/>
    <col min="15627" max="15627" width="2.85546875" style="289" customWidth="1"/>
    <col min="15628" max="15628" width="18.5703125" style="289" customWidth="1"/>
    <col min="15629" max="15629" width="14.42578125" style="289" customWidth="1"/>
    <col min="15630" max="15630" width="13.7109375" style="289" customWidth="1"/>
    <col min="15631" max="15631" width="10.140625" style="289" customWidth="1"/>
    <col min="15632" max="15632" width="4.42578125" style="289" customWidth="1"/>
    <col min="15633" max="15633" width="24" style="289" customWidth="1"/>
    <col min="15634" max="15634" width="13.140625" style="289" customWidth="1"/>
    <col min="15635" max="15635" width="13" style="289" customWidth="1"/>
    <col min="15636" max="15636" width="10.42578125" style="289" customWidth="1"/>
    <col min="15637" max="15872" width="9.140625" style="289"/>
    <col min="15873" max="15873" width="5" style="289" customWidth="1"/>
    <col min="15874" max="15874" width="17.7109375" style="289" customWidth="1"/>
    <col min="15875" max="15875" width="13.85546875" style="289" customWidth="1"/>
    <col min="15876" max="15876" width="13.140625" style="289" customWidth="1"/>
    <col min="15877" max="15877" width="12.28515625" style="289" customWidth="1"/>
    <col min="15878" max="15878" width="3" style="289" customWidth="1"/>
    <col min="15879" max="15879" width="20.28515625" style="289" customWidth="1"/>
    <col min="15880" max="15880" width="12.5703125" style="289" customWidth="1"/>
    <col min="15881" max="15881" width="11.7109375" style="289" customWidth="1"/>
    <col min="15882" max="15882" width="9.140625" style="289"/>
    <col min="15883" max="15883" width="2.85546875" style="289" customWidth="1"/>
    <col min="15884" max="15884" width="18.5703125" style="289" customWidth="1"/>
    <col min="15885" max="15885" width="14.42578125" style="289" customWidth="1"/>
    <col min="15886" max="15886" width="13.7109375" style="289" customWidth="1"/>
    <col min="15887" max="15887" width="10.140625" style="289" customWidth="1"/>
    <col min="15888" max="15888" width="4.42578125" style="289" customWidth="1"/>
    <col min="15889" max="15889" width="24" style="289" customWidth="1"/>
    <col min="15890" max="15890" width="13.140625" style="289" customWidth="1"/>
    <col min="15891" max="15891" width="13" style="289" customWidth="1"/>
    <col min="15892" max="15892" width="10.42578125" style="289" customWidth="1"/>
    <col min="15893" max="16128" width="9.140625" style="289"/>
    <col min="16129" max="16129" width="5" style="289" customWidth="1"/>
    <col min="16130" max="16130" width="17.7109375" style="289" customWidth="1"/>
    <col min="16131" max="16131" width="13.85546875" style="289" customWidth="1"/>
    <col min="16132" max="16132" width="13.140625" style="289" customWidth="1"/>
    <col min="16133" max="16133" width="12.28515625" style="289" customWidth="1"/>
    <col min="16134" max="16134" width="3" style="289" customWidth="1"/>
    <col min="16135" max="16135" width="20.28515625" style="289" customWidth="1"/>
    <col min="16136" max="16136" width="12.5703125" style="289" customWidth="1"/>
    <col min="16137" max="16137" width="11.7109375" style="289" customWidth="1"/>
    <col min="16138" max="16138" width="9.140625" style="289"/>
    <col min="16139" max="16139" width="2.85546875" style="289" customWidth="1"/>
    <col min="16140" max="16140" width="18.5703125" style="289" customWidth="1"/>
    <col min="16141" max="16141" width="14.42578125" style="289" customWidth="1"/>
    <col min="16142" max="16142" width="13.7109375" style="289" customWidth="1"/>
    <col min="16143" max="16143" width="10.140625" style="289" customWidth="1"/>
    <col min="16144" max="16144" width="4.42578125" style="289" customWidth="1"/>
    <col min="16145" max="16145" width="24" style="289" customWidth="1"/>
    <col min="16146" max="16146" width="13.140625" style="289" customWidth="1"/>
    <col min="16147" max="16147" width="13" style="289" customWidth="1"/>
    <col min="16148" max="16148" width="10.42578125" style="289" customWidth="1"/>
    <col min="16149" max="16384" width="9.140625" style="289"/>
  </cols>
  <sheetData>
    <row r="2" spans="2:28" ht="28.5" customHeight="1" x14ac:dyDescent="0.2">
      <c r="B2" s="1258" t="s">
        <v>538</v>
      </c>
      <c r="C2" s="1258"/>
      <c r="D2" s="1258"/>
      <c r="E2" s="1258"/>
      <c r="F2" s="1258"/>
      <c r="G2" s="1258"/>
      <c r="H2" s="1258"/>
      <c r="I2" s="1258"/>
      <c r="J2" s="1258"/>
      <c r="K2" s="1258"/>
      <c r="L2" s="1258"/>
      <c r="M2" s="1258"/>
      <c r="N2" s="1258"/>
      <c r="O2" s="1258"/>
      <c r="P2" s="1258"/>
      <c r="Q2" s="1258"/>
      <c r="R2" s="1258"/>
      <c r="S2" s="1258"/>
      <c r="T2" s="1258"/>
      <c r="U2" s="1258"/>
      <c r="V2" s="1258"/>
      <c r="W2" s="1258"/>
      <c r="X2" s="1258"/>
      <c r="Y2" s="1258"/>
      <c r="Z2" s="1258"/>
      <c r="AA2" s="1258"/>
      <c r="AB2" s="1258"/>
    </row>
    <row r="3" spans="2:28" ht="15.75" customHeight="1" x14ac:dyDescent="0.2">
      <c r="B3" s="1259" t="s">
        <v>539</v>
      </c>
      <c r="C3" s="1259"/>
      <c r="D3" s="336"/>
      <c r="E3" s="336"/>
    </row>
    <row r="4" spans="2:28" ht="9" customHeight="1" x14ac:dyDescent="0.2">
      <c r="B4" s="821"/>
      <c r="C4" s="821"/>
      <c r="D4" s="336"/>
      <c r="E4" s="336"/>
    </row>
    <row r="5" spans="2:28" ht="23.25" customHeight="1" thickBot="1" x14ac:dyDescent="0.3">
      <c r="B5" s="337" t="s">
        <v>333</v>
      </c>
      <c r="C5" s="337" t="s">
        <v>334</v>
      </c>
      <c r="D5" s="338"/>
      <c r="E5" s="338"/>
      <c r="F5" s="338"/>
      <c r="G5" s="337" t="s">
        <v>335</v>
      </c>
      <c r="H5" s="339" t="s">
        <v>336</v>
      </c>
      <c r="I5" s="338"/>
      <c r="J5" s="338"/>
      <c r="K5" s="338"/>
      <c r="L5" s="337" t="s">
        <v>337</v>
      </c>
      <c r="M5" s="340" t="s">
        <v>338</v>
      </c>
      <c r="N5" s="338"/>
      <c r="O5" s="341"/>
      <c r="P5" s="338"/>
      <c r="Q5" s="337" t="s">
        <v>339</v>
      </c>
      <c r="R5" s="340" t="s">
        <v>340</v>
      </c>
      <c r="S5" s="338"/>
    </row>
    <row r="6" spans="2:28" ht="29.25" thickBot="1" x14ac:dyDescent="0.25">
      <c r="B6" s="342" t="s">
        <v>341</v>
      </c>
      <c r="C6" s="343" t="s">
        <v>342</v>
      </c>
      <c r="D6" s="344" t="s">
        <v>343</v>
      </c>
      <c r="E6" s="345" t="s">
        <v>344</v>
      </c>
      <c r="G6" s="342" t="s">
        <v>341</v>
      </c>
      <c r="H6" s="343" t="s">
        <v>342</v>
      </c>
      <c r="I6" s="344" t="s">
        <v>343</v>
      </c>
      <c r="J6" s="345" t="s">
        <v>344</v>
      </c>
      <c r="L6" s="342" t="s">
        <v>341</v>
      </c>
      <c r="M6" s="343" t="s">
        <v>342</v>
      </c>
      <c r="N6" s="344" t="s">
        <v>345</v>
      </c>
      <c r="O6" s="345" t="s">
        <v>344</v>
      </c>
      <c r="Q6" s="342" t="s">
        <v>341</v>
      </c>
      <c r="R6" s="343" t="s">
        <v>342</v>
      </c>
      <c r="S6" s="344" t="s">
        <v>345</v>
      </c>
      <c r="T6" s="345" t="s">
        <v>344</v>
      </c>
    </row>
    <row r="7" spans="2:28" ht="15" x14ac:dyDescent="0.25">
      <c r="B7" s="822" t="s">
        <v>347</v>
      </c>
      <c r="C7" s="641">
        <v>5473.7830000000004</v>
      </c>
      <c r="D7" s="641">
        <v>35180</v>
      </c>
      <c r="E7" s="775">
        <v>2.4381400983935877</v>
      </c>
      <c r="G7" s="822" t="s">
        <v>347</v>
      </c>
      <c r="H7" s="641">
        <v>5235.26</v>
      </c>
      <c r="I7" s="824">
        <v>34517</v>
      </c>
      <c r="J7" s="823">
        <v>2.5301598440319708</v>
      </c>
      <c r="L7" s="647" t="s">
        <v>346</v>
      </c>
      <c r="M7" s="402">
        <v>231293.51300000001</v>
      </c>
      <c r="N7" s="402">
        <v>64204.87</v>
      </c>
      <c r="O7" s="348">
        <v>3.6024294263036434</v>
      </c>
      <c r="Q7" s="647" t="s">
        <v>348</v>
      </c>
      <c r="R7" s="347">
        <v>34238.506999999998</v>
      </c>
      <c r="S7" s="347">
        <v>11325.102999999999</v>
      </c>
      <c r="T7" s="348">
        <v>3.0232402301330064</v>
      </c>
    </row>
    <row r="8" spans="2:28" ht="15" x14ac:dyDescent="0.25">
      <c r="B8" s="349" t="s">
        <v>346</v>
      </c>
      <c r="C8" s="366">
        <v>13004.61</v>
      </c>
      <c r="D8" s="980">
        <v>34164</v>
      </c>
      <c r="E8" s="357">
        <v>2.675251178750401</v>
      </c>
      <c r="G8" s="827" t="s">
        <v>346</v>
      </c>
      <c r="H8" s="375">
        <v>6415.4989999999998</v>
      </c>
      <c r="I8" s="826">
        <v>27086</v>
      </c>
      <c r="J8" s="825">
        <v>3.4504823038716079</v>
      </c>
      <c r="L8" s="351" t="s">
        <v>349</v>
      </c>
      <c r="M8" s="374">
        <v>117187.01300000001</v>
      </c>
      <c r="N8" s="366">
        <v>42760.790999999997</v>
      </c>
      <c r="O8" s="354">
        <v>2.7405249121794779</v>
      </c>
      <c r="Q8" s="349" t="s">
        <v>349</v>
      </c>
      <c r="R8" s="350">
        <v>20107.132000000001</v>
      </c>
      <c r="S8" s="350">
        <v>6672.6719999999996</v>
      </c>
      <c r="T8" s="357">
        <v>3.0133553694831696</v>
      </c>
    </row>
    <row r="9" spans="2:28" ht="15" x14ac:dyDescent="0.25">
      <c r="B9" s="638" t="s">
        <v>350</v>
      </c>
      <c r="C9" s="375">
        <v>5193.0020000000004</v>
      </c>
      <c r="D9" s="375">
        <v>22256</v>
      </c>
      <c r="E9" s="353">
        <v>3.0875660262035733</v>
      </c>
      <c r="G9" s="638" t="s">
        <v>350</v>
      </c>
      <c r="H9" s="375">
        <v>4373.75</v>
      </c>
      <c r="I9" s="826">
        <v>19095</v>
      </c>
      <c r="J9" s="353">
        <v>3.129648856797143</v>
      </c>
      <c r="L9" s="351" t="s">
        <v>347</v>
      </c>
      <c r="M9" s="374">
        <v>92165.933999999994</v>
      </c>
      <c r="N9" s="366">
        <v>33413.597000000002</v>
      </c>
      <c r="O9" s="354">
        <v>2.7583361946934359</v>
      </c>
      <c r="Q9" s="349" t="s">
        <v>352</v>
      </c>
      <c r="R9" s="350">
        <v>18399.387999999999</v>
      </c>
      <c r="S9" s="350">
        <v>4442.165</v>
      </c>
      <c r="T9" s="354">
        <v>4.1419866213884449</v>
      </c>
    </row>
    <row r="10" spans="2:28" ht="15" x14ac:dyDescent="0.25">
      <c r="B10" s="827" t="s">
        <v>351</v>
      </c>
      <c r="C10" s="375">
        <v>4404.6989999999996</v>
      </c>
      <c r="D10" s="648">
        <v>14487</v>
      </c>
      <c r="E10" s="825">
        <v>2.68523865203391</v>
      </c>
      <c r="G10" s="827" t="s">
        <v>351</v>
      </c>
      <c r="H10" s="375">
        <v>1301.4590000000001</v>
      </c>
      <c r="I10" s="826">
        <v>6196</v>
      </c>
      <c r="J10" s="825">
        <v>2.7033305084041643</v>
      </c>
      <c r="L10" s="351" t="s">
        <v>350</v>
      </c>
      <c r="M10" s="374">
        <v>55913.813000000002</v>
      </c>
      <c r="N10" s="366">
        <v>16059.308999999999</v>
      </c>
      <c r="O10" s="354">
        <v>3.4817072764463277</v>
      </c>
      <c r="Q10" s="349" t="s">
        <v>412</v>
      </c>
      <c r="R10" s="350">
        <v>19800.081999999999</v>
      </c>
      <c r="S10" s="398">
        <v>4219.299</v>
      </c>
      <c r="T10" s="354">
        <v>4.6927420881999593</v>
      </c>
    </row>
    <row r="11" spans="2:28" ht="15.75" thickBot="1" x14ac:dyDescent="0.3">
      <c r="B11" s="638" t="s">
        <v>353</v>
      </c>
      <c r="C11" s="375">
        <v>4727.67</v>
      </c>
      <c r="D11" s="648">
        <v>8167</v>
      </c>
      <c r="E11" s="825">
        <v>2.8411119811588916</v>
      </c>
      <c r="G11" s="828" t="s">
        <v>373</v>
      </c>
      <c r="H11" s="649">
        <v>23.832999999999998</v>
      </c>
      <c r="I11" s="774">
        <v>167</v>
      </c>
      <c r="J11" s="829">
        <v>2.2789252247083573</v>
      </c>
      <c r="L11" s="351" t="s">
        <v>356</v>
      </c>
      <c r="M11" s="366">
        <v>54423.612999999998</v>
      </c>
      <c r="N11" s="366">
        <v>10899.945</v>
      </c>
      <c r="O11" s="354">
        <v>4.9930172124721732</v>
      </c>
      <c r="Q11" s="349" t="s">
        <v>347</v>
      </c>
      <c r="R11" s="350">
        <v>8922.1630000000005</v>
      </c>
      <c r="S11" s="350">
        <v>4112.4740000000002</v>
      </c>
      <c r="T11" s="357">
        <v>2.1695366341525806</v>
      </c>
    </row>
    <row r="12" spans="2:28" ht="15.75" thickBot="1" x14ac:dyDescent="0.3">
      <c r="B12" s="827" t="s">
        <v>354</v>
      </c>
      <c r="C12" s="375">
        <v>6142.982</v>
      </c>
      <c r="D12" s="648">
        <v>4830</v>
      </c>
      <c r="E12" s="825">
        <v>2.1852746986923175</v>
      </c>
      <c r="G12" s="358" t="s">
        <v>355</v>
      </c>
      <c r="H12" s="642">
        <v>17349.800999999999</v>
      </c>
      <c r="I12" s="643">
        <v>87061</v>
      </c>
      <c r="J12" s="422">
        <v>2.9821650732383453</v>
      </c>
      <c r="L12" s="351" t="s">
        <v>351</v>
      </c>
      <c r="M12" s="366">
        <v>22590.645</v>
      </c>
      <c r="N12" s="366">
        <v>9687.3140000000003</v>
      </c>
      <c r="O12" s="354">
        <v>2.3319823224476877</v>
      </c>
      <c r="Q12" s="638" t="s">
        <v>346</v>
      </c>
      <c r="R12" s="651">
        <v>11788.313</v>
      </c>
      <c r="S12" s="651">
        <v>3828.2530000000002</v>
      </c>
      <c r="T12" s="353">
        <v>3.0792930874735811</v>
      </c>
    </row>
    <row r="13" spans="2:28" ht="15" x14ac:dyDescent="0.25">
      <c r="B13" s="827" t="s">
        <v>412</v>
      </c>
      <c r="C13" s="375">
        <v>3199.26</v>
      </c>
      <c r="D13" s="648">
        <v>1447</v>
      </c>
      <c r="E13" s="825">
        <v>4.5686810165952885</v>
      </c>
      <c r="G13" s="362"/>
      <c r="H13" s="363"/>
      <c r="I13" s="363"/>
      <c r="J13" s="364"/>
      <c r="L13" s="351" t="s">
        <v>354</v>
      </c>
      <c r="M13" s="374">
        <v>22611.998</v>
      </c>
      <c r="N13" s="366">
        <v>7381.7820000000002</v>
      </c>
      <c r="O13" s="354">
        <v>3.0632167137962081</v>
      </c>
      <c r="Q13" s="638" t="s">
        <v>519</v>
      </c>
      <c r="R13" s="651">
        <v>11252.403</v>
      </c>
      <c r="S13" s="651">
        <v>3140.7179999999998</v>
      </c>
      <c r="T13" s="353">
        <v>3.5827485944296815</v>
      </c>
    </row>
    <row r="14" spans="2:28" ht="15" x14ac:dyDescent="0.25">
      <c r="B14" s="827" t="s">
        <v>349</v>
      </c>
      <c r="C14" s="375">
        <v>1159.6400000000001</v>
      </c>
      <c r="D14" s="375">
        <v>1047</v>
      </c>
      <c r="E14" s="353">
        <v>2.1142023701002737</v>
      </c>
      <c r="L14" s="351" t="s">
        <v>348</v>
      </c>
      <c r="M14" s="376">
        <v>28264.37</v>
      </c>
      <c r="N14" s="366">
        <v>6398.5290000000005</v>
      </c>
      <c r="O14" s="354">
        <v>4.4173231066077845</v>
      </c>
      <c r="Q14" s="351" t="s">
        <v>362</v>
      </c>
      <c r="R14" s="350">
        <v>8143.3860000000004</v>
      </c>
      <c r="S14" s="350">
        <v>2702.5639999999999</v>
      </c>
      <c r="T14" s="353">
        <v>3.0132074578067347</v>
      </c>
    </row>
    <row r="15" spans="2:28" ht="15" x14ac:dyDescent="0.25">
      <c r="B15" s="827" t="s">
        <v>371</v>
      </c>
      <c r="C15" s="375">
        <v>730.08600000000001</v>
      </c>
      <c r="D15" s="648">
        <v>463</v>
      </c>
      <c r="E15" s="825">
        <v>2.3431584622988493</v>
      </c>
      <c r="L15" s="351" t="s">
        <v>363</v>
      </c>
      <c r="M15" s="374">
        <v>22036.481</v>
      </c>
      <c r="N15" s="366">
        <v>5698.0919999999996</v>
      </c>
      <c r="O15" s="354">
        <v>3.8673438407101886</v>
      </c>
      <c r="Q15" s="351" t="s">
        <v>359</v>
      </c>
      <c r="R15" s="350">
        <v>5987.5150000000003</v>
      </c>
      <c r="S15" s="350">
        <v>2444.183</v>
      </c>
      <c r="T15" s="357">
        <v>2.4496999610912931</v>
      </c>
    </row>
    <row r="16" spans="2:28" ht="15" x14ac:dyDescent="0.25">
      <c r="B16" s="638" t="s">
        <v>360</v>
      </c>
      <c r="C16" s="375">
        <v>274.05</v>
      </c>
      <c r="D16" s="375">
        <v>192</v>
      </c>
      <c r="E16" s="353">
        <v>2.1030457904551421</v>
      </c>
      <c r="L16" s="351" t="s">
        <v>358</v>
      </c>
      <c r="M16" s="366">
        <v>22983.06</v>
      </c>
      <c r="N16" s="366">
        <v>5579.9560000000001</v>
      </c>
      <c r="O16" s="354">
        <v>4.1188604354586307</v>
      </c>
      <c r="Q16" s="351" t="s">
        <v>357</v>
      </c>
      <c r="R16" s="264">
        <v>5798.6719999999996</v>
      </c>
      <c r="S16" s="350">
        <v>2349.328</v>
      </c>
      <c r="T16" s="357">
        <v>2.4682258075500738</v>
      </c>
    </row>
    <row r="17" spans="2:20" ht="15" x14ac:dyDescent="0.25">
      <c r="B17" s="638" t="s">
        <v>373</v>
      </c>
      <c r="C17" s="981">
        <v>23.832999999999998</v>
      </c>
      <c r="D17" s="375">
        <v>167</v>
      </c>
      <c r="E17" s="353">
        <v>2.2789252247083573</v>
      </c>
      <c r="L17" s="351" t="s">
        <v>353</v>
      </c>
      <c r="M17" s="366">
        <v>11293.893</v>
      </c>
      <c r="N17" s="366">
        <v>4476.1989999999996</v>
      </c>
      <c r="O17" s="354">
        <v>2.5230989506945511</v>
      </c>
      <c r="Q17" s="349" t="s">
        <v>354</v>
      </c>
      <c r="R17" s="350">
        <v>7218.2479999999996</v>
      </c>
      <c r="S17" s="350">
        <v>2126.6129999999998</v>
      </c>
      <c r="T17" s="354">
        <v>3.3942461557415475</v>
      </c>
    </row>
    <row r="18" spans="2:20" ht="15" x14ac:dyDescent="0.25">
      <c r="B18" s="638" t="s">
        <v>375</v>
      </c>
      <c r="C18" s="981">
        <v>54.774000000000001</v>
      </c>
      <c r="D18" s="375">
        <v>65</v>
      </c>
      <c r="E18" s="353">
        <v>2.9057824933687004</v>
      </c>
      <c r="L18" s="351" t="s">
        <v>361</v>
      </c>
      <c r="M18" s="366">
        <v>17754.828000000001</v>
      </c>
      <c r="N18" s="366">
        <v>4454.2550000000001</v>
      </c>
      <c r="O18" s="354">
        <v>3.9860376202080934</v>
      </c>
      <c r="Q18" s="349" t="s">
        <v>350</v>
      </c>
      <c r="R18" s="350">
        <v>9231.5159999999996</v>
      </c>
      <c r="S18" s="350">
        <v>2117.4059999999999</v>
      </c>
      <c r="T18" s="354">
        <v>4.359823293218211</v>
      </c>
    </row>
    <row r="19" spans="2:20" ht="15" x14ac:dyDescent="0.25">
      <c r="B19" s="827" t="s">
        <v>366</v>
      </c>
      <c r="C19" s="981">
        <v>56.845999999999997</v>
      </c>
      <c r="D19" s="648">
        <v>59</v>
      </c>
      <c r="E19" s="825">
        <v>2.4769498910675383</v>
      </c>
      <c r="L19" s="351" t="s">
        <v>366</v>
      </c>
      <c r="M19" s="366">
        <v>14854.531000000001</v>
      </c>
      <c r="N19" s="366">
        <v>4162.6289999999999</v>
      </c>
      <c r="O19" s="354">
        <v>3.5685455033345512</v>
      </c>
      <c r="Q19" s="351" t="s">
        <v>364</v>
      </c>
      <c r="R19" s="264">
        <v>9442.2019999999993</v>
      </c>
      <c r="S19" s="350">
        <v>1837.7739999999999</v>
      </c>
      <c r="T19" s="357">
        <v>5.1378471999277391</v>
      </c>
    </row>
    <row r="20" spans="2:20" ht="15" x14ac:dyDescent="0.25">
      <c r="B20" s="827" t="s">
        <v>463</v>
      </c>
      <c r="C20" s="981">
        <v>34.161000000000001</v>
      </c>
      <c r="D20" s="648">
        <v>41</v>
      </c>
      <c r="E20" s="825">
        <v>2.4400714285714287</v>
      </c>
      <c r="L20" s="351" t="s">
        <v>352</v>
      </c>
      <c r="M20" s="366">
        <v>14966.373</v>
      </c>
      <c r="N20" s="366">
        <v>3982.8789999999999</v>
      </c>
      <c r="O20" s="354">
        <v>3.7576770471811973</v>
      </c>
      <c r="Q20" s="349" t="s">
        <v>356</v>
      </c>
      <c r="R20" s="350">
        <v>5764.9189999999999</v>
      </c>
      <c r="S20" s="350">
        <v>1582.9849999999999</v>
      </c>
      <c r="T20" s="353">
        <v>3.6418026702716704</v>
      </c>
    </row>
    <row r="21" spans="2:20" ht="15" x14ac:dyDescent="0.25">
      <c r="B21" s="638" t="s">
        <v>399</v>
      </c>
      <c r="C21" s="981">
        <v>33</v>
      </c>
      <c r="D21" s="375">
        <v>30</v>
      </c>
      <c r="E21" s="353">
        <v>2.2000000000000002</v>
      </c>
      <c r="L21" s="351" t="s">
        <v>377</v>
      </c>
      <c r="M21" s="374">
        <v>12320.669</v>
      </c>
      <c r="N21" s="366">
        <v>3514.0920000000001</v>
      </c>
      <c r="O21" s="354">
        <v>3.5060746844419555</v>
      </c>
      <c r="Q21" s="349" t="s">
        <v>367</v>
      </c>
      <c r="R21" s="350">
        <v>2113.2919999999999</v>
      </c>
      <c r="S21" s="350">
        <v>1240.807</v>
      </c>
      <c r="T21" s="353">
        <v>1.7031593148652449</v>
      </c>
    </row>
    <row r="22" spans="2:20" ht="15.75" thickBot="1" x14ac:dyDescent="0.3">
      <c r="B22" s="828" t="s">
        <v>523</v>
      </c>
      <c r="C22" s="982">
        <v>15</v>
      </c>
      <c r="D22" s="830">
        <v>10</v>
      </c>
      <c r="E22" s="829">
        <v>3</v>
      </c>
      <c r="L22" s="349" t="s">
        <v>369</v>
      </c>
      <c r="M22" s="366">
        <v>8436.01</v>
      </c>
      <c r="N22" s="366">
        <v>2961.2660000000001</v>
      </c>
      <c r="O22" s="354">
        <v>2.84878494535783</v>
      </c>
      <c r="Q22" s="153" t="s">
        <v>358</v>
      </c>
      <c r="R22" s="651">
        <v>2018.163</v>
      </c>
      <c r="S22" s="651">
        <v>1195</v>
      </c>
      <c r="T22" s="353">
        <v>1.6888393305439331</v>
      </c>
    </row>
    <row r="23" spans="2:20" ht="13.5" thickBot="1" x14ac:dyDescent="0.25">
      <c r="B23" s="358" t="s">
        <v>355</v>
      </c>
      <c r="C23" s="360">
        <v>44527.396000000001</v>
      </c>
      <c r="D23" s="421">
        <v>122605</v>
      </c>
      <c r="E23" s="422">
        <v>2.669443817960742</v>
      </c>
      <c r="L23" s="351" t="s">
        <v>370</v>
      </c>
      <c r="M23" s="366">
        <v>4112.6880000000001</v>
      </c>
      <c r="N23" s="366">
        <v>1639.327</v>
      </c>
      <c r="O23" s="354">
        <v>2.5087660973070047</v>
      </c>
      <c r="Q23" s="351" t="s">
        <v>380</v>
      </c>
      <c r="R23" s="350">
        <v>1890.7339999999999</v>
      </c>
      <c r="S23" s="350">
        <v>955.83900000000006</v>
      </c>
      <c r="T23" s="354">
        <v>1.9780883600690073</v>
      </c>
    </row>
    <row r="24" spans="2:20" ht="15" x14ac:dyDescent="0.25">
      <c r="B24" s="362"/>
      <c r="C24" s="390"/>
      <c r="D24" s="391"/>
      <c r="E24" s="392"/>
      <c r="L24" s="349" t="s">
        <v>372</v>
      </c>
      <c r="M24" s="366">
        <v>3951.8209999999999</v>
      </c>
      <c r="N24" s="366">
        <v>1603.6610000000001</v>
      </c>
      <c r="O24" s="354">
        <v>2.4642496138523042</v>
      </c>
      <c r="Q24" s="349" t="s">
        <v>363</v>
      </c>
      <c r="R24" s="350">
        <v>3337.768</v>
      </c>
      <c r="S24" s="350">
        <v>933.01400000000001</v>
      </c>
      <c r="T24" s="353">
        <v>3.5774039832199733</v>
      </c>
    </row>
    <row r="25" spans="2:20" x14ac:dyDescent="0.2">
      <c r="B25" s="5"/>
      <c r="C25" s="5"/>
      <c r="D25" s="5"/>
      <c r="E25" s="5"/>
      <c r="L25" s="351" t="s">
        <v>375</v>
      </c>
      <c r="M25" s="374">
        <v>3122.0619999999999</v>
      </c>
      <c r="N25" s="366">
        <v>1155.942</v>
      </c>
      <c r="O25" s="354">
        <v>2.7008811860802706</v>
      </c>
      <c r="Q25" s="351" t="s">
        <v>370</v>
      </c>
      <c r="R25" s="350">
        <v>873.40200000000004</v>
      </c>
      <c r="S25" s="350">
        <v>859.42600000000004</v>
      </c>
      <c r="T25" s="354">
        <v>1.0162620167414065</v>
      </c>
    </row>
    <row r="26" spans="2:20" x14ac:dyDescent="0.2">
      <c r="L26" s="351" t="s">
        <v>373</v>
      </c>
      <c r="M26" s="366">
        <v>2530.4349999999999</v>
      </c>
      <c r="N26" s="366">
        <v>962.99099999999999</v>
      </c>
      <c r="O26" s="354">
        <v>2.6276829170781451</v>
      </c>
      <c r="Q26" s="349" t="s">
        <v>360</v>
      </c>
      <c r="R26" s="350">
        <v>1955.0260000000001</v>
      </c>
      <c r="S26" s="350">
        <v>733.67</v>
      </c>
      <c r="T26" s="354">
        <v>2.6647211961781183</v>
      </c>
    </row>
    <row r="27" spans="2:20" x14ac:dyDescent="0.2">
      <c r="L27" s="351" t="s">
        <v>374</v>
      </c>
      <c r="M27" s="374">
        <v>3345.6849999999999</v>
      </c>
      <c r="N27" s="366">
        <v>955.42399999999998</v>
      </c>
      <c r="O27" s="354">
        <v>3.5017803613892888</v>
      </c>
      <c r="Q27" s="349" t="s">
        <v>372</v>
      </c>
      <c r="R27" s="350">
        <v>1973.915</v>
      </c>
      <c r="S27" s="350">
        <v>696.81899999999996</v>
      </c>
      <c r="T27" s="354">
        <v>2.8327514031620837</v>
      </c>
    </row>
    <row r="28" spans="2:20" ht="15" x14ac:dyDescent="0.25">
      <c r="L28" s="351" t="s">
        <v>367</v>
      </c>
      <c r="M28" s="366">
        <v>1640.509</v>
      </c>
      <c r="N28" s="366">
        <v>675.28399999999999</v>
      </c>
      <c r="O28" s="354">
        <v>2.4293615723162403</v>
      </c>
      <c r="Q28" s="349" t="s">
        <v>387</v>
      </c>
      <c r="R28" s="350">
        <v>1828.085</v>
      </c>
      <c r="S28" s="350">
        <v>647.77599999999995</v>
      </c>
      <c r="T28" s="353">
        <v>2.8220943659536628</v>
      </c>
    </row>
    <row r="29" spans="2:20" x14ac:dyDescent="0.2">
      <c r="L29" s="351" t="s">
        <v>360</v>
      </c>
      <c r="M29" s="366">
        <v>2438.1280000000002</v>
      </c>
      <c r="N29" s="366">
        <v>672.30399999999997</v>
      </c>
      <c r="O29" s="354">
        <v>3.6265260953378236</v>
      </c>
      <c r="Q29" s="349" t="s">
        <v>366</v>
      </c>
      <c r="R29" s="350">
        <v>2824.0990000000002</v>
      </c>
      <c r="S29" s="350">
        <v>622.35799999999995</v>
      </c>
      <c r="T29" s="354">
        <v>4.5377403359481203</v>
      </c>
    </row>
    <row r="30" spans="2:20" ht="15" x14ac:dyDescent="0.25">
      <c r="L30" s="351" t="s">
        <v>376</v>
      </c>
      <c r="M30" s="374">
        <v>1506.2819999999999</v>
      </c>
      <c r="N30" s="366">
        <v>504.88600000000002</v>
      </c>
      <c r="O30" s="354">
        <v>2.9834101163430953</v>
      </c>
      <c r="Q30" s="351" t="s">
        <v>351</v>
      </c>
      <c r="R30" s="350">
        <v>1436.213</v>
      </c>
      <c r="S30" s="350">
        <v>543.35500000000002</v>
      </c>
      <c r="T30" s="353">
        <v>2.6432314048826275</v>
      </c>
    </row>
    <row r="31" spans="2:20" ht="15" x14ac:dyDescent="0.25">
      <c r="L31" s="351" t="s">
        <v>359</v>
      </c>
      <c r="M31" s="366">
        <v>1198.114</v>
      </c>
      <c r="N31" s="366">
        <v>374.983</v>
      </c>
      <c r="O31" s="354">
        <v>3.1951155119032064</v>
      </c>
      <c r="Q31" s="351" t="s">
        <v>361</v>
      </c>
      <c r="R31" s="350">
        <v>1905.047</v>
      </c>
      <c r="S31" s="350">
        <v>482.11599999999999</v>
      </c>
      <c r="T31" s="353">
        <v>3.9514287018062042</v>
      </c>
    </row>
    <row r="32" spans="2:20" ht="15" x14ac:dyDescent="0.25">
      <c r="L32" s="351" t="s">
        <v>365</v>
      </c>
      <c r="M32" s="366">
        <v>962.80499999999995</v>
      </c>
      <c r="N32" s="366">
        <v>308.27499999999998</v>
      </c>
      <c r="O32" s="354">
        <v>3.1232016868056118</v>
      </c>
      <c r="Q32" s="349" t="s">
        <v>374</v>
      </c>
      <c r="R32" s="350">
        <v>1488.4849999999999</v>
      </c>
      <c r="S32" s="350">
        <v>430.08499999999998</v>
      </c>
      <c r="T32" s="353">
        <v>3.4609088901031191</v>
      </c>
    </row>
    <row r="33" spans="12:20" ht="15" x14ac:dyDescent="0.25">
      <c r="L33" s="351" t="s">
        <v>379</v>
      </c>
      <c r="M33" s="374">
        <v>1913.653</v>
      </c>
      <c r="N33" s="366">
        <v>253.73500000000001</v>
      </c>
      <c r="O33" s="354">
        <v>7.5419354838709678</v>
      </c>
      <c r="Q33" s="351" t="s">
        <v>365</v>
      </c>
      <c r="R33" s="350">
        <v>1182.5999999999999</v>
      </c>
      <c r="S33" s="350">
        <v>330.38600000000002</v>
      </c>
      <c r="T33" s="353">
        <v>3.5794494924119062</v>
      </c>
    </row>
    <row r="34" spans="12:20" ht="15" x14ac:dyDescent="0.25">
      <c r="L34" s="351" t="s">
        <v>381</v>
      </c>
      <c r="M34" s="983">
        <v>805.44299999999998</v>
      </c>
      <c r="N34" s="393">
        <v>199.464</v>
      </c>
      <c r="O34" s="354">
        <v>4.0380369389965107</v>
      </c>
      <c r="Q34" s="638" t="s">
        <v>369</v>
      </c>
      <c r="R34" s="651">
        <v>810.73299999999995</v>
      </c>
      <c r="S34" s="651">
        <v>324.54500000000002</v>
      </c>
      <c r="T34" s="353">
        <v>2.4980603614290775</v>
      </c>
    </row>
    <row r="35" spans="12:20" x14ac:dyDescent="0.2">
      <c r="L35" s="351" t="s">
        <v>364</v>
      </c>
      <c r="M35" s="984">
        <v>1008.51</v>
      </c>
      <c r="N35" s="393">
        <v>183.28100000000001</v>
      </c>
      <c r="O35" s="354">
        <v>5.5025343598081635</v>
      </c>
      <c r="Q35" s="351" t="s">
        <v>378</v>
      </c>
      <c r="R35" s="350">
        <v>1191.3969999999999</v>
      </c>
      <c r="S35" s="350">
        <v>301.548</v>
      </c>
      <c r="T35" s="354">
        <v>3.950936500988234</v>
      </c>
    </row>
    <row r="36" spans="12:20" ht="17.25" customHeight="1" x14ac:dyDescent="0.2">
      <c r="L36" s="351" t="s">
        <v>383</v>
      </c>
      <c r="M36" s="831">
        <v>290.05900000000003</v>
      </c>
      <c r="N36" s="393">
        <v>98.724000000000004</v>
      </c>
      <c r="O36" s="354">
        <v>2.9380798995178479</v>
      </c>
      <c r="Q36" s="349" t="s">
        <v>373</v>
      </c>
      <c r="R36" s="350">
        <v>684.75599999999997</v>
      </c>
      <c r="S36" s="350">
        <v>246.88300000000001</v>
      </c>
      <c r="T36" s="354">
        <v>2.7736053110177696</v>
      </c>
    </row>
    <row r="37" spans="12:20" ht="15" x14ac:dyDescent="0.25">
      <c r="L37" s="351" t="s">
        <v>378</v>
      </c>
      <c r="M37" s="831">
        <v>310.05700000000002</v>
      </c>
      <c r="N37" s="393">
        <v>40.046999999999997</v>
      </c>
      <c r="O37" s="354">
        <v>7.7423277648762703</v>
      </c>
      <c r="Q37" s="349" t="s">
        <v>382</v>
      </c>
      <c r="R37" s="350">
        <v>534.34500000000003</v>
      </c>
      <c r="S37" s="350">
        <v>217.066</v>
      </c>
      <c r="T37" s="353">
        <v>2.4616706439516092</v>
      </c>
    </row>
    <row r="38" spans="12:20" ht="15" x14ac:dyDescent="0.25">
      <c r="L38" s="638" t="s">
        <v>384</v>
      </c>
      <c r="M38" s="981">
        <v>68.028000000000006</v>
      </c>
      <c r="N38" s="981">
        <v>25.047999999999998</v>
      </c>
      <c r="O38" s="353">
        <v>2.7159054615138931</v>
      </c>
      <c r="Q38" s="351" t="s">
        <v>376</v>
      </c>
      <c r="R38" s="350">
        <v>752.58500000000004</v>
      </c>
      <c r="S38" s="350">
        <v>179.53899999999999</v>
      </c>
      <c r="T38" s="354">
        <v>4.191763349467247</v>
      </c>
    </row>
    <row r="39" spans="12:20" x14ac:dyDescent="0.2">
      <c r="L39" s="351" t="s">
        <v>387</v>
      </c>
      <c r="M39" s="644">
        <v>47.421999999999997</v>
      </c>
      <c r="N39" s="644">
        <v>22.238</v>
      </c>
      <c r="O39" s="354">
        <v>2.1324759420811223</v>
      </c>
      <c r="Q39" s="351" t="s">
        <v>368</v>
      </c>
      <c r="R39" s="350">
        <v>289.21300000000002</v>
      </c>
      <c r="S39" s="398">
        <v>177.86699999999999</v>
      </c>
      <c r="T39" s="357">
        <v>1.6260070727003886</v>
      </c>
    </row>
    <row r="40" spans="12:20" ht="15" x14ac:dyDescent="0.25">
      <c r="L40" s="351" t="s">
        <v>386</v>
      </c>
      <c r="M40" s="644">
        <v>8.5939999999999994</v>
      </c>
      <c r="N40" s="644">
        <v>1.1719999999999999</v>
      </c>
      <c r="O40" s="354">
        <v>7.3327645051194539</v>
      </c>
      <c r="Q40" s="349" t="s">
        <v>381</v>
      </c>
      <c r="R40" s="350">
        <v>361.59300000000002</v>
      </c>
      <c r="S40" s="350">
        <v>163.68899999999999</v>
      </c>
      <c r="T40" s="353">
        <v>2.2090244304748641</v>
      </c>
    </row>
    <row r="41" spans="12:20" ht="15" x14ac:dyDescent="0.25">
      <c r="L41" s="638" t="s">
        <v>368</v>
      </c>
      <c r="M41" s="832">
        <v>1.415</v>
      </c>
      <c r="N41" s="832">
        <v>0.65700000000000003</v>
      </c>
      <c r="O41" s="353">
        <v>2.1537290715372905</v>
      </c>
      <c r="Q41" s="638" t="s">
        <v>400</v>
      </c>
      <c r="R41" s="651">
        <v>250.40199999999999</v>
      </c>
      <c r="S41" s="651">
        <v>154.351</v>
      </c>
      <c r="T41" s="353">
        <v>1.6222894571463742</v>
      </c>
    </row>
    <row r="42" spans="12:20" ht="15" x14ac:dyDescent="0.25">
      <c r="L42" s="351" t="s">
        <v>399</v>
      </c>
      <c r="M42" s="644">
        <v>2.702</v>
      </c>
      <c r="N42" s="644">
        <v>0.60699999999999998</v>
      </c>
      <c r="O42" s="354">
        <v>4.4514003294892914</v>
      </c>
      <c r="Q42" s="349" t="s">
        <v>353</v>
      </c>
      <c r="R42" s="350">
        <v>423.07</v>
      </c>
      <c r="S42" s="350">
        <v>152.91900000000001</v>
      </c>
      <c r="T42" s="353">
        <v>2.7666280841491249</v>
      </c>
    </row>
    <row r="43" spans="12:20" ht="17.25" customHeight="1" x14ac:dyDescent="0.25">
      <c r="L43" s="351" t="s">
        <v>362</v>
      </c>
      <c r="M43" s="985">
        <v>2.5819999999999999</v>
      </c>
      <c r="N43" s="644">
        <v>0.35</v>
      </c>
      <c r="O43" s="354">
        <v>7.3771428571428572</v>
      </c>
      <c r="Q43" s="349" t="s">
        <v>375</v>
      </c>
      <c r="R43" s="350">
        <v>340.73200000000003</v>
      </c>
      <c r="S43" s="350">
        <v>117.869</v>
      </c>
      <c r="T43" s="353">
        <v>2.890768565101935</v>
      </c>
    </row>
    <row r="44" spans="12:20" ht="15" x14ac:dyDescent="0.25">
      <c r="L44" s="351" t="s">
        <v>371</v>
      </c>
      <c r="M44" s="986">
        <v>0.115</v>
      </c>
      <c r="N44" s="644">
        <v>0.115</v>
      </c>
      <c r="O44" s="354">
        <v>1</v>
      </c>
      <c r="Q44" s="349" t="s">
        <v>401</v>
      </c>
      <c r="R44" s="365">
        <v>283.35700000000003</v>
      </c>
      <c r="S44" s="365">
        <v>100.321</v>
      </c>
      <c r="T44" s="353">
        <v>2.8245033442649095</v>
      </c>
    </row>
    <row r="45" spans="12:20" ht="15" x14ac:dyDescent="0.25">
      <c r="L45" s="351" t="s">
        <v>402</v>
      </c>
      <c r="M45" s="985">
        <v>1.401</v>
      </c>
      <c r="N45" s="644">
        <v>9.0999999999999998E-2</v>
      </c>
      <c r="O45" s="354">
        <v>15.395604395604396</v>
      </c>
      <c r="Q45" s="349" t="s">
        <v>402</v>
      </c>
      <c r="R45" s="365">
        <v>780.91899999999998</v>
      </c>
      <c r="S45" s="365">
        <v>95.665999999999997</v>
      </c>
      <c r="T45" s="353">
        <v>8.1629732611377079</v>
      </c>
    </row>
    <row r="46" spans="12:20" ht="15.75" thickBot="1" x14ac:dyDescent="0.3">
      <c r="L46" s="773" t="s">
        <v>411</v>
      </c>
      <c r="M46" s="776">
        <v>0.21099999999999999</v>
      </c>
      <c r="N46" s="776">
        <v>0.04</v>
      </c>
      <c r="O46" s="833">
        <v>5.2750000000000004</v>
      </c>
      <c r="Q46" s="638" t="s">
        <v>385</v>
      </c>
      <c r="R46" s="652">
        <v>41.905000000000001</v>
      </c>
      <c r="S46" s="652">
        <v>74.040000000000006</v>
      </c>
      <c r="T46" s="353">
        <v>0.56597784981091304</v>
      </c>
    </row>
    <row r="47" spans="12:20" ht="13.5" thickBot="1" x14ac:dyDescent="0.25">
      <c r="L47" s="400" t="s">
        <v>355</v>
      </c>
      <c r="M47" s="423">
        <v>778365.46499999997</v>
      </c>
      <c r="N47" s="360">
        <v>235314.15100000001</v>
      </c>
      <c r="O47" s="361">
        <v>3.3077715967876493</v>
      </c>
      <c r="Q47" s="351" t="s">
        <v>459</v>
      </c>
      <c r="R47" s="365">
        <v>275.95800000000003</v>
      </c>
      <c r="S47" s="365">
        <v>70.888000000000005</v>
      </c>
      <c r="T47" s="354">
        <v>3.8928732648685251</v>
      </c>
    </row>
    <row r="48" spans="12:20" ht="14.25" customHeight="1" x14ac:dyDescent="0.25">
      <c r="Q48" s="349" t="s">
        <v>379</v>
      </c>
      <c r="R48" s="365">
        <v>220.94900000000001</v>
      </c>
      <c r="S48" s="365">
        <v>52.241</v>
      </c>
      <c r="T48" s="353">
        <v>4.229417507321835</v>
      </c>
    </row>
    <row r="49" spans="17:20" ht="15" x14ac:dyDescent="0.25">
      <c r="Q49" s="638" t="s">
        <v>377</v>
      </c>
      <c r="R49" s="652">
        <v>405.21800000000002</v>
      </c>
      <c r="S49" s="652">
        <v>51.735999999999997</v>
      </c>
      <c r="T49" s="353">
        <v>7.832418432039586</v>
      </c>
    </row>
    <row r="50" spans="17:20" ht="15" x14ac:dyDescent="0.25">
      <c r="Q50" s="349" t="s">
        <v>460</v>
      </c>
      <c r="R50" s="365">
        <v>31.443000000000001</v>
      </c>
      <c r="S50" s="365">
        <v>50</v>
      </c>
      <c r="T50" s="353">
        <v>0.62885999999999997</v>
      </c>
    </row>
    <row r="51" spans="17:20" ht="15" x14ac:dyDescent="0.25">
      <c r="Q51" s="349" t="s">
        <v>540</v>
      </c>
      <c r="R51" s="365">
        <v>144.37</v>
      </c>
      <c r="S51" s="365">
        <v>49.984000000000002</v>
      </c>
      <c r="T51" s="353">
        <v>2.8883242637644044</v>
      </c>
    </row>
    <row r="52" spans="17:20" x14ac:dyDescent="0.2">
      <c r="Q52" s="351" t="s">
        <v>458</v>
      </c>
      <c r="R52" s="365">
        <v>105.227</v>
      </c>
      <c r="S52" s="365">
        <v>46.540999999999997</v>
      </c>
      <c r="T52" s="354">
        <v>2.2609527083646679</v>
      </c>
    </row>
    <row r="53" spans="17:20" ht="15" x14ac:dyDescent="0.25">
      <c r="Q53" s="349" t="s">
        <v>467</v>
      </c>
      <c r="R53" s="365">
        <v>109.851</v>
      </c>
      <c r="S53" s="365">
        <v>45.396000000000001</v>
      </c>
      <c r="T53" s="353">
        <v>2.419838752312979</v>
      </c>
    </row>
    <row r="54" spans="17:20" ht="15" x14ac:dyDescent="0.25">
      <c r="Q54" s="349" t="s">
        <v>456</v>
      </c>
      <c r="R54" s="365">
        <v>13.505000000000001</v>
      </c>
      <c r="S54" s="365">
        <v>25.01</v>
      </c>
      <c r="T54" s="353">
        <v>0.53998400639744104</v>
      </c>
    </row>
    <row r="55" spans="17:20" ht="15" x14ac:dyDescent="0.25">
      <c r="Q55" s="349" t="s">
        <v>457</v>
      </c>
      <c r="R55" s="365">
        <v>22.5</v>
      </c>
      <c r="S55" s="365">
        <v>25</v>
      </c>
      <c r="T55" s="353">
        <v>0.9</v>
      </c>
    </row>
    <row r="56" spans="17:20" x14ac:dyDescent="0.2">
      <c r="Q56" s="349" t="s">
        <v>464</v>
      </c>
      <c r="R56" s="365">
        <v>4.266</v>
      </c>
      <c r="S56" s="365">
        <v>23.698</v>
      </c>
      <c r="T56" s="354">
        <v>0.18001519115537176</v>
      </c>
    </row>
    <row r="57" spans="17:20" ht="15" x14ac:dyDescent="0.25">
      <c r="Q57" s="351" t="s">
        <v>411</v>
      </c>
      <c r="R57" s="365">
        <v>138.39699999999999</v>
      </c>
      <c r="S57" s="365">
        <v>23.684999999999999</v>
      </c>
      <c r="T57" s="353">
        <v>5.8432341144184079</v>
      </c>
    </row>
    <row r="58" spans="17:20" ht="15" x14ac:dyDescent="0.25">
      <c r="Q58" s="638" t="s">
        <v>520</v>
      </c>
      <c r="R58" s="652">
        <v>24.716999999999999</v>
      </c>
      <c r="S58" s="652">
        <v>23.54</v>
      </c>
      <c r="T58" s="353">
        <v>1.05</v>
      </c>
    </row>
    <row r="59" spans="17:20" ht="15" x14ac:dyDescent="0.25">
      <c r="Q59" s="349" t="s">
        <v>413</v>
      </c>
      <c r="R59" s="365">
        <v>37.25</v>
      </c>
      <c r="S59" s="365">
        <v>23.222000000000001</v>
      </c>
      <c r="T59" s="353">
        <v>1.6040823357161313</v>
      </c>
    </row>
    <row r="60" spans="17:20" ht="15" x14ac:dyDescent="0.25">
      <c r="Q60" s="349" t="s">
        <v>465</v>
      </c>
      <c r="R60" s="365">
        <v>83.915999999999997</v>
      </c>
      <c r="S60" s="365">
        <v>22.68</v>
      </c>
      <c r="T60" s="353">
        <v>3.7</v>
      </c>
    </row>
    <row r="61" spans="17:20" x14ac:dyDescent="0.2">
      <c r="Q61" s="349" t="s">
        <v>404</v>
      </c>
      <c r="R61" s="365">
        <v>92.364000000000004</v>
      </c>
      <c r="S61" s="365">
        <v>20.515000000000001</v>
      </c>
      <c r="T61" s="354">
        <v>4.5022666341701196</v>
      </c>
    </row>
    <row r="62" spans="17:20" x14ac:dyDescent="0.2">
      <c r="Q62" s="349" t="s">
        <v>468</v>
      </c>
      <c r="R62" s="365">
        <v>33.53</v>
      </c>
      <c r="S62" s="365">
        <v>18.628</v>
      </c>
      <c r="T62" s="354">
        <v>1.7999785269486794</v>
      </c>
    </row>
    <row r="63" spans="17:20" x14ac:dyDescent="0.2">
      <c r="Q63" s="349" t="s">
        <v>399</v>
      </c>
      <c r="R63" s="365">
        <v>58.319000000000003</v>
      </c>
      <c r="S63" s="987">
        <v>14.567</v>
      </c>
      <c r="T63" s="354">
        <v>4.0035010640488773</v>
      </c>
    </row>
    <row r="64" spans="17:20" ht="15" x14ac:dyDescent="0.25">
      <c r="Q64" s="638" t="s">
        <v>461</v>
      </c>
      <c r="R64" s="652">
        <v>25.984999999999999</v>
      </c>
      <c r="S64" s="652">
        <v>14.176</v>
      </c>
      <c r="T64" s="353">
        <v>1.8330276523702032</v>
      </c>
    </row>
    <row r="65" spans="17:20" ht="15" x14ac:dyDescent="0.25">
      <c r="Q65" s="638" t="s">
        <v>386</v>
      </c>
      <c r="R65" s="652">
        <v>44.686999999999998</v>
      </c>
      <c r="S65" s="652">
        <v>9.9719999999999995</v>
      </c>
      <c r="T65" s="353">
        <v>4.4812474929803452</v>
      </c>
    </row>
    <row r="66" spans="17:20" ht="15" x14ac:dyDescent="0.25">
      <c r="Q66" s="349" t="s">
        <v>521</v>
      </c>
      <c r="R66" s="777">
        <v>56.505000000000003</v>
      </c>
      <c r="S66" s="777">
        <v>4.9880000000000004</v>
      </c>
      <c r="T66" s="353">
        <v>11.328187650360865</v>
      </c>
    </row>
    <row r="67" spans="17:20" x14ac:dyDescent="0.2">
      <c r="Q67" s="349" t="s">
        <v>403</v>
      </c>
      <c r="R67" s="777">
        <v>13.676</v>
      </c>
      <c r="S67" s="777">
        <v>3.508</v>
      </c>
      <c r="T67" s="354">
        <v>3.8985176738882554</v>
      </c>
    </row>
    <row r="68" spans="17:20" ht="15" x14ac:dyDescent="0.25">
      <c r="Q68" s="638" t="s">
        <v>466</v>
      </c>
      <c r="R68" s="778">
        <v>2.4649999999999999</v>
      </c>
      <c r="S68" s="778">
        <v>1.282</v>
      </c>
      <c r="T68" s="353">
        <v>1.922776911076443</v>
      </c>
    </row>
    <row r="69" spans="17:20" ht="15" x14ac:dyDescent="0.25">
      <c r="Q69" s="638" t="s">
        <v>524</v>
      </c>
      <c r="R69" s="778">
        <v>2.8210000000000002</v>
      </c>
      <c r="S69" s="778">
        <v>0.218</v>
      </c>
      <c r="T69" s="353">
        <v>12.940366972477063</v>
      </c>
    </row>
    <row r="70" spans="17:20" ht="15" x14ac:dyDescent="0.25">
      <c r="Q70" s="349" t="s">
        <v>541</v>
      </c>
      <c r="R70" s="777">
        <v>1.1459999999999999</v>
      </c>
      <c r="S70" s="777">
        <v>0.11</v>
      </c>
      <c r="T70" s="353">
        <v>10.418181818181818</v>
      </c>
    </row>
    <row r="71" spans="17:20" ht="15" x14ac:dyDescent="0.25">
      <c r="Q71" s="349" t="s">
        <v>371</v>
      </c>
      <c r="R71" s="834">
        <v>0.1</v>
      </c>
      <c r="S71" s="834">
        <v>2.3E-2</v>
      </c>
      <c r="T71" s="353">
        <v>4.3478260869565215</v>
      </c>
    </row>
    <row r="72" spans="17:20" ht="15.75" thickBot="1" x14ac:dyDescent="0.3">
      <c r="Q72" s="988" t="s">
        <v>384</v>
      </c>
      <c r="R72" s="779">
        <v>7.0000000000000001E-3</v>
      </c>
      <c r="S72" s="779">
        <v>1E-3</v>
      </c>
      <c r="T72" s="639">
        <v>7</v>
      </c>
    </row>
    <row r="73" spans="17:20" ht="13.5" thickBot="1" x14ac:dyDescent="0.25">
      <c r="Q73" s="400" t="s">
        <v>355</v>
      </c>
      <c r="R73" s="359">
        <v>209615.454</v>
      </c>
      <c r="S73" s="360">
        <v>65500.1</v>
      </c>
      <c r="T73" s="401">
        <v>3.2002310530823617</v>
      </c>
    </row>
  </sheetData>
  <mergeCells count="2">
    <mergeCell ref="B2:AB2"/>
    <mergeCell ref="B3:C3"/>
  </mergeCells>
  <phoneticPr fontId="96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G26" sqref="G26"/>
    </sheetView>
  </sheetViews>
  <sheetFormatPr defaultRowHeight="12.75" x14ac:dyDescent="0.2"/>
  <cols>
    <col min="1" max="1" width="4" style="289" customWidth="1"/>
    <col min="2" max="2" width="15.140625" style="289" customWidth="1"/>
    <col min="3" max="3" width="13.85546875" style="289" customWidth="1"/>
    <col min="4" max="4" width="10.140625" style="289" customWidth="1"/>
    <col min="5" max="5" width="9.140625" style="289"/>
    <col min="6" max="6" width="3.42578125" style="289" customWidth="1"/>
    <col min="7" max="7" width="19.5703125" style="289" customWidth="1"/>
    <col min="8" max="8" width="12.28515625" style="289" customWidth="1"/>
    <col min="9" max="9" width="10.42578125" style="289" customWidth="1"/>
    <col min="10" max="10" width="9.140625" style="289"/>
    <col min="11" max="11" width="3.5703125" style="289" customWidth="1"/>
    <col min="12" max="12" width="16.42578125" style="289" customWidth="1"/>
    <col min="13" max="13" width="11.7109375" style="289" customWidth="1"/>
    <col min="14" max="14" width="10.140625" style="289" customWidth="1"/>
    <col min="15" max="15" width="15.85546875" style="289" customWidth="1"/>
    <col min="16" max="16" width="3.85546875" style="289" customWidth="1"/>
    <col min="17" max="17" width="16.42578125" style="289" customWidth="1"/>
    <col min="18" max="18" width="11.28515625" style="289" customWidth="1"/>
    <col min="19" max="19" width="10.28515625" style="289" customWidth="1"/>
    <col min="20" max="20" width="10" style="289" customWidth="1"/>
    <col min="21" max="256" width="9.140625" style="289"/>
    <col min="257" max="257" width="4" style="289" customWidth="1"/>
    <col min="258" max="258" width="15.140625" style="289" customWidth="1"/>
    <col min="259" max="259" width="13.85546875" style="289" customWidth="1"/>
    <col min="260" max="260" width="10.140625" style="289" customWidth="1"/>
    <col min="261" max="261" width="9.140625" style="289"/>
    <col min="262" max="262" width="3.42578125" style="289" customWidth="1"/>
    <col min="263" max="263" width="19.5703125" style="289" customWidth="1"/>
    <col min="264" max="264" width="12.28515625" style="289" customWidth="1"/>
    <col min="265" max="265" width="10.42578125" style="289" customWidth="1"/>
    <col min="266" max="266" width="9.140625" style="289"/>
    <col min="267" max="267" width="3.5703125" style="289" customWidth="1"/>
    <col min="268" max="268" width="16.42578125" style="289" customWidth="1"/>
    <col min="269" max="269" width="11.7109375" style="289" customWidth="1"/>
    <col min="270" max="270" width="10.140625" style="289" customWidth="1"/>
    <col min="271" max="271" width="15.85546875" style="289" customWidth="1"/>
    <col min="272" max="272" width="3.85546875" style="289" customWidth="1"/>
    <col min="273" max="273" width="16.42578125" style="289" customWidth="1"/>
    <col min="274" max="274" width="11.28515625" style="289" customWidth="1"/>
    <col min="275" max="275" width="10.28515625" style="289" customWidth="1"/>
    <col min="276" max="276" width="10" style="289" customWidth="1"/>
    <col min="277" max="512" width="9.140625" style="289"/>
    <col min="513" max="513" width="4" style="289" customWidth="1"/>
    <col min="514" max="514" width="15.140625" style="289" customWidth="1"/>
    <col min="515" max="515" width="13.85546875" style="289" customWidth="1"/>
    <col min="516" max="516" width="10.140625" style="289" customWidth="1"/>
    <col min="517" max="517" width="9.140625" style="289"/>
    <col min="518" max="518" width="3.42578125" style="289" customWidth="1"/>
    <col min="519" max="519" width="19.5703125" style="289" customWidth="1"/>
    <col min="520" max="520" width="12.28515625" style="289" customWidth="1"/>
    <col min="521" max="521" width="10.42578125" style="289" customWidth="1"/>
    <col min="522" max="522" width="9.140625" style="289"/>
    <col min="523" max="523" width="3.5703125" style="289" customWidth="1"/>
    <col min="524" max="524" width="16.42578125" style="289" customWidth="1"/>
    <col min="525" max="525" width="11.7109375" style="289" customWidth="1"/>
    <col min="526" max="526" width="10.140625" style="289" customWidth="1"/>
    <col min="527" max="527" width="15.85546875" style="289" customWidth="1"/>
    <col min="528" max="528" width="3.85546875" style="289" customWidth="1"/>
    <col min="529" max="529" width="16.42578125" style="289" customWidth="1"/>
    <col min="530" max="530" width="11.28515625" style="289" customWidth="1"/>
    <col min="531" max="531" width="10.28515625" style="289" customWidth="1"/>
    <col min="532" max="532" width="10" style="289" customWidth="1"/>
    <col min="533" max="768" width="9.140625" style="289"/>
    <col min="769" max="769" width="4" style="289" customWidth="1"/>
    <col min="770" max="770" width="15.140625" style="289" customWidth="1"/>
    <col min="771" max="771" width="13.85546875" style="289" customWidth="1"/>
    <col min="772" max="772" width="10.140625" style="289" customWidth="1"/>
    <col min="773" max="773" width="9.140625" style="289"/>
    <col min="774" max="774" width="3.42578125" style="289" customWidth="1"/>
    <col min="775" max="775" width="19.5703125" style="289" customWidth="1"/>
    <col min="776" max="776" width="12.28515625" style="289" customWidth="1"/>
    <col min="777" max="777" width="10.42578125" style="289" customWidth="1"/>
    <col min="778" max="778" width="9.140625" style="289"/>
    <col min="779" max="779" width="3.5703125" style="289" customWidth="1"/>
    <col min="780" max="780" width="16.42578125" style="289" customWidth="1"/>
    <col min="781" max="781" width="11.7109375" style="289" customWidth="1"/>
    <col min="782" max="782" width="10.140625" style="289" customWidth="1"/>
    <col min="783" max="783" width="15.85546875" style="289" customWidth="1"/>
    <col min="784" max="784" width="3.85546875" style="289" customWidth="1"/>
    <col min="785" max="785" width="16.42578125" style="289" customWidth="1"/>
    <col min="786" max="786" width="11.28515625" style="289" customWidth="1"/>
    <col min="787" max="787" width="10.28515625" style="289" customWidth="1"/>
    <col min="788" max="788" width="10" style="289" customWidth="1"/>
    <col min="789" max="1024" width="9.140625" style="289"/>
    <col min="1025" max="1025" width="4" style="289" customWidth="1"/>
    <col min="1026" max="1026" width="15.140625" style="289" customWidth="1"/>
    <col min="1027" max="1027" width="13.85546875" style="289" customWidth="1"/>
    <col min="1028" max="1028" width="10.140625" style="289" customWidth="1"/>
    <col min="1029" max="1029" width="9.140625" style="289"/>
    <col min="1030" max="1030" width="3.42578125" style="289" customWidth="1"/>
    <col min="1031" max="1031" width="19.5703125" style="289" customWidth="1"/>
    <col min="1032" max="1032" width="12.28515625" style="289" customWidth="1"/>
    <col min="1033" max="1033" width="10.42578125" style="289" customWidth="1"/>
    <col min="1034" max="1034" width="9.140625" style="289"/>
    <col min="1035" max="1035" width="3.5703125" style="289" customWidth="1"/>
    <col min="1036" max="1036" width="16.42578125" style="289" customWidth="1"/>
    <col min="1037" max="1037" width="11.7109375" style="289" customWidth="1"/>
    <col min="1038" max="1038" width="10.140625" style="289" customWidth="1"/>
    <col min="1039" max="1039" width="15.85546875" style="289" customWidth="1"/>
    <col min="1040" max="1040" width="3.85546875" style="289" customWidth="1"/>
    <col min="1041" max="1041" width="16.42578125" style="289" customWidth="1"/>
    <col min="1042" max="1042" width="11.28515625" style="289" customWidth="1"/>
    <col min="1043" max="1043" width="10.28515625" style="289" customWidth="1"/>
    <col min="1044" max="1044" width="10" style="289" customWidth="1"/>
    <col min="1045" max="1280" width="9.140625" style="289"/>
    <col min="1281" max="1281" width="4" style="289" customWidth="1"/>
    <col min="1282" max="1282" width="15.140625" style="289" customWidth="1"/>
    <col min="1283" max="1283" width="13.85546875" style="289" customWidth="1"/>
    <col min="1284" max="1284" width="10.140625" style="289" customWidth="1"/>
    <col min="1285" max="1285" width="9.140625" style="289"/>
    <col min="1286" max="1286" width="3.42578125" style="289" customWidth="1"/>
    <col min="1287" max="1287" width="19.5703125" style="289" customWidth="1"/>
    <col min="1288" max="1288" width="12.28515625" style="289" customWidth="1"/>
    <col min="1289" max="1289" width="10.42578125" style="289" customWidth="1"/>
    <col min="1290" max="1290" width="9.140625" style="289"/>
    <col min="1291" max="1291" width="3.5703125" style="289" customWidth="1"/>
    <col min="1292" max="1292" width="16.42578125" style="289" customWidth="1"/>
    <col min="1293" max="1293" width="11.7109375" style="289" customWidth="1"/>
    <col min="1294" max="1294" width="10.140625" style="289" customWidth="1"/>
    <col min="1295" max="1295" width="15.85546875" style="289" customWidth="1"/>
    <col min="1296" max="1296" width="3.85546875" style="289" customWidth="1"/>
    <col min="1297" max="1297" width="16.42578125" style="289" customWidth="1"/>
    <col min="1298" max="1298" width="11.28515625" style="289" customWidth="1"/>
    <col min="1299" max="1299" width="10.28515625" style="289" customWidth="1"/>
    <col min="1300" max="1300" width="10" style="289" customWidth="1"/>
    <col min="1301" max="1536" width="9.140625" style="289"/>
    <col min="1537" max="1537" width="4" style="289" customWidth="1"/>
    <col min="1538" max="1538" width="15.140625" style="289" customWidth="1"/>
    <col min="1539" max="1539" width="13.85546875" style="289" customWidth="1"/>
    <col min="1540" max="1540" width="10.140625" style="289" customWidth="1"/>
    <col min="1541" max="1541" width="9.140625" style="289"/>
    <col min="1542" max="1542" width="3.42578125" style="289" customWidth="1"/>
    <col min="1543" max="1543" width="19.5703125" style="289" customWidth="1"/>
    <col min="1544" max="1544" width="12.28515625" style="289" customWidth="1"/>
    <col min="1545" max="1545" width="10.42578125" style="289" customWidth="1"/>
    <col min="1546" max="1546" width="9.140625" style="289"/>
    <col min="1547" max="1547" width="3.5703125" style="289" customWidth="1"/>
    <col min="1548" max="1548" width="16.42578125" style="289" customWidth="1"/>
    <col min="1549" max="1549" width="11.7109375" style="289" customWidth="1"/>
    <col min="1550" max="1550" width="10.140625" style="289" customWidth="1"/>
    <col min="1551" max="1551" width="15.85546875" style="289" customWidth="1"/>
    <col min="1552" max="1552" width="3.85546875" style="289" customWidth="1"/>
    <col min="1553" max="1553" width="16.42578125" style="289" customWidth="1"/>
    <col min="1554" max="1554" width="11.28515625" style="289" customWidth="1"/>
    <col min="1555" max="1555" width="10.28515625" style="289" customWidth="1"/>
    <col min="1556" max="1556" width="10" style="289" customWidth="1"/>
    <col min="1557" max="1792" width="9.140625" style="289"/>
    <col min="1793" max="1793" width="4" style="289" customWidth="1"/>
    <col min="1794" max="1794" width="15.140625" style="289" customWidth="1"/>
    <col min="1795" max="1795" width="13.85546875" style="289" customWidth="1"/>
    <col min="1796" max="1796" width="10.140625" style="289" customWidth="1"/>
    <col min="1797" max="1797" width="9.140625" style="289"/>
    <col min="1798" max="1798" width="3.42578125" style="289" customWidth="1"/>
    <col min="1799" max="1799" width="19.5703125" style="289" customWidth="1"/>
    <col min="1800" max="1800" width="12.28515625" style="289" customWidth="1"/>
    <col min="1801" max="1801" width="10.42578125" style="289" customWidth="1"/>
    <col min="1802" max="1802" width="9.140625" style="289"/>
    <col min="1803" max="1803" width="3.5703125" style="289" customWidth="1"/>
    <col min="1804" max="1804" width="16.42578125" style="289" customWidth="1"/>
    <col min="1805" max="1805" width="11.7109375" style="289" customWidth="1"/>
    <col min="1806" max="1806" width="10.140625" style="289" customWidth="1"/>
    <col min="1807" max="1807" width="15.85546875" style="289" customWidth="1"/>
    <col min="1808" max="1808" width="3.85546875" style="289" customWidth="1"/>
    <col min="1809" max="1809" width="16.42578125" style="289" customWidth="1"/>
    <col min="1810" max="1810" width="11.28515625" style="289" customWidth="1"/>
    <col min="1811" max="1811" width="10.28515625" style="289" customWidth="1"/>
    <col min="1812" max="1812" width="10" style="289" customWidth="1"/>
    <col min="1813" max="2048" width="9.140625" style="289"/>
    <col min="2049" max="2049" width="4" style="289" customWidth="1"/>
    <col min="2050" max="2050" width="15.140625" style="289" customWidth="1"/>
    <col min="2051" max="2051" width="13.85546875" style="289" customWidth="1"/>
    <col min="2052" max="2052" width="10.140625" style="289" customWidth="1"/>
    <col min="2053" max="2053" width="9.140625" style="289"/>
    <col min="2054" max="2054" width="3.42578125" style="289" customWidth="1"/>
    <col min="2055" max="2055" width="19.5703125" style="289" customWidth="1"/>
    <col min="2056" max="2056" width="12.28515625" style="289" customWidth="1"/>
    <col min="2057" max="2057" width="10.42578125" style="289" customWidth="1"/>
    <col min="2058" max="2058" width="9.140625" style="289"/>
    <col min="2059" max="2059" width="3.5703125" style="289" customWidth="1"/>
    <col min="2060" max="2060" width="16.42578125" style="289" customWidth="1"/>
    <col min="2061" max="2061" width="11.7109375" style="289" customWidth="1"/>
    <col min="2062" max="2062" width="10.140625" style="289" customWidth="1"/>
    <col min="2063" max="2063" width="15.85546875" style="289" customWidth="1"/>
    <col min="2064" max="2064" width="3.85546875" style="289" customWidth="1"/>
    <col min="2065" max="2065" width="16.42578125" style="289" customWidth="1"/>
    <col min="2066" max="2066" width="11.28515625" style="289" customWidth="1"/>
    <col min="2067" max="2067" width="10.28515625" style="289" customWidth="1"/>
    <col min="2068" max="2068" width="10" style="289" customWidth="1"/>
    <col min="2069" max="2304" width="9.140625" style="289"/>
    <col min="2305" max="2305" width="4" style="289" customWidth="1"/>
    <col min="2306" max="2306" width="15.140625" style="289" customWidth="1"/>
    <col min="2307" max="2307" width="13.85546875" style="289" customWidth="1"/>
    <col min="2308" max="2308" width="10.140625" style="289" customWidth="1"/>
    <col min="2309" max="2309" width="9.140625" style="289"/>
    <col min="2310" max="2310" width="3.42578125" style="289" customWidth="1"/>
    <col min="2311" max="2311" width="19.5703125" style="289" customWidth="1"/>
    <col min="2312" max="2312" width="12.28515625" style="289" customWidth="1"/>
    <col min="2313" max="2313" width="10.42578125" style="289" customWidth="1"/>
    <col min="2314" max="2314" width="9.140625" style="289"/>
    <col min="2315" max="2315" width="3.5703125" style="289" customWidth="1"/>
    <col min="2316" max="2316" width="16.42578125" style="289" customWidth="1"/>
    <col min="2317" max="2317" width="11.7109375" style="289" customWidth="1"/>
    <col min="2318" max="2318" width="10.140625" style="289" customWidth="1"/>
    <col min="2319" max="2319" width="15.85546875" style="289" customWidth="1"/>
    <col min="2320" max="2320" width="3.85546875" style="289" customWidth="1"/>
    <col min="2321" max="2321" width="16.42578125" style="289" customWidth="1"/>
    <col min="2322" max="2322" width="11.28515625" style="289" customWidth="1"/>
    <col min="2323" max="2323" width="10.28515625" style="289" customWidth="1"/>
    <col min="2324" max="2324" width="10" style="289" customWidth="1"/>
    <col min="2325" max="2560" width="9.140625" style="289"/>
    <col min="2561" max="2561" width="4" style="289" customWidth="1"/>
    <col min="2562" max="2562" width="15.140625" style="289" customWidth="1"/>
    <col min="2563" max="2563" width="13.85546875" style="289" customWidth="1"/>
    <col min="2564" max="2564" width="10.140625" style="289" customWidth="1"/>
    <col min="2565" max="2565" width="9.140625" style="289"/>
    <col min="2566" max="2566" width="3.42578125" style="289" customWidth="1"/>
    <col min="2567" max="2567" width="19.5703125" style="289" customWidth="1"/>
    <col min="2568" max="2568" width="12.28515625" style="289" customWidth="1"/>
    <col min="2569" max="2569" width="10.42578125" style="289" customWidth="1"/>
    <col min="2570" max="2570" width="9.140625" style="289"/>
    <col min="2571" max="2571" width="3.5703125" style="289" customWidth="1"/>
    <col min="2572" max="2572" width="16.42578125" style="289" customWidth="1"/>
    <col min="2573" max="2573" width="11.7109375" style="289" customWidth="1"/>
    <col min="2574" max="2574" width="10.140625" style="289" customWidth="1"/>
    <col min="2575" max="2575" width="15.85546875" style="289" customWidth="1"/>
    <col min="2576" max="2576" width="3.85546875" style="289" customWidth="1"/>
    <col min="2577" max="2577" width="16.42578125" style="289" customWidth="1"/>
    <col min="2578" max="2578" width="11.28515625" style="289" customWidth="1"/>
    <col min="2579" max="2579" width="10.28515625" style="289" customWidth="1"/>
    <col min="2580" max="2580" width="10" style="289" customWidth="1"/>
    <col min="2581" max="2816" width="9.140625" style="289"/>
    <col min="2817" max="2817" width="4" style="289" customWidth="1"/>
    <col min="2818" max="2818" width="15.140625" style="289" customWidth="1"/>
    <col min="2819" max="2819" width="13.85546875" style="289" customWidth="1"/>
    <col min="2820" max="2820" width="10.140625" style="289" customWidth="1"/>
    <col min="2821" max="2821" width="9.140625" style="289"/>
    <col min="2822" max="2822" width="3.42578125" style="289" customWidth="1"/>
    <col min="2823" max="2823" width="19.5703125" style="289" customWidth="1"/>
    <col min="2824" max="2824" width="12.28515625" style="289" customWidth="1"/>
    <col min="2825" max="2825" width="10.42578125" style="289" customWidth="1"/>
    <col min="2826" max="2826" width="9.140625" style="289"/>
    <col min="2827" max="2827" width="3.5703125" style="289" customWidth="1"/>
    <col min="2828" max="2828" width="16.42578125" style="289" customWidth="1"/>
    <col min="2829" max="2829" width="11.7109375" style="289" customWidth="1"/>
    <col min="2830" max="2830" width="10.140625" style="289" customWidth="1"/>
    <col min="2831" max="2831" width="15.85546875" style="289" customWidth="1"/>
    <col min="2832" max="2832" width="3.85546875" style="289" customWidth="1"/>
    <col min="2833" max="2833" width="16.42578125" style="289" customWidth="1"/>
    <col min="2834" max="2834" width="11.28515625" style="289" customWidth="1"/>
    <col min="2835" max="2835" width="10.28515625" style="289" customWidth="1"/>
    <col min="2836" max="2836" width="10" style="289" customWidth="1"/>
    <col min="2837" max="3072" width="9.140625" style="289"/>
    <col min="3073" max="3073" width="4" style="289" customWidth="1"/>
    <col min="3074" max="3074" width="15.140625" style="289" customWidth="1"/>
    <col min="3075" max="3075" width="13.85546875" style="289" customWidth="1"/>
    <col min="3076" max="3076" width="10.140625" style="289" customWidth="1"/>
    <col min="3077" max="3077" width="9.140625" style="289"/>
    <col min="3078" max="3078" width="3.42578125" style="289" customWidth="1"/>
    <col min="3079" max="3079" width="19.5703125" style="289" customWidth="1"/>
    <col min="3080" max="3080" width="12.28515625" style="289" customWidth="1"/>
    <col min="3081" max="3081" width="10.42578125" style="289" customWidth="1"/>
    <col min="3082" max="3082" width="9.140625" style="289"/>
    <col min="3083" max="3083" width="3.5703125" style="289" customWidth="1"/>
    <col min="3084" max="3084" width="16.42578125" style="289" customWidth="1"/>
    <col min="3085" max="3085" width="11.7109375" style="289" customWidth="1"/>
    <col min="3086" max="3086" width="10.140625" style="289" customWidth="1"/>
    <col min="3087" max="3087" width="15.85546875" style="289" customWidth="1"/>
    <col min="3088" max="3088" width="3.85546875" style="289" customWidth="1"/>
    <col min="3089" max="3089" width="16.42578125" style="289" customWidth="1"/>
    <col min="3090" max="3090" width="11.28515625" style="289" customWidth="1"/>
    <col min="3091" max="3091" width="10.28515625" style="289" customWidth="1"/>
    <col min="3092" max="3092" width="10" style="289" customWidth="1"/>
    <col min="3093" max="3328" width="9.140625" style="289"/>
    <col min="3329" max="3329" width="4" style="289" customWidth="1"/>
    <col min="3330" max="3330" width="15.140625" style="289" customWidth="1"/>
    <col min="3331" max="3331" width="13.85546875" style="289" customWidth="1"/>
    <col min="3332" max="3332" width="10.140625" style="289" customWidth="1"/>
    <col min="3333" max="3333" width="9.140625" style="289"/>
    <col min="3334" max="3334" width="3.42578125" style="289" customWidth="1"/>
    <col min="3335" max="3335" width="19.5703125" style="289" customWidth="1"/>
    <col min="3336" max="3336" width="12.28515625" style="289" customWidth="1"/>
    <col min="3337" max="3337" width="10.42578125" style="289" customWidth="1"/>
    <col min="3338" max="3338" width="9.140625" style="289"/>
    <col min="3339" max="3339" width="3.5703125" style="289" customWidth="1"/>
    <col min="3340" max="3340" width="16.42578125" style="289" customWidth="1"/>
    <col min="3341" max="3341" width="11.7109375" style="289" customWidth="1"/>
    <col min="3342" max="3342" width="10.140625" style="289" customWidth="1"/>
    <col min="3343" max="3343" width="15.85546875" style="289" customWidth="1"/>
    <col min="3344" max="3344" width="3.85546875" style="289" customWidth="1"/>
    <col min="3345" max="3345" width="16.42578125" style="289" customWidth="1"/>
    <col min="3346" max="3346" width="11.28515625" style="289" customWidth="1"/>
    <col min="3347" max="3347" width="10.28515625" style="289" customWidth="1"/>
    <col min="3348" max="3348" width="10" style="289" customWidth="1"/>
    <col min="3349" max="3584" width="9.140625" style="289"/>
    <col min="3585" max="3585" width="4" style="289" customWidth="1"/>
    <col min="3586" max="3586" width="15.140625" style="289" customWidth="1"/>
    <col min="3587" max="3587" width="13.85546875" style="289" customWidth="1"/>
    <col min="3588" max="3588" width="10.140625" style="289" customWidth="1"/>
    <col min="3589" max="3589" width="9.140625" style="289"/>
    <col min="3590" max="3590" width="3.42578125" style="289" customWidth="1"/>
    <col min="3591" max="3591" width="19.5703125" style="289" customWidth="1"/>
    <col min="3592" max="3592" width="12.28515625" style="289" customWidth="1"/>
    <col min="3593" max="3593" width="10.42578125" style="289" customWidth="1"/>
    <col min="3594" max="3594" width="9.140625" style="289"/>
    <col min="3595" max="3595" width="3.5703125" style="289" customWidth="1"/>
    <col min="3596" max="3596" width="16.42578125" style="289" customWidth="1"/>
    <col min="3597" max="3597" width="11.7109375" style="289" customWidth="1"/>
    <col min="3598" max="3598" width="10.140625" style="289" customWidth="1"/>
    <col min="3599" max="3599" width="15.85546875" style="289" customWidth="1"/>
    <col min="3600" max="3600" width="3.85546875" style="289" customWidth="1"/>
    <col min="3601" max="3601" width="16.42578125" style="289" customWidth="1"/>
    <col min="3602" max="3602" width="11.28515625" style="289" customWidth="1"/>
    <col min="3603" max="3603" width="10.28515625" style="289" customWidth="1"/>
    <col min="3604" max="3604" width="10" style="289" customWidth="1"/>
    <col min="3605" max="3840" width="9.140625" style="289"/>
    <col min="3841" max="3841" width="4" style="289" customWidth="1"/>
    <col min="3842" max="3842" width="15.140625" style="289" customWidth="1"/>
    <col min="3843" max="3843" width="13.85546875" style="289" customWidth="1"/>
    <col min="3844" max="3844" width="10.140625" style="289" customWidth="1"/>
    <col min="3845" max="3845" width="9.140625" style="289"/>
    <col min="3846" max="3846" width="3.42578125" style="289" customWidth="1"/>
    <col min="3847" max="3847" width="19.5703125" style="289" customWidth="1"/>
    <col min="3848" max="3848" width="12.28515625" style="289" customWidth="1"/>
    <col min="3849" max="3849" width="10.42578125" style="289" customWidth="1"/>
    <col min="3850" max="3850" width="9.140625" style="289"/>
    <col min="3851" max="3851" width="3.5703125" style="289" customWidth="1"/>
    <col min="3852" max="3852" width="16.42578125" style="289" customWidth="1"/>
    <col min="3853" max="3853" width="11.7109375" style="289" customWidth="1"/>
    <col min="3854" max="3854" width="10.140625" style="289" customWidth="1"/>
    <col min="3855" max="3855" width="15.85546875" style="289" customWidth="1"/>
    <col min="3856" max="3856" width="3.85546875" style="289" customWidth="1"/>
    <col min="3857" max="3857" width="16.42578125" style="289" customWidth="1"/>
    <col min="3858" max="3858" width="11.28515625" style="289" customWidth="1"/>
    <col min="3859" max="3859" width="10.28515625" style="289" customWidth="1"/>
    <col min="3860" max="3860" width="10" style="289" customWidth="1"/>
    <col min="3861" max="4096" width="9.140625" style="289"/>
    <col min="4097" max="4097" width="4" style="289" customWidth="1"/>
    <col min="4098" max="4098" width="15.140625" style="289" customWidth="1"/>
    <col min="4099" max="4099" width="13.85546875" style="289" customWidth="1"/>
    <col min="4100" max="4100" width="10.140625" style="289" customWidth="1"/>
    <col min="4101" max="4101" width="9.140625" style="289"/>
    <col min="4102" max="4102" width="3.42578125" style="289" customWidth="1"/>
    <col min="4103" max="4103" width="19.5703125" style="289" customWidth="1"/>
    <col min="4104" max="4104" width="12.28515625" style="289" customWidth="1"/>
    <col min="4105" max="4105" width="10.42578125" style="289" customWidth="1"/>
    <col min="4106" max="4106" width="9.140625" style="289"/>
    <col min="4107" max="4107" width="3.5703125" style="289" customWidth="1"/>
    <col min="4108" max="4108" width="16.42578125" style="289" customWidth="1"/>
    <col min="4109" max="4109" width="11.7109375" style="289" customWidth="1"/>
    <col min="4110" max="4110" width="10.140625" style="289" customWidth="1"/>
    <col min="4111" max="4111" width="15.85546875" style="289" customWidth="1"/>
    <col min="4112" max="4112" width="3.85546875" style="289" customWidth="1"/>
    <col min="4113" max="4113" width="16.42578125" style="289" customWidth="1"/>
    <col min="4114" max="4114" width="11.28515625" style="289" customWidth="1"/>
    <col min="4115" max="4115" width="10.28515625" style="289" customWidth="1"/>
    <col min="4116" max="4116" width="10" style="289" customWidth="1"/>
    <col min="4117" max="4352" width="9.140625" style="289"/>
    <col min="4353" max="4353" width="4" style="289" customWidth="1"/>
    <col min="4354" max="4354" width="15.140625" style="289" customWidth="1"/>
    <col min="4355" max="4355" width="13.85546875" style="289" customWidth="1"/>
    <col min="4356" max="4356" width="10.140625" style="289" customWidth="1"/>
    <col min="4357" max="4357" width="9.140625" style="289"/>
    <col min="4358" max="4358" width="3.42578125" style="289" customWidth="1"/>
    <col min="4359" max="4359" width="19.5703125" style="289" customWidth="1"/>
    <col min="4360" max="4360" width="12.28515625" style="289" customWidth="1"/>
    <col min="4361" max="4361" width="10.42578125" style="289" customWidth="1"/>
    <col min="4362" max="4362" width="9.140625" style="289"/>
    <col min="4363" max="4363" width="3.5703125" style="289" customWidth="1"/>
    <col min="4364" max="4364" width="16.42578125" style="289" customWidth="1"/>
    <col min="4365" max="4365" width="11.7109375" style="289" customWidth="1"/>
    <col min="4366" max="4366" width="10.140625" style="289" customWidth="1"/>
    <col min="4367" max="4367" width="15.85546875" style="289" customWidth="1"/>
    <col min="4368" max="4368" width="3.85546875" style="289" customWidth="1"/>
    <col min="4369" max="4369" width="16.42578125" style="289" customWidth="1"/>
    <col min="4370" max="4370" width="11.28515625" style="289" customWidth="1"/>
    <col min="4371" max="4371" width="10.28515625" style="289" customWidth="1"/>
    <col min="4372" max="4372" width="10" style="289" customWidth="1"/>
    <col min="4373" max="4608" width="9.140625" style="289"/>
    <col min="4609" max="4609" width="4" style="289" customWidth="1"/>
    <col min="4610" max="4610" width="15.140625" style="289" customWidth="1"/>
    <col min="4611" max="4611" width="13.85546875" style="289" customWidth="1"/>
    <col min="4612" max="4612" width="10.140625" style="289" customWidth="1"/>
    <col min="4613" max="4613" width="9.140625" style="289"/>
    <col min="4614" max="4614" width="3.42578125" style="289" customWidth="1"/>
    <col min="4615" max="4615" width="19.5703125" style="289" customWidth="1"/>
    <col min="4616" max="4616" width="12.28515625" style="289" customWidth="1"/>
    <col min="4617" max="4617" width="10.42578125" style="289" customWidth="1"/>
    <col min="4618" max="4618" width="9.140625" style="289"/>
    <col min="4619" max="4619" width="3.5703125" style="289" customWidth="1"/>
    <col min="4620" max="4620" width="16.42578125" style="289" customWidth="1"/>
    <col min="4621" max="4621" width="11.7109375" style="289" customWidth="1"/>
    <col min="4622" max="4622" width="10.140625" style="289" customWidth="1"/>
    <col min="4623" max="4623" width="15.85546875" style="289" customWidth="1"/>
    <col min="4624" max="4624" width="3.85546875" style="289" customWidth="1"/>
    <col min="4625" max="4625" width="16.42578125" style="289" customWidth="1"/>
    <col min="4626" max="4626" width="11.28515625" style="289" customWidth="1"/>
    <col min="4627" max="4627" width="10.28515625" style="289" customWidth="1"/>
    <col min="4628" max="4628" width="10" style="289" customWidth="1"/>
    <col min="4629" max="4864" width="9.140625" style="289"/>
    <col min="4865" max="4865" width="4" style="289" customWidth="1"/>
    <col min="4866" max="4866" width="15.140625" style="289" customWidth="1"/>
    <col min="4867" max="4867" width="13.85546875" style="289" customWidth="1"/>
    <col min="4868" max="4868" width="10.140625" style="289" customWidth="1"/>
    <col min="4869" max="4869" width="9.140625" style="289"/>
    <col min="4870" max="4870" width="3.42578125" style="289" customWidth="1"/>
    <col min="4871" max="4871" width="19.5703125" style="289" customWidth="1"/>
    <col min="4872" max="4872" width="12.28515625" style="289" customWidth="1"/>
    <col min="4873" max="4873" width="10.42578125" style="289" customWidth="1"/>
    <col min="4874" max="4874" width="9.140625" style="289"/>
    <col min="4875" max="4875" width="3.5703125" style="289" customWidth="1"/>
    <col min="4876" max="4876" width="16.42578125" style="289" customWidth="1"/>
    <col min="4877" max="4877" width="11.7109375" style="289" customWidth="1"/>
    <col min="4878" max="4878" width="10.140625" style="289" customWidth="1"/>
    <col min="4879" max="4879" width="15.85546875" style="289" customWidth="1"/>
    <col min="4880" max="4880" width="3.85546875" style="289" customWidth="1"/>
    <col min="4881" max="4881" width="16.42578125" style="289" customWidth="1"/>
    <col min="4882" max="4882" width="11.28515625" style="289" customWidth="1"/>
    <col min="4883" max="4883" width="10.28515625" style="289" customWidth="1"/>
    <col min="4884" max="4884" width="10" style="289" customWidth="1"/>
    <col min="4885" max="5120" width="9.140625" style="289"/>
    <col min="5121" max="5121" width="4" style="289" customWidth="1"/>
    <col min="5122" max="5122" width="15.140625" style="289" customWidth="1"/>
    <col min="5123" max="5123" width="13.85546875" style="289" customWidth="1"/>
    <col min="5124" max="5124" width="10.140625" style="289" customWidth="1"/>
    <col min="5125" max="5125" width="9.140625" style="289"/>
    <col min="5126" max="5126" width="3.42578125" style="289" customWidth="1"/>
    <col min="5127" max="5127" width="19.5703125" style="289" customWidth="1"/>
    <col min="5128" max="5128" width="12.28515625" style="289" customWidth="1"/>
    <col min="5129" max="5129" width="10.42578125" style="289" customWidth="1"/>
    <col min="5130" max="5130" width="9.140625" style="289"/>
    <col min="5131" max="5131" width="3.5703125" style="289" customWidth="1"/>
    <col min="5132" max="5132" width="16.42578125" style="289" customWidth="1"/>
    <col min="5133" max="5133" width="11.7109375" style="289" customWidth="1"/>
    <col min="5134" max="5134" width="10.140625" style="289" customWidth="1"/>
    <col min="5135" max="5135" width="15.85546875" style="289" customWidth="1"/>
    <col min="5136" max="5136" width="3.85546875" style="289" customWidth="1"/>
    <col min="5137" max="5137" width="16.42578125" style="289" customWidth="1"/>
    <col min="5138" max="5138" width="11.28515625" style="289" customWidth="1"/>
    <col min="5139" max="5139" width="10.28515625" style="289" customWidth="1"/>
    <col min="5140" max="5140" width="10" style="289" customWidth="1"/>
    <col min="5141" max="5376" width="9.140625" style="289"/>
    <col min="5377" max="5377" width="4" style="289" customWidth="1"/>
    <col min="5378" max="5378" width="15.140625" style="289" customWidth="1"/>
    <col min="5379" max="5379" width="13.85546875" style="289" customWidth="1"/>
    <col min="5380" max="5380" width="10.140625" style="289" customWidth="1"/>
    <col min="5381" max="5381" width="9.140625" style="289"/>
    <col min="5382" max="5382" width="3.42578125" style="289" customWidth="1"/>
    <col min="5383" max="5383" width="19.5703125" style="289" customWidth="1"/>
    <col min="5384" max="5384" width="12.28515625" style="289" customWidth="1"/>
    <col min="5385" max="5385" width="10.42578125" style="289" customWidth="1"/>
    <col min="5386" max="5386" width="9.140625" style="289"/>
    <col min="5387" max="5387" width="3.5703125" style="289" customWidth="1"/>
    <col min="5388" max="5388" width="16.42578125" style="289" customWidth="1"/>
    <col min="5389" max="5389" width="11.7109375" style="289" customWidth="1"/>
    <col min="5390" max="5390" width="10.140625" style="289" customWidth="1"/>
    <col min="5391" max="5391" width="15.85546875" style="289" customWidth="1"/>
    <col min="5392" max="5392" width="3.85546875" style="289" customWidth="1"/>
    <col min="5393" max="5393" width="16.42578125" style="289" customWidth="1"/>
    <col min="5394" max="5394" width="11.28515625" style="289" customWidth="1"/>
    <col min="5395" max="5395" width="10.28515625" style="289" customWidth="1"/>
    <col min="5396" max="5396" width="10" style="289" customWidth="1"/>
    <col min="5397" max="5632" width="9.140625" style="289"/>
    <col min="5633" max="5633" width="4" style="289" customWidth="1"/>
    <col min="5634" max="5634" width="15.140625" style="289" customWidth="1"/>
    <col min="5635" max="5635" width="13.85546875" style="289" customWidth="1"/>
    <col min="5636" max="5636" width="10.140625" style="289" customWidth="1"/>
    <col min="5637" max="5637" width="9.140625" style="289"/>
    <col min="5638" max="5638" width="3.42578125" style="289" customWidth="1"/>
    <col min="5639" max="5639" width="19.5703125" style="289" customWidth="1"/>
    <col min="5640" max="5640" width="12.28515625" style="289" customWidth="1"/>
    <col min="5641" max="5641" width="10.42578125" style="289" customWidth="1"/>
    <col min="5642" max="5642" width="9.140625" style="289"/>
    <col min="5643" max="5643" width="3.5703125" style="289" customWidth="1"/>
    <col min="5644" max="5644" width="16.42578125" style="289" customWidth="1"/>
    <col min="5645" max="5645" width="11.7109375" style="289" customWidth="1"/>
    <col min="5646" max="5646" width="10.140625" style="289" customWidth="1"/>
    <col min="5647" max="5647" width="15.85546875" style="289" customWidth="1"/>
    <col min="5648" max="5648" width="3.85546875" style="289" customWidth="1"/>
    <col min="5649" max="5649" width="16.42578125" style="289" customWidth="1"/>
    <col min="5650" max="5650" width="11.28515625" style="289" customWidth="1"/>
    <col min="5651" max="5651" width="10.28515625" style="289" customWidth="1"/>
    <col min="5652" max="5652" width="10" style="289" customWidth="1"/>
    <col min="5653" max="5888" width="9.140625" style="289"/>
    <col min="5889" max="5889" width="4" style="289" customWidth="1"/>
    <col min="5890" max="5890" width="15.140625" style="289" customWidth="1"/>
    <col min="5891" max="5891" width="13.85546875" style="289" customWidth="1"/>
    <col min="5892" max="5892" width="10.140625" style="289" customWidth="1"/>
    <col min="5893" max="5893" width="9.140625" style="289"/>
    <col min="5894" max="5894" width="3.42578125" style="289" customWidth="1"/>
    <col min="5895" max="5895" width="19.5703125" style="289" customWidth="1"/>
    <col min="5896" max="5896" width="12.28515625" style="289" customWidth="1"/>
    <col min="5897" max="5897" width="10.42578125" style="289" customWidth="1"/>
    <col min="5898" max="5898" width="9.140625" style="289"/>
    <col min="5899" max="5899" width="3.5703125" style="289" customWidth="1"/>
    <col min="5900" max="5900" width="16.42578125" style="289" customWidth="1"/>
    <col min="5901" max="5901" width="11.7109375" style="289" customWidth="1"/>
    <col min="5902" max="5902" width="10.140625" style="289" customWidth="1"/>
    <col min="5903" max="5903" width="15.85546875" style="289" customWidth="1"/>
    <col min="5904" max="5904" width="3.85546875" style="289" customWidth="1"/>
    <col min="5905" max="5905" width="16.42578125" style="289" customWidth="1"/>
    <col min="5906" max="5906" width="11.28515625" style="289" customWidth="1"/>
    <col min="5907" max="5907" width="10.28515625" style="289" customWidth="1"/>
    <col min="5908" max="5908" width="10" style="289" customWidth="1"/>
    <col min="5909" max="6144" width="9.140625" style="289"/>
    <col min="6145" max="6145" width="4" style="289" customWidth="1"/>
    <col min="6146" max="6146" width="15.140625" style="289" customWidth="1"/>
    <col min="6147" max="6147" width="13.85546875" style="289" customWidth="1"/>
    <col min="6148" max="6148" width="10.140625" style="289" customWidth="1"/>
    <col min="6149" max="6149" width="9.140625" style="289"/>
    <col min="6150" max="6150" width="3.42578125" style="289" customWidth="1"/>
    <col min="6151" max="6151" width="19.5703125" style="289" customWidth="1"/>
    <col min="6152" max="6152" width="12.28515625" style="289" customWidth="1"/>
    <col min="6153" max="6153" width="10.42578125" style="289" customWidth="1"/>
    <col min="6154" max="6154" width="9.140625" style="289"/>
    <col min="6155" max="6155" width="3.5703125" style="289" customWidth="1"/>
    <col min="6156" max="6156" width="16.42578125" style="289" customWidth="1"/>
    <col min="6157" max="6157" width="11.7109375" style="289" customWidth="1"/>
    <col min="6158" max="6158" width="10.140625" style="289" customWidth="1"/>
    <col min="6159" max="6159" width="15.85546875" style="289" customWidth="1"/>
    <col min="6160" max="6160" width="3.85546875" style="289" customWidth="1"/>
    <col min="6161" max="6161" width="16.42578125" style="289" customWidth="1"/>
    <col min="6162" max="6162" width="11.28515625" style="289" customWidth="1"/>
    <col min="6163" max="6163" width="10.28515625" style="289" customWidth="1"/>
    <col min="6164" max="6164" width="10" style="289" customWidth="1"/>
    <col min="6165" max="6400" width="9.140625" style="289"/>
    <col min="6401" max="6401" width="4" style="289" customWidth="1"/>
    <col min="6402" max="6402" width="15.140625" style="289" customWidth="1"/>
    <col min="6403" max="6403" width="13.85546875" style="289" customWidth="1"/>
    <col min="6404" max="6404" width="10.140625" style="289" customWidth="1"/>
    <col min="6405" max="6405" width="9.140625" style="289"/>
    <col min="6406" max="6406" width="3.42578125" style="289" customWidth="1"/>
    <col min="6407" max="6407" width="19.5703125" style="289" customWidth="1"/>
    <col min="6408" max="6408" width="12.28515625" style="289" customWidth="1"/>
    <col min="6409" max="6409" width="10.42578125" style="289" customWidth="1"/>
    <col min="6410" max="6410" width="9.140625" style="289"/>
    <col min="6411" max="6411" width="3.5703125" style="289" customWidth="1"/>
    <col min="6412" max="6412" width="16.42578125" style="289" customWidth="1"/>
    <col min="6413" max="6413" width="11.7109375" style="289" customWidth="1"/>
    <col min="6414" max="6414" width="10.140625" style="289" customWidth="1"/>
    <col min="6415" max="6415" width="15.85546875" style="289" customWidth="1"/>
    <col min="6416" max="6416" width="3.85546875" style="289" customWidth="1"/>
    <col min="6417" max="6417" width="16.42578125" style="289" customWidth="1"/>
    <col min="6418" max="6418" width="11.28515625" style="289" customWidth="1"/>
    <col min="6419" max="6419" width="10.28515625" style="289" customWidth="1"/>
    <col min="6420" max="6420" width="10" style="289" customWidth="1"/>
    <col min="6421" max="6656" width="9.140625" style="289"/>
    <col min="6657" max="6657" width="4" style="289" customWidth="1"/>
    <col min="6658" max="6658" width="15.140625" style="289" customWidth="1"/>
    <col min="6659" max="6659" width="13.85546875" style="289" customWidth="1"/>
    <col min="6660" max="6660" width="10.140625" style="289" customWidth="1"/>
    <col min="6661" max="6661" width="9.140625" style="289"/>
    <col min="6662" max="6662" width="3.42578125" style="289" customWidth="1"/>
    <col min="6663" max="6663" width="19.5703125" style="289" customWidth="1"/>
    <col min="6664" max="6664" width="12.28515625" style="289" customWidth="1"/>
    <col min="6665" max="6665" width="10.42578125" style="289" customWidth="1"/>
    <col min="6666" max="6666" width="9.140625" style="289"/>
    <col min="6667" max="6667" width="3.5703125" style="289" customWidth="1"/>
    <col min="6668" max="6668" width="16.42578125" style="289" customWidth="1"/>
    <col min="6669" max="6669" width="11.7109375" style="289" customWidth="1"/>
    <col min="6670" max="6670" width="10.140625" style="289" customWidth="1"/>
    <col min="6671" max="6671" width="15.85546875" style="289" customWidth="1"/>
    <col min="6672" max="6672" width="3.85546875" style="289" customWidth="1"/>
    <col min="6673" max="6673" width="16.42578125" style="289" customWidth="1"/>
    <col min="6674" max="6674" width="11.28515625" style="289" customWidth="1"/>
    <col min="6675" max="6675" width="10.28515625" style="289" customWidth="1"/>
    <col min="6676" max="6676" width="10" style="289" customWidth="1"/>
    <col min="6677" max="6912" width="9.140625" style="289"/>
    <col min="6913" max="6913" width="4" style="289" customWidth="1"/>
    <col min="6914" max="6914" width="15.140625" style="289" customWidth="1"/>
    <col min="6915" max="6915" width="13.85546875" style="289" customWidth="1"/>
    <col min="6916" max="6916" width="10.140625" style="289" customWidth="1"/>
    <col min="6917" max="6917" width="9.140625" style="289"/>
    <col min="6918" max="6918" width="3.42578125" style="289" customWidth="1"/>
    <col min="6919" max="6919" width="19.5703125" style="289" customWidth="1"/>
    <col min="6920" max="6920" width="12.28515625" style="289" customWidth="1"/>
    <col min="6921" max="6921" width="10.42578125" style="289" customWidth="1"/>
    <col min="6922" max="6922" width="9.140625" style="289"/>
    <col min="6923" max="6923" width="3.5703125" style="289" customWidth="1"/>
    <col min="6924" max="6924" width="16.42578125" style="289" customWidth="1"/>
    <col min="6925" max="6925" width="11.7109375" style="289" customWidth="1"/>
    <col min="6926" max="6926" width="10.140625" style="289" customWidth="1"/>
    <col min="6927" max="6927" width="15.85546875" style="289" customWidth="1"/>
    <col min="6928" max="6928" width="3.85546875" style="289" customWidth="1"/>
    <col min="6929" max="6929" width="16.42578125" style="289" customWidth="1"/>
    <col min="6930" max="6930" width="11.28515625" style="289" customWidth="1"/>
    <col min="6931" max="6931" width="10.28515625" style="289" customWidth="1"/>
    <col min="6932" max="6932" width="10" style="289" customWidth="1"/>
    <col min="6933" max="7168" width="9.140625" style="289"/>
    <col min="7169" max="7169" width="4" style="289" customWidth="1"/>
    <col min="7170" max="7170" width="15.140625" style="289" customWidth="1"/>
    <col min="7171" max="7171" width="13.85546875" style="289" customWidth="1"/>
    <col min="7172" max="7172" width="10.140625" style="289" customWidth="1"/>
    <col min="7173" max="7173" width="9.140625" style="289"/>
    <col min="7174" max="7174" width="3.42578125" style="289" customWidth="1"/>
    <col min="7175" max="7175" width="19.5703125" style="289" customWidth="1"/>
    <col min="7176" max="7176" width="12.28515625" style="289" customWidth="1"/>
    <col min="7177" max="7177" width="10.42578125" style="289" customWidth="1"/>
    <col min="7178" max="7178" width="9.140625" style="289"/>
    <col min="7179" max="7179" width="3.5703125" style="289" customWidth="1"/>
    <col min="7180" max="7180" width="16.42578125" style="289" customWidth="1"/>
    <col min="7181" max="7181" width="11.7109375" style="289" customWidth="1"/>
    <col min="7182" max="7182" width="10.140625" style="289" customWidth="1"/>
    <col min="7183" max="7183" width="15.85546875" style="289" customWidth="1"/>
    <col min="7184" max="7184" width="3.85546875" style="289" customWidth="1"/>
    <col min="7185" max="7185" width="16.42578125" style="289" customWidth="1"/>
    <col min="7186" max="7186" width="11.28515625" style="289" customWidth="1"/>
    <col min="7187" max="7187" width="10.28515625" style="289" customWidth="1"/>
    <col min="7188" max="7188" width="10" style="289" customWidth="1"/>
    <col min="7189" max="7424" width="9.140625" style="289"/>
    <col min="7425" max="7425" width="4" style="289" customWidth="1"/>
    <col min="7426" max="7426" width="15.140625" style="289" customWidth="1"/>
    <col min="7427" max="7427" width="13.85546875" style="289" customWidth="1"/>
    <col min="7428" max="7428" width="10.140625" style="289" customWidth="1"/>
    <col min="7429" max="7429" width="9.140625" style="289"/>
    <col min="7430" max="7430" width="3.42578125" style="289" customWidth="1"/>
    <col min="7431" max="7431" width="19.5703125" style="289" customWidth="1"/>
    <col min="7432" max="7432" width="12.28515625" style="289" customWidth="1"/>
    <col min="7433" max="7433" width="10.42578125" style="289" customWidth="1"/>
    <col min="7434" max="7434" width="9.140625" style="289"/>
    <col min="7435" max="7435" width="3.5703125" style="289" customWidth="1"/>
    <col min="7436" max="7436" width="16.42578125" style="289" customWidth="1"/>
    <col min="7437" max="7437" width="11.7109375" style="289" customWidth="1"/>
    <col min="7438" max="7438" width="10.140625" style="289" customWidth="1"/>
    <col min="7439" max="7439" width="15.85546875" style="289" customWidth="1"/>
    <col min="7440" max="7440" width="3.85546875" style="289" customWidth="1"/>
    <col min="7441" max="7441" width="16.42578125" style="289" customWidth="1"/>
    <col min="7442" max="7442" width="11.28515625" style="289" customWidth="1"/>
    <col min="7443" max="7443" width="10.28515625" style="289" customWidth="1"/>
    <col min="7444" max="7444" width="10" style="289" customWidth="1"/>
    <col min="7445" max="7680" width="9.140625" style="289"/>
    <col min="7681" max="7681" width="4" style="289" customWidth="1"/>
    <col min="7682" max="7682" width="15.140625" style="289" customWidth="1"/>
    <col min="7683" max="7683" width="13.85546875" style="289" customWidth="1"/>
    <col min="7684" max="7684" width="10.140625" style="289" customWidth="1"/>
    <col min="7685" max="7685" width="9.140625" style="289"/>
    <col min="7686" max="7686" width="3.42578125" style="289" customWidth="1"/>
    <col min="7687" max="7687" width="19.5703125" style="289" customWidth="1"/>
    <col min="7688" max="7688" width="12.28515625" style="289" customWidth="1"/>
    <col min="7689" max="7689" width="10.42578125" style="289" customWidth="1"/>
    <col min="7690" max="7690" width="9.140625" style="289"/>
    <col min="7691" max="7691" width="3.5703125" style="289" customWidth="1"/>
    <col min="7692" max="7692" width="16.42578125" style="289" customWidth="1"/>
    <col min="7693" max="7693" width="11.7109375" style="289" customWidth="1"/>
    <col min="7694" max="7694" width="10.140625" style="289" customWidth="1"/>
    <col min="7695" max="7695" width="15.85546875" style="289" customWidth="1"/>
    <col min="7696" max="7696" width="3.85546875" style="289" customWidth="1"/>
    <col min="7697" max="7697" width="16.42578125" style="289" customWidth="1"/>
    <col min="7698" max="7698" width="11.28515625" style="289" customWidth="1"/>
    <col min="7699" max="7699" width="10.28515625" style="289" customWidth="1"/>
    <col min="7700" max="7700" width="10" style="289" customWidth="1"/>
    <col min="7701" max="7936" width="9.140625" style="289"/>
    <col min="7937" max="7937" width="4" style="289" customWidth="1"/>
    <col min="7938" max="7938" width="15.140625" style="289" customWidth="1"/>
    <col min="7939" max="7939" width="13.85546875" style="289" customWidth="1"/>
    <col min="7940" max="7940" width="10.140625" style="289" customWidth="1"/>
    <col min="7941" max="7941" width="9.140625" style="289"/>
    <col min="7942" max="7942" width="3.42578125" style="289" customWidth="1"/>
    <col min="7943" max="7943" width="19.5703125" style="289" customWidth="1"/>
    <col min="7944" max="7944" width="12.28515625" style="289" customWidth="1"/>
    <col min="7945" max="7945" width="10.42578125" style="289" customWidth="1"/>
    <col min="7946" max="7946" width="9.140625" style="289"/>
    <col min="7947" max="7947" width="3.5703125" style="289" customWidth="1"/>
    <col min="7948" max="7948" width="16.42578125" style="289" customWidth="1"/>
    <col min="7949" max="7949" width="11.7109375" style="289" customWidth="1"/>
    <col min="7950" max="7950" width="10.140625" style="289" customWidth="1"/>
    <col min="7951" max="7951" width="15.85546875" style="289" customWidth="1"/>
    <col min="7952" max="7952" width="3.85546875" style="289" customWidth="1"/>
    <col min="7953" max="7953" width="16.42578125" style="289" customWidth="1"/>
    <col min="7954" max="7954" width="11.28515625" style="289" customWidth="1"/>
    <col min="7955" max="7955" width="10.28515625" style="289" customWidth="1"/>
    <col min="7956" max="7956" width="10" style="289" customWidth="1"/>
    <col min="7957" max="8192" width="9.140625" style="289"/>
    <col min="8193" max="8193" width="4" style="289" customWidth="1"/>
    <col min="8194" max="8194" width="15.140625" style="289" customWidth="1"/>
    <col min="8195" max="8195" width="13.85546875" style="289" customWidth="1"/>
    <col min="8196" max="8196" width="10.140625" style="289" customWidth="1"/>
    <col min="8197" max="8197" width="9.140625" style="289"/>
    <col min="8198" max="8198" width="3.42578125" style="289" customWidth="1"/>
    <col min="8199" max="8199" width="19.5703125" style="289" customWidth="1"/>
    <col min="8200" max="8200" width="12.28515625" style="289" customWidth="1"/>
    <col min="8201" max="8201" width="10.42578125" style="289" customWidth="1"/>
    <col min="8202" max="8202" width="9.140625" style="289"/>
    <col min="8203" max="8203" width="3.5703125" style="289" customWidth="1"/>
    <col min="8204" max="8204" width="16.42578125" style="289" customWidth="1"/>
    <col min="8205" max="8205" width="11.7109375" style="289" customWidth="1"/>
    <col min="8206" max="8206" width="10.140625" style="289" customWidth="1"/>
    <col min="8207" max="8207" width="15.85546875" style="289" customWidth="1"/>
    <col min="8208" max="8208" width="3.85546875" style="289" customWidth="1"/>
    <col min="8209" max="8209" width="16.42578125" style="289" customWidth="1"/>
    <col min="8210" max="8210" width="11.28515625" style="289" customWidth="1"/>
    <col min="8211" max="8211" width="10.28515625" style="289" customWidth="1"/>
    <col min="8212" max="8212" width="10" style="289" customWidth="1"/>
    <col min="8213" max="8448" width="9.140625" style="289"/>
    <col min="8449" max="8449" width="4" style="289" customWidth="1"/>
    <col min="8450" max="8450" width="15.140625" style="289" customWidth="1"/>
    <col min="8451" max="8451" width="13.85546875" style="289" customWidth="1"/>
    <col min="8452" max="8452" width="10.140625" style="289" customWidth="1"/>
    <col min="8453" max="8453" width="9.140625" style="289"/>
    <col min="8454" max="8454" width="3.42578125" style="289" customWidth="1"/>
    <col min="8455" max="8455" width="19.5703125" style="289" customWidth="1"/>
    <col min="8456" max="8456" width="12.28515625" style="289" customWidth="1"/>
    <col min="8457" max="8457" width="10.42578125" style="289" customWidth="1"/>
    <col min="8458" max="8458" width="9.140625" style="289"/>
    <col min="8459" max="8459" width="3.5703125" style="289" customWidth="1"/>
    <col min="8460" max="8460" width="16.42578125" style="289" customWidth="1"/>
    <col min="8461" max="8461" width="11.7109375" style="289" customWidth="1"/>
    <col min="8462" max="8462" width="10.140625" style="289" customWidth="1"/>
    <col min="8463" max="8463" width="15.85546875" style="289" customWidth="1"/>
    <col min="8464" max="8464" width="3.85546875" style="289" customWidth="1"/>
    <col min="8465" max="8465" width="16.42578125" style="289" customWidth="1"/>
    <col min="8466" max="8466" width="11.28515625" style="289" customWidth="1"/>
    <col min="8467" max="8467" width="10.28515625" style="289" customWidth="1"/>
    <col min="8468" max="8468" width="10" style="289" customWidth="1"/>
    <col min="8469" max="8704" width="9.140625" style="289"/>
    <col min="8705" max="8705" width="4" style="289" customWidth="1"/>
    <col min="8706" max="8706" width="15.140625" style="289" customWidth="1"/>
    <col min="8707" max="8707" width="13.85546875" style="289" customWidth="1"/>
    <col min="8708" max="8708" width="10.140625" style="289" customWidth="1"/>
    <col min="8709" max="8709" width="9.140625" style="289"/>
    <col min="8710" max="8710" width="3.42578125" style="289" customWidth="1"/>
    <col min="8711" max="8711" width="19.5703125" style="289" customWidth="1"/>
    <col min="8712" max="8712" width="12.28515625" style="289" customWidth="1"/>
    <col min="8713" max="8713" width="10.42578125" style="289" customWidth="1"/>
    <col min="8714" max="8714" width="9.140625" style="289"/>
    <col min="8715" max="8715" width="3.5703125" style="289" customWidth="1"/>
    <col min="8716" max="8716" width="16.42578125" style="289" customWidth="1"/>
    <col min="8717" max="8717" width="11.7109375" style="289" customWidth="1"/>
    <col min="8718" max="8718" width="10.140625" style="289" customWidth="1"/>
    <col min="8719" max="8719" width="15.85546875" style="289" customWidth="1"/>
    <col min="8720" max="8720" width="3.85546875" style="289" customWidth="1"/>
    <col min="8721" max="8721" width="16.42578125" style="289" customWidth="1"/>
    <col min="8722" max="8722" width="11.28515625" style="289" customWidth="1"/>
    <col min="8723" max="8723" width="10.28515625" style="289" customWidth="1"/>
    <col min="8724" max="8724" width="10" style="289" customWidth="1"/>
    <col min="8725" max="8960" width="9.140625" style="289"/>
    <col min="8961" max="8961" width="4" style="289" customWidth="1"/>
    <col min="8962" max="8962" width="15.140625" style="289" customWidth="1"/>
    <col min="8963" max="8963" width="13.85546875" style="289" customWidth="1"/>
    <col min="8964" max="8964" width="10.140625" style="289" customWidth="1"/>
    <col min="8965" max="8965" width="9.140625" style="289"/>
    <col min="8966" max="8966" width="3.42578125" style="289" customWidth="1"/>
    <col min="8967" max="8967" width="19.5703125" style="289" customWidth="1"/>
    <col min="8968" max="8968" width="12.28515625" style="289" customWidth="1"/>
    <col min="8969" max="8969" width="10.42578125" style="289" customWidth="1"/>
    <col min="8970" max="8970" width="9.140625" style="289"/>
    <col min="8971" max="8971" width="3.5703125" style="289" customWidth="1"/>
    <col min="8972" max="8972" width="16.42578125" style="289" customWidth="1"/>
    <col min="8973" max="8973" width="11.7109375" style="289" customWidth="1"/>
    <col min="8974" max="8974" width="10.140625" style="289" customWidth="1"/>
    <col min="8975" max="8975" width="15.85546875" style="289" customWidth="1"/>
    <col min="8976" max="8976" width="3.85546875" style="289" customWidth="1"/>
    <col min="8977" max="8977" width="16.42578125" style="289" customWidth="1"/>
    <col min="8978" max="8978" width="11.28515625" style="289" customWidth="1"/>
    <col min="8979" max="8979" width="10.28515625" style="289" customWidth="1"/>
    <col min="8980" max="8980" width="10" style="289" customWidth="1"/>
    <col min="8981" max="9216" width="9.140625" style="289"/>
    <col min="9217" max="9217" width="4" style="289" customWidth="1"/>
    <col min="9218" max="9218" width="15.140625" style="289" customWidth="1"/>
    <col min="9219" max="9219" width="13.85546875" style="289" customWidth="1"/>
    <col min="9220" max="9220" width="10.140625" style="289" customWidth="1"/>
    <col min="9221" max="9221" width="9.140625" style="289"/>
    <col min="9222" max="9222" width="3.42578125" style="289" customWidth="1"/>
    <col min="9223" max="9223" width="19.5703125" style="289" customWidth="1"/>
    <col min="9224" max="9224" width="12.28515625" style="289" customWidth="1"/>
    <col min="9225" max="9225" width="10.42578125" style="289" customWidth="1"/>
    <col min="9226" max="9226" width="9.140625" style="289"/>
    <col min="9227" max="9227" width="3.5703125" style="289" customWidth="1"/>
    <col min="9228" max="9228" width="16.42578125" style="289" customWidth="1"/>
    <col min="9229" max="9229" width="11.7109375" style="289" customWidth="1"/>
    <col min="9230" max="9230" width="10.140625" style="289" customWidth="1"/>
    <col min="9231" max="9231" width="15.85546875" style="289" customWidth="1"/>
    <col min="9232" max="9232" width="3.85546875" style="289" customWidth="1"/>
    <col min="9233" max="9233" width="16.42578125" style="289" customWidth="1"/>
    <col min="9234" max="9234" width="11.28515625" style="289" customWidth="1"/>
    <col min="9235" max="9235" width="10.28515625" style="289" customWidth="1"/>
    <col min="9236" max="9236" width="10" style="289" customWidth="1"/>
    <col min="9237" max="9472" width="9.140625" style="289"/>
    <col min="9473" max="9473" width="4" style="289" customWidth="1"/>
    <col min="9474" max="9474" width="15.140625" style="289" customWidth="1"/>
    <col min="9475" max="9475" width="13.85546875" style="289" customWidth="1"/>
    <col min="9476" max="9476" width="10.140625" style="289" customWidth="1"/>
    <col min="9477" max="9477" width="9.140625" style="289"/>
    <col min="9478" max="9478" width="3.42578125" style="289" customWidth="1"/>
    <col min="9479" max="9479" width="19.5703125" style="289" customWidth="1"/>
    <col min="9480" max="9480" width="12.28515625" style="289" customWidth="1"/>
    <col min="9481" max="9481" width="10.42578125" style="289" customWidth="1"/>
    <col min="9482" max="9482" width="9.140625" style="289"/>
    <col min="9483" max="9483" width="3.5703125" style="289" customWidth="1"/>
    <col min="9484" max="9484" width="16.42578125" style="289" customWidth="1"/>
    <col min="9485" max="9485" width="11.7109375" style="289" customWidth="1"/>
    <col min="9486" max="9486" width="10.140625" style="289" customWidth="1"/>
    <col min="9487" max="9487" width="15.85546875" style="289" customWidth="1"/>
    <col min="9488" max="9488" width="3.85546875" style="289" customWidth="1"/>
    <col min="9489" max="9489" width="16.42578125" style="289" customWidth="1"/>
    <col min="9490" max="9490" width="11.28515625" style="289" customWidth="1"/>
    <col min="9491" max="9491" width="10.28515625" style="289" customWidth="1"/>
    <col min="9492" max="9492" width="10" style="289" customWidth="1"/>
    <col min="9493" max="9728" width="9.140625" style="289"/>
    <col min="9729" max="9729" width="4" style="289" customWidth="1"/>
    <col min="9730" max="9730" width="15.140625" style="289" customWidth="1"/>
    <col min="9731" max="9731" width="13.85546875" style="289" customWidth="1"/>
    <col min="9732" max="9732" width="10.140625" style="289" customWidth="1"/>
    <col min="9733" max="9733" width="9.140625" style="289"/>
    <col min="9734" max="9734" width="3.42578125" style="289" customWidth="1"/>
    <col min="9735" max="9735" width="19.5703125" style="289" customWidth="1"/>
    <col min="9736" max="9736" width="12.28515625" style="289" customWidth="1"/>
    <col min="9737" max="9737" width="10.42578125" style="289" customWidth="1"/>
    <col min="9738" max="9738" width="9.140625" style="289"/>
    <col min="9739" max="9739" width="3.5703125" style="289" customWidth="1"/>
    <col min="9740" max="9740" width="16.42578125" style="289" customWidth="1"/>
    <col min="9741" max="9741" width="11.7109375" style="289" customWidth="1"/>
    <col min="9742" max="9742" width="10.140625" style="289" customWidth="1"/>
    <col min="9743" max="9743" width="15.85546875" style="289" customWidth="1"/>
    <col min="9744" max="9744" width="3.85546875" style="289" customWidth="1"/>
    <col min="9745" max="9745" width="16.42578125" style="289" customWidth="1"/>
    <col min="9746" max="9746" width="11.28515625" style="289" customWidth="1"/>
    <col min="9747" max="9747" width="10.28515625" style="289" customWidth="1"/>
    <col min="9748" max="9748" width="10" style="289" customWidth="1"/>
    <col min="9749" max="9984" width="9.140625" style="289"/>
    <col min="9985" max="9985" width="4" style="289" customWidth="1"/>
    <col min="9986" max="9986" width="15.140625" style="289" customWidth="1"/>
    <col min="9987" max="9987" width="13.85546875" style="289" customWidth="1"/>
    <col min="9988" max="9988" width="10.140625" style="289" customWidth="1"/>
    <col min="9989" max="9989" width="9.140625" style="289"/>
    <col min="9990" max="9990" width="3.42578125" style="289" customWidth="1"/>
    <col min="9991" max="9991" width="19.5703125" style="289" customWidth="1"/>
    <col min="9992" max="9992" width="12.28515625" style="289" customWidth="1"/>
    <col min="9993" max="9993" width="10.42578125" style="289" customWidth="1"/>
    <col min="9994" max="9994" width="9.140625" style="289"/>
    <col min="9995" max="9995" width="3.5703125" style="289" customWidth="1"/>
    <col min="9996" max="9996" width="16.42578125" style="289" customWidth="1"/>
    <col min="9997" max="9997" width="11.7109375" style="289" customWidth="1"/>
    <col min="9998" max="9998" width="10.140625" style="289" customWidth="1"/>
    <col min="9999" max="9999" width="15.85546875" style="289" customWidth="1"/>
    <col min="10000" max="10000" width="3.85546875" style="289" customWidth="1"/>
    <col min="10001" max="10001" width="16.42578125" style="289" customWidth="1"/>
    <col min="10002" max="10002" width="11.28515625" style="289" customWidth="1"/>
    <col min="10003" max="10003" width="10.28515625" style="289" customWidth="1"/>
    <col min="10004" max="10004" width="10" style="289" customWidth="1"/>
    <col min="10005" max="10240" width="9.140625" style="289"/>
    <col min="10241" max="10241" width="4" style="289" customWidth="1"/>
    <col min="10242" max="10242" width="15.140625" style="289" customWidth="1"/>
    <col min="10243" max="10243" width="13.85546875" style="289" customWidth="1"/>
    <col min="10244" max="10244" width="10.140625" style="289" customWidth="1"/>
    <col min="10245" max="10245" width="9.140625" style="289"/>
    <col min="10246" max="10246" width="3.42578125" style="289" customWidth="1"/>
    <col min="10247" max="10247" width="19.5703125" style="289" customWidth="1"/>
    <col min="10248" max="10248" width="12.28515625" style="289" customWidth="1"/>
    <col min="10249" max="10249" width="10.42578125" style="289" customWidth="1"/>
    <col min="10250" max="10250" width="9.140625" style="289"/>
    <col min="10251" max="10251" width="3.5703125" style="289" customWidth="1"/>
    <col min="10252" max="10252" width="16.42578125" style="289" customWidth="1"/>
    <col min="10253" max="10253" width="11.7109375" style="289" customWidth="1"/>
    <col min="10254" max="10254" width="10.140625" style="289" customWidth="1"/>
    <col min="10255" max="10255" width="15.85546875" style="289" customWidth="1"/>
    <col min="10256" max="10256" width="3.85546875" style="289" customWidth="1"/>
    <col min="10257" max="10257" width="16.42578125" style="289" customWidth="1"/>
    <col min="10258" max="10258" width="11.28515625" style="289" customWidth="1"/>
    <col min="10259" max="10259" width="10.28515625" style="289" customWidth="1"/>
    <col min="10260" max="10260" width="10" style="289" customWidth="1"/>
    <col min="10261" max="10496" width="9.140625" style="289"/>
    <col min="10497" max="10497" width="4" style="289" customWidth="1"/>
    <col min="10498" max="10498" width="15.140625" style="289" customWidth="1"/>
    <col min="10499" max="10499" width="13.85546875" style="289" customWidth="1"/>
    <col min="10500" max="10500" width="10.140625" style="289" customWidth="1"/>
    <col min="10501" max="10501" width="9.140625" style="289"/>
    <col min="10502" max="10502" width="3.42578125" style="289" customWidth="1"/>
    <col min="10503" max="10503" width="19.5703125" style="289" customWidth="1"/>
    <col min="10504" max="10504" width="12.28515625" style="289" customWidth="1"/>
    <col min="10505" max="10505" width="10.42578125" style="289" customWidth="1"/>
    <col min="10506" max="10506" width="9.140625" style="289"/>
    <col min="10507" max="10507" width="3.5703125" style="289" customWidth="1"/>
    <col min="10508" max="10508" width="16.42578125" style="289" customWidth="1"/>
    <col min="10509" max="10509" width="11.7109375" style="289" customWidth="1"/>
    <col min="10510" max="10510" width="10.140625" style="289" customWidth="1"/>
    <col min="10511" max="10511" width="15.85546875" style="289" customWidth="1"/>
    <col min="10512" max="10512" width="3.85546875" style="289" customWidth="1"/>
    <col min="10513" max="10513" width="16.42578125" style="289" customWidth="1"/>
    <col min="10514" max="10514" width="11.28515625" style="289" customWidth="1"/>
    <col min="10515" max="10515" width="10.28515625" style="289" customWidth="1"/>
    <col min="10516" max="10516" width="10" style="289" customWidth="1"/>
    <col min="10517" max="10752" width="9.140625" style="289"/>
    <col min="10753" max="10753" width="4" style="289" customWidth="1"/>
    <col min="10754" max="10754" width="15.140625" style="289" customWidth="1"/>
    <col min="10755" max="10755" width="13.85546875" style="289" customWidth="1"/>
    <col min="10756" max="10756" width="10.140625" style="289" customWidth="1"/>
    <col min="10757" max="10757" width="9.140625" style="289"/>
    <col min="10758" max="10758" width="3.42578125" style="289" customWidth="1"/>
    <col min="10759" max="10759" width="19.5703125" style="289" customWidth="1"/>
    <col min="10760" max="10760" width="12.28515625" style="289" customWidth="1"/>
    <col min="10761" max="10761" width="10.42578125" style="289" customWidth="1"/>
    <col min="10762" max="10762" width="9.140625" style="289"/>
    <col min="10763" max="10763" width="3.5703125" style="289" customWidth="1"/>
    <col min="10764" max="10764" width="16.42578125" style="289" customWidth="1"/>
    <col min="10765" max="10765" width="11.7109375" style="289" customWidth="1"/>
    <col min="10766" max="10766" width="10.140625" style="289" customWidth="1"/>
    <col min="10767" max="10767" width="15.85546875" style="289" customWidth="1"/>
    <col min="10768" max="10768" width="3.85546875" style="289" customWidth="1"/>
    <col min="10769" max="10769" width="16.42578125" style="289" customWidth="1"/>
    <col min="10770" max="10770" width="11.28515625" style="289" customWidth="1"/>
    <col min="10771" max="10771" width="10.28515625" style="289" customWidth="1"/>
    <col min="10772" max="10772" width="10" style="289" customWidth="1"/>
    <col min="10773" max="11008" width="9.140625" style="289"/>
    <col min="11009" max="11009" width="4" style="289" customWidth="1"/>
    <col min="11010" max="11010" width="15.140625" style="289" customWidth="1"/>
    <col min="11011" max="11011" width="13.85546875" style="289" customWidth="1"/>
    <col min="11012" max="11012" width="10.140625" style="289" customWidth="1"/>
    <col min="11013" max="11013" width="9.140625" style="289"/>
    <col min="11014" max="11014" width="3.42578125" style="289" customWidth="1"/>
    <col min="11015" max="11015" width="19.5703125" style="289" customWidth="1"/>
    <col min="11016" max="11016" width="12.28515625" style="289" customWidth="1"/>
    <col min="11017" max="11017" width="10.42578125" style="289" customWidth="1"/>
    <col min="11018" max="11018" width="9.140625" style="289"/>
    <col min="11019" max="11019" width="3.5703125" style="289" customWidth="1"/>
    <col min="11020" max="11020" width="16.42578125" style="289" customWidth="1"/>
    <col min="11021" max="11021" width="11.7109375" style="289" customWidth="1"/>
    <col min="11022" max="11022" width="10.140625" style="289" customWidth="1"/>
    <col min="11023" max="11023" width="15.85546875" style="289" customWidth="1"/>
    <col min="11024" max="11024" width="3.85546875" style="289" customWidth="1"/>
    <col min="11025" max="11025" width="16.42578125" style="289" customWidth="1"/>
    <col min="11026" max="11026" width="11.28515625" style="289" customWidth="1"/>
    <col min="11027" max="11027" width="10.28515625" style="289" customWidth="1"/>
    <col min="11028" max="11028" width="10" style="289" customWidth="1"/>
    <col min="11029" max="11264" width="9.140625" style="289"/>
    <col min="11265" max="11265" width="4" style="289" customWidth="1"/>
    <col min="11266" max="11266" width="15.140625" style="289" customWidth="1"/>
    <col min="11267" max="11267" width="13.85546875" style="289" customWidth="1"/>
    <col min="11268" max="11268" width="10.140625" style="289" customWidth="1"/>
    <col min="11269" max="11269" width="9.140625" style="289"/>
    <col min="11270" max="11270" width="3.42578125" style="289" customWidth="1"/>
    <col min="11271" max="11271" width="19.5703125" style="289" customWidth="1"/>
    <col min="11272" max="11272" width="12.28515625" style="289" customWidth="1"/>
    <col min="11273" max="11273" width="10.42578125" style="289" customWidth="1"/>
    <col min="11274" max="11274" width="9.140625" style="289"/>
    <col min="11275" max="11275" width="3.5703125" style="289" customWidth="1"/>
    <col min="11276" max="11276" width="16.42578125" style="289" customWidth="1"/>
    <col min="11277" max="11277" width="11.7109375" style="289" customWidth="1"/>
    <col min="11278" max="11278" width="10.140625" style="289" customWidth="1"/>
    <col min="11279" max="11279" width="15.85546875" style="289" customWidth="1"/>
    <col min="11280" max="11280" width="3.85546875" style="289" customWidth="1"/>
    <col min="11281" max="11281" width="16.42578125" style="289" customWidth="1"/>
    <col min="11282" max="11282" width="11.28515625" style="289" customWidth="1"/>
    <col min="11283" max="11283" width="10.28515625" style="289" customWidth="1"/>
    <col min="11284" max="11284" width="10" style="289" customWidth="1"/>
    <col min="11285" max="11520" width="9.140625" style="289"/>
    <col min="11521" max="11521" width="4" style="289" customWidth="1"/>
    <col min="11522" max="11522" width="15.140625" style="289" customWidth="1"/>
    <col min="11523" max="11523" width="13.85546875" style="289" customWidth="1"/>
    <col min="11524" max="11524" width="10.140625" style="289" customWidth="1"/>
    <col min="11525" max="11525" width="9.140625" style="289"/>
    <col min="11526" max="11526" width="3.42578125" style="289" customWidth="1"/>
    <col min="11527" max="11527" width="19.5703125" style="289" customWidth="1"/>
    <col min="11528" max="11528" width="12.28515625" style="289" customWidth="1"/>
    <col min="11529" max="11529" width="10.42578125" style="289" customWidth="1"/>
    <col min="11530" max="11530" width="9.140625" style="289"/>
    <col min="11531" max="11531" width="3.5703125" style="289" customWidth="1"/>
    <col min="11532" max="11532" width="16.42578125" style="289" customWidth="1"/>
    <col min="11533" max="11533" width="11.7109375" style="289" customWidth="1"/>
    <col min="11534" max="11534" width="10.140625" style="289" customWidth="1"/>
    <col min="11535" max="11535" width="15.85546875" style="289" customWidth="1"/>
    <col min="11536" max="11536" width="3.85546875" style="289" customWidth="1"/>
    <col min="11537" max="11537" width="16.42578125" style="289" customWidth="1"/>
    <col min="11538" max="11538" width="11.28515625" style="289" customWidth="1"/>
    <col min="11539" max="11539" width="10.28515625" style="289" customWidth="1"/>
    <col min="11540" max="11540" width="10" style="289" customWidth="1"/>
    <col min="11541" max="11776" width="9.140625" style="289"/>
    <col min="11777" max="11777" width="4" style="289" customWidth="1"/>
    <col min="11778" max="11778" width="15.140625" style="289" customWidth="1"/>
    <col min="11779" max="11779" width="13.85546875" style="289" customWidth="1"/>
    <col min="11780" max="11780" width="10.140625" style="289" customWidth="1"/>
    <col min="11781" max="11781" width="9.140625" style="289"/>
    <col min="11782" max="11782" width="3.42578125" style="289" customWidth="1"/>
    <col min="11783" max="11783" width="19.5703125" style="289" customWidth="1"/>
    <col min="11784" max="11784" width="12.28515625" style="289" customWidth="1"/>
    <col min="11785" max="11785" width="10.42578125" style="289" customWidth="1"/>
    <col min="11786" max="11786" width="9.140625" style="289"/>
    <col min="11787" max="11787" width="3.5703125" style="289" customWidth="1"/>
    <col min="11788" max="11788" width="16.42578125" style="289" customWidth="1"/>
    <col min="11789" max="11789" width="11.7109375" style="289" customWidth="1"/>
    <col min="11790" max="11790" width="10.140625" style="289" customWidth="1"/>
    <col min="11791" max="11791" width="15.85546875" style="289" customWidth="1"/>
    <col min="11792" max="11792" width="3.85546875" style="289" customWidth="1"/>
    <col min="11793" max="11793" width="16.42578125" style="289" customWidth="1"/>
    <col min="11794" max="11794" width="11.28515625" style="289" customWidth="1"/>
    <col min="11795" max="11795" width="10.28515625" style="289" customWidth="1"/>
    <col min="11796" max="11796" width="10" style="289" customWidth="1"/>
    <col min="11797" max="12032" width="9.140625" style="289"/>
    <col min="12033" max="12033" width="4" style="289" customWidth="1"/>
    <col min="12034" max="12034" width="15.140625" style="289" customWidth="1"/>
    <col min="12035" max="12035" width="13.85546875" style="289" customWidth="1"/>
    <col min="12036" max="12036" width="10.140625" style="289" customWidth="1"/>
    <col min="12037" max="12037" width="9.140625" style="289"/>
    <col min="12038" max="12038" width="3.42578125" style="289" customWidth="1"/>
    <col min="12039" max="12039" width="19.5703125" style="289" customWidth="1"/>
    <col min="12040" max="12040" width="12.28515625" style="289" customWidth="1"/>
    <col min="12041" max="12041" width="10.42578125" style="289" customWidth="1"/>
    <col min="12042" max="12042" width="9.140625" style="289"/>
    <col min="12043" max="12043" width="3.5703125" style="289" customWidth="1"/>
    <col min="12044" max="12044" width="16.42578125" style="289" customWidth="1"/>
    <col min="12045" max="12045" width="11.7109375" style="289" customWidth="1"/>
    <col min="12046" max="12046" width="10.140625" style="289" customWidth="1"/>
    <col min="12047" max="12047" width="15.85546875" style="289" customWidth="1"/>
    <col min="12048" max="12048" width="3.85546875" style="289" customWidth="1"/>
    <col min="12049" max="12049" width="16.42578125" style="289" customWidth="1"/>
    <col min="12050" max="12050" width="11.28515625" style="289" customWidth="1"/>
    <col min="12051" max="12051" width="10.28515625" style="289" customWidth="1"/>
    <col min="12052" max="12052" width="10" style="289" customWidth="1"/>
    <col min="12053" max="12288" width="9.140625" style="289"/>
    <col min="12289" max="12289" width="4" style="289" customWidth="1"/>
    <col min="12290" max="12290" width="15.140625" style="289" customWidth="1"/>
    <col min="12291" max="12291" width="13.85546875" style="289" customWidth="1"/>
    <col min="12292" max="12292" width="10.140625" style="289" customWidth="1"/>
    <col min="12293" max="12293" width="9.140625" style="289"/>
    <col min="12294" max="12294" width="3.42578125" style="289" customWidth="1"/>
    <col min="12295" max="12295" width="19.5703125" style="289" customWidth="1"/>
    <col min="12296" max="12296" width="12.28515625" style="289" customWidth="1"/>
    <col min="12297" max="12297" width="10.42578125" style="289" customWidth="1"/>
    <col min="12298" max="12298" width="9.140625" style="289"/>
    <col min="12299" max="12299" width="3.5703125" style="289" customWidth="1"/>
    <col min="12300" max="12300" width="16.42578125" style="289" customWidth="1"/>
    <col min="12301" max="12301" width="11.7109375" style="289" customWidth="1"/>
    <col min="12302" max="12302" width="10.140625" style="289" customWidth="1"/>
    <col min="12303" max="12303" width="15.85546875" style="289" customWidth="1"/>
    <col min="12304" max="12304" width="3.85546875" style="289" customWidth="1"/>
    <col min="12305" max="12305" width="16.42578125" style="289" customWidth="1"/>
    <col min="12306" max="12306" width="11.28515625" style="289" customWidth="1"/>
    <col min="12307" max="12307" width="10.28515625" style="289" customWidth="1"/>
    <col min="12308" max="12308" width="10" style="289" customWidth="1"/>
    <col min="12309" max="12544" width="9.140625" style="289"/>
    <col min="12545" max="12545" width="4" style="289" customWidth="1"/>
    <col min="12546" max="12546" width="15.140625" style="289" customWidth="1"/>
    <col min="12547" max="12547" width="13.85546875" style="289" customWidth="1"/>
    <col min="12548" max="12548" width="10.140625" style="289" customWidth="1"/>
    <col min="12549" max="12549" width="9.140625" style="289"/>
    <col min="12550" max="12550" width="3.42578125" style="289" customWidth="1"/>
    <col min="12551" max="12551" width="19.5703125" style="289" customWidth="1"/>
    <col min="12552" max="12552" width="12.28515625" style="289" customWidth="1"/>
    <col min="12553" max="12553" width="10.42578125" style="289" customWidth="1"/>
    <col min="12554" max="12554" width="9.140625" style="289"/>
    <col min="12555" max="12555" width="3.5703125" style="289" customWidth="1"/>
    <col min="12556" max="12556" width="16.42578125" style="289" customWidth="1"/>
    <col min="12557" max="12557" width="11.7109375" style="289" customWidth="1"/>
    <col min="12558" max="12558" width="10.140625" style="289" customWidth="1"/>
    <col min="12559" max="12559" width="15.85546875" style="289" customWidth="1"/>
    <col min="12560" max="12560" width="3.85546875" style="289" customWidth="1"/>
    <col min="12561" max="12561" width="16.42578125" style="289" customWidth="1"/>
    <col min="12562" max="12562" width="11.28515625" style="289" customWidth="1"/>
    <col min="12563" max="12563" width="10.28515625" style="289" customWidth="1"/>
    <col min="12564" max="12564" width="10" style="289" customWidth="1"/>
    <col min="12565" max="12800" width="9.140625" style="289"/>
    <col min="12801" max="12801" width="4" style="289" customWidth="1"/>
    <col min="12802" max="12802" width="15.140625" style="289" customWidth="1"/>
    <col min="12803" max="12803" width="13.85546875" style="289" customWidth="1"/>
    <col min="12804" max="12804" width="10.140625" style="289" customWidth="1"/>
    <col min="12805" max="12805" width="9.140625" style="289"/>
    <col min="12806" max="12806" width="3.42578125" style="289" customWidth="1"/>
    <col min="12807" max="12807" width="19.5703125" style="289" customWidth="1"/>
    <col min="12808" max="12808" width="12.28515625" style="289" customWidth="1"/>
    <col min="12809" max="12809" width="10.42578125" style="289" customWidth="1"/>
    <col min="12810" max="12810" width="9.140625" style="289"/>
    <col min="12811" max="12811" width="3.5703125" style="289" customWidth="1"/>
    <col min="12812" max="12812" width="16.42578125" style="289" customWidth="1"/>
    <col min="12813" max="12813" width="11.7109375" style="289" customWidth="1"/>
    <col min="12814" max="12814" width="10.140625" style="289" customWidth="1"/>
    <col min="12815" max="12815" width="15.85546875" style="289" customWidth="1"/>
    <col min="12816" max="12816" width="3.85546875" style="289" customWidth="1"/>
    <col min="12817" max="12817" width="16.42578125" style="289" customWidth="1"/>
    <col min="12818" max="12818" width="11.28515625" style="289" customWidth="1"/>
    <col min="12819" max="12819" width="10.28515625" style="289" customWidth="1"/>
    <col min="12820" max="12820" width="10" style="289" customWidth="1"/>
    <col min="12821" max="13056" width="9.140625" style="289"/>
    <col min="13057" max="13057" width="4" style="289" customWidth="1"/>
    <col min="13058" max="13058" width="15.140625" style="289" customWidth="1"/>
    <col min="13059" max="13059" width="13.85546875" style="289" customWidth="1"/>
    <col min="13060" max="13060" width="10.140625" style="289" customWidth="1"/>
    <col min="13061" max="13061" width="9.140625" style="289"/>
    <col min="13062" max="13062" width="3.42578125" style="289" customWidth="1"/>
    <col min="13063" max="13063" width="19.5703125" style="289" customWidth="1"/>
    <col min="13064" max="13064" width="12.28515625" style="289" customWidth="1"/>
    <col min="13065" max="13065" width="10.42578125" style="289" customWidth="1"/>
    <col min="13066" max="13066" width="9.140625" style="289"/>
    <col min="13067" max="13067" width="3.5703125" style="289" customWidth="1"/>
    <col min="13068" max="13068" width="16.42578125" style="289" customWidth="1"/>
    <col min="13069" max="13069" width="11.7109375" style="289" customWidth="1"/>
    <col min="13070" max="13070" width="10.140625" style="289" customWidth="1"/>
    <col min="13071" max="13071" width="15.85546875" style="289" customWidth="1"/>
    <col min="13072" max="13072" width="3.85546875" style="289" customWidth="1"/>
    <col min="13073" max="13073" width="16.42578125" style="289" customWidth="1"/>
    <col min="13074" max="13074" width="11.28515625" style="289" customWidth="1"/>
    <col min="13075" max="13075" width="10.28515625" style="289" customWidth="1"/>
    <col min="13076" max="13076" width="10" style="289" customWidth="1"/>
    <col min="13077" max="13312" width="9.140625" style="289"/>
    <col min="13313" max="13313" width="4" style="289" customWidth="1"/>
    <col min="13314" max="13314" width="15.140625" style="289" customWidth="1"/>
    <col min="13315" max="13315" width="13.85546875" style="289" customWidth="1"/>
    <col min="13316" max="13316" width="10.140625" style="289" customWidth="1"/>
    <col min="13317" max="13317" width="9.140625" style="289"/>
    <col min="13318" max="13318" width="3.42578125" style="289" customWidth="1"/>
    <col min="13319" max="13319" width="19.5703125" style="289" customWidth="1"/>
    <col min="13320" max="13320" width="12.28515625" style="289" customWidth="1"/>
    <col min="13321" max="13321" width="10.42578125" style="289" customWidth="1"/>
    <col min="13322" max="13322" width="9.140625" style="289"/>
    <col min="13323" max="13323" width="3.5703125" style="289" customWidth="1"/>
    <col min="13324" max="13324" width="16.42578125" style="289" customWidth="1"/>
    <col min="13325" max="13325" width="11.7109375" style="289" customWidth="1"/>
    <col min="13326" max="13326" width="10.140625" style="289" customWidth="1"/>
    <col min="13327" max="13327" width="15.85546875" style="289" customWidth="1"/>
    <col min="13328" max="13328" width="3.85546875" style="289" customWidth="1"/>
    <col min="13329" max="13329" width="16.42578125" style="289" customWidth="1"/>
    <col min="13330" max="13330" width="11.28515625" style="289" customWidth="1"/>
    <col min="13331" max="13331" width="10.28515625" style="289" customWidth="1"/>
    <col min="13332" max="13332" width="10" style="289" customWidth="1"/>
    <col min="13333" max="13568" width="9.140625" style="289"/>
    <col min="13569" max="13569" width="4" style="289" customWidth="1"/>
    <col min="13570" max="13570" width="15.140625" style="289" customWidth="1"/>
    <col min="13571" max="13571" width="13.85546875" style="289" customWidth="1"/>
    <col min="13572" max="13572" width="10.140625" style="289" customWidth="1"/>
    <col min="13573" max="13573" width="9.140625" style="289"/>
    <col min="13574" max="13574" width="3.42578125" style="289" customWidth="1"/>
    <col min="13575" max="13575" width="19.5703125" style="289" customWidth="1"/>
    <col min="13576" max="13576" width="12.28515625" style="289" customWidth="1"/>
    <col min="13577" max="13577" width="10.42578125" style="289" customWidth="1"/>
    <col min="13578" max="13578" width="9.140625" style="289"/>
    <col min="13579" max="13579" width="3.5703125" style="289" customWidth="1"/>
    <col min="13580" max="13580" width="16.42578125" style="289" customWidth="1"/>
    <col min="13581" max="13581" width="11.7109375" style="289" customWidth="1"/>
    <col min="13582" max="13582" width="10.140625" style="289" customWidth="1"/>
    <col min="13583" max="13583" width="15.85546875" style="289" customWidth="1"/>
    <col min="13584" max="13584" width="3.85546875" style="289" customWidth="1"/>
    <col min="13585" max="13585" width="16.42578125" style="289" customWidth="1"/>
    <col min="13586" max="13586" width="11.28515625" style="289" customWidth="1"/>
    <col min="13587" max="13587" width="10.28515625" style="289" customWidth="1"/>
    <col min="13588" max="13588" width="10" style="289" customWidth="1"/>
    <col min="13589" max="13824" width="9.140625" style="289"/>
    <col min="13825" max="13825" width="4" style="289" customWidth="1"/>
    <col min="13826" max="13826" width="15.140625" style="289" customWidth="1"/>
    <col min="13827" max="13827" width="13.85546875" style="289" customWidth="1"/>
    <col min="13828" max="13828" width="10.140625" style="289" customWidth="1"/>
    <col min="13829" max="13829" width="9.140625" style="289"/>
    <col min="13830" max="13830" width="3.42578125" style="289" customWidth="1"/>
    <col min="13831" max="13831" width="19.5703125" style="289" customWidth="1"/>
    <col min="13832" max="13832" width="12.28515625" style="289" customWidth="1"/>
    <col min="13833" max="13833" width="10.42578125" style="289" customWidth="1"/>
    <col min="13834" max="13834" width="9.140625" style="289"/>
    <col min="13835" max="13835" width="3.5703125" style="289" customWidth="1"/>
    <col min="13836" max="13836" width="16.42578125" style="289" customWidth="1"/>
    <col min="13837" max="13837" width="11.7109375" style="289" customWidth="1"/>
    <col min="13838" max="13838" width="10.140625" style="289" customWidth="1"/>
    <col min="13839" max="13839" width="15.85546875" style="289" customWidth="1"/>
    <col min="13840" max="13840" width="3.85546875" style="289" customWidth="1"/>
    <col min="13841" max="13841" width="16.42578125" style="289" customWidth="1"/>
    <col min="13842" max="13842" width="11.28515625" style="289" customWidth="1"/>
    <col min="13843" max="13843" width="10.28515625" style="289" customWidth="1"/>
    <col min="13844" max="13844" width="10" style="289" customWidth="1"/>
    <col min="13845" max="14080" width="9.140625" style="289"/>
    <col min="14081" max="14081" width="4" style="289" customWidth="1"/>
    <col min="14082" max="14082" width="15.140625" style="289" customWidth="1"/>
    <col min="14083" max="14083" width="13.85546875" style="289" customWidth="1"/>
    <col min="14084" max="14084" width="10.140625" style="289" customWidth="1"/>
    <col min="14085" max="14085" width="9.140625" style="289"/>
    <col min="14086" max="14086" width="3.42578125" style="289" customWidth="1"/>
    <col min="14087" max="14087" width="19.5703125" style="289" customWidth="1"/>
    <col min="14088" max="14088" width="12.28515625" style="289" customWidth="1"/>
    <col min="14089" max="14089" width="10.42578125" style="289" customWidth="1"/>
    <col min="14090" max="14090" width="9.140625" style="289"/>
    <col min="14091" max="14091" width="3.5703125" style="289" customWidth="1"/>
    <col min="14092" max="14092" width="16.42578125" style="289" customWidth="1"/>
    <col min="14093" max="14093" width="11.7109375" style="289" customWidth="1"/>
    <col min="14094" max="14094" width="10.140625" style="289" customWidth="1"/>
    <col min="14095" max="14095" width="15.85546875" style="289" customWidth="1"/>
    <col min="14096" max="14096" width="3.85546875" style="289" customWidth="1"/>
    <col min="14097" max="14097" width="16.42578125" style="289" customWidth="1"/>
    <col min="14098" max="14098" width="11.28515625" style="289" customWidth="1"/>
    <col min="14099" max="14099" width="10.28515625" style="289" customWidth="1"/>
    <col min="14100" max="14100" width="10" style="289" customWidth="1"/>
    <col min="14101" max="14336" width="9.140625" style="289"/>
    <col min="14337" max="14337" width="4" style="289" customWidth="1"/>
    <col min="14338" max="14338" width="15.140625" style="289" customWidth="1"/>
    <col min="14339" max="14339" width="13.85546875" style="289" customWidth="1"/>
    <col min="14340" max="14340" width="10.140625" style="289" customWidth="1"/>
    <col min="14341" max="14341" width="9.140625" style="289"/>
    <col min="14342" max="14342" width="3.42578125" style="289" customWidth="1"/>
    <col min="14343" max="14343" width="19.5703125" style="289" customWidth="1"/>
    <col min="14344" max="14344" width="12.28515625" style="289" customWidth="1"/>
    <col min="14345" max="14345" width="10.42578125" style="289" customWidth="1"/>
    <col min="14346" max="14346" width="9.140625" style="289"/>
    <col min="14347" max="14347" width="3.5703125" style="289" customWidth="1"/>
    <col min="14348" max="14348" width="16.42578125" style="289" customWidth="1"/>
    <col min="14349" max="14349" width="11.7109375" style="289" customWidth="1"/>
    <col min="14350" max="14350" width="10.140625" style="289" customWidth="1"/>
    <col min="14351" max="14351" width="15.85546875" style="289" customWidth="1"/>
    <col min="14352" max="14352" width="3.85546875" style="289" customWidth="1"/>
    <col min="14353" max="14353" width="16.42578125" style="289" customWidth="1"/>
    <col min="14354" max="14354" width="11.28515625" style="289" customWidth="1"/>
    <col min="14355" max="14355" width="10.28515625" style="289" customWidth="1"/>
    <col min="14356" max="14356" width="10" style="289" customWidth="1"/>
    <col min="14357" max="14592" width="9.140625" style="289"/>
    <col min="14593" max="14593" width="4" style="289" customWidth="1"/>
    <col min="14594" max="14594" width="15.140625" style="289" customWidth="1"/>
    <col min="14595" max="14595" width="13.85546875" style="289" customWidth="1"/>
    <col min="14596" max="14596" width="10.140625" style="289" customWidth="1"/>
    <col min="14597" max="14597" width="9.140625" style="289"/>
    <col min="14598" max="14598" width="3.42578125" style="289" customWidth="1"/>
    <col min="14599" max="14599" width="19.5703125" style="289" customWidth="1"/>
    <col min="14600" max="14600" width="12.28515625" style="289" customWidth="1"/>
    <col min="14601" max="14601" width="10.42578125" style="289" customWidth="1"/>
    <col min="14602" max="14602" width="9.140625" style="289"/>
    <col min="14603" max="14603" width="3.5703125" style="289" customWidth="1"/>
    <col min="14604" max="14604" width="16.42578125" style="289" customWidth="1"/>
    <col min="14605" max="14605" width="11.7109375" style="289" customWidth="1"/>
    <col min="14606" max="14606" width="10.140625" style="289" customWidth="1"/>
    <col min="14607" max="14607" width="15.85546875" style="289" customWidth="1"/>
    <col min="14608" max="14608" width="3.85546875" style="289" customWidth="1"/>
    <col min="14609" max="14609" width="16.42578125" style="289" customWidth="1"/>
    <col min="14610" max="14610" width="11.28515625" style="289" customWidth="1"/>
    <col min="14611" max="14611" width="10.28515625" style="289" customWidth="1"/>
    <col min="14612" max="14612" width="10" style="289" customWidth="1"/>
    <col min="14613" max="14848" width="9.140625" style="289"/>
    <col min="14849" max="14849" width="4" style="289" customWidth="1"/>
    <col min="14850" max="14850" width="15.140625" style="289" customWidth="1"/>
    <col min="14851" max="14851" width="13.85546875" style="289" customWidth="1"/>
    <col min="14852" max="14852" width="10.140625" style="289" customWidth="1"/>
    <col min="14853" max="14853" width="9.140625" style="289"/>
    <col min="14854" max="14854" width="3.42578125" style="289" customWidth="1"/>
    <col min="14855" max="14855" width="19.5703125" style="289" customWidth="1"/>
    <col min="14856" max="14856" width="12.28515625" style="289" customWidth="1"/>
    <col min="14857" max="14857" width="10.42578125" style="289" customWidth="1"/>
    <col min="14858" max="14858" width="9.140625" style="289"/>
    <col min="14859" max="14859" width="3.5703125" style="289" customWidth="1"/>
    <col min="14860" max="14860" width="16.42578125" style="289" customWidth="1"/>
    <col min="14861" max="14861" width="11.7109375" style="289" customWidth="1"/>
    <col min="14862" max="14862" width="10.140625" style="289" customWidth="1"/>
    <col min="14863" max="14863" width="15.85546875" style="289" customWidth="1"/>
    <col min="14864" max="14864" width="3.85546875" style="289" customWidth="1"/>
    <col min="14865" max="14865" width="16.42578125" style="289" customWidth="1"/>
    <col min="14866" max="14866" width="11.28515625" style="289" customWidth="1"/>
    <col min="14867" max="14867" width="10.28515625" style="289" customWidth="1"/>
    <col min="14868" max="14868" width="10" style="289" customWidth="1"/>
    <col min="14869" max="15104" width="9.140625" style="289"/>
    <col min="15105" max="15105" width="4" style="289" customWidth="1"/>
    <col min="15106" max="15106" width="15.140625" style="289" customWidth="1"/>
    <col min="15107" max="15107" width="13.85546875" style="289" customWidth="1"/>
    <col min="15108" max="15108" width="10.140625" style="289" customWidth="1"/>
    <col min="15109" max="15109" width="9.140625" style="289"/>
    <col min="15110" max="15110" width="3.42578125" style="289" customWidth="1"/>
    <col min="15111" max="15111" width="19.5703125" style="289" customWidth="1"/>
    <col min="15112" max="15112" width="12.28515625" style="289" customWidth="1"/>
    <col min="15113" max="15113" width="10.42578125" style="289" customWidth="1"/>
    <col min="15114" max="15114" width="9.140625" style="289"/>
    <col min="15115" max="15115" width="3.5703125" style="289" customWidth="1"/>
    <col min="15116" max="15116" width="16.42578125" style="289" customWidth="1"/>
    <col min="15117" max="15117" width="11.7109375" style="289" customWidth="1"/>
    <col min="15118" max="15118" width="10.140625" style="289" customWidth="1"/>
    <col min="15119" max="15119" width="15.85546875" style="289" customWidth="1"/>
    <col min="15120" max="15120" width="3.85546875" style="289" customWidth="1"/>
    <col min="15121" max="15121" width="16.42578125" style="289" customWidth="1"/>
    <col min="15122" max="15122" width="11.28515625" style="289" customWidth="1"/>
    <col min="15123" max="15123" width="10.28515625" style="289" customWidth="1"/>
    <col min="15124" max="15124" width="10" style="289" customWidth="1"/>
    <col min="15125" max="15360" width="9.140625" style="289"/>
    <col min="15361" max="15361" width="4" style="289" customWidth="1"/>
    <col min="15362" max="15362" width="15.140625" style="289" customWidth="1"/>
    <col min="15363" max="15363" width="13.85546875" style="289" customWidth="1"/>
    <col min="15364" max="15364" width="10.140625" style="289" customWidth="1"/>
    <col min="15365" max="15365" width="9.140625" style="289"/>
    <col min="15366" max="15366" width="3.42578125" style="289" customWidth="1"/>
    <col min="15367" max="15367" width="19.5703125" style="289" customWidth="1"/>
    <col min="15368" max="15368" width="12.28515625" style="289" customWidth="1"/>
    <col min="15369" max="15369" width="10.42578125" style="289" customWidth="1"/>
    <col min="15370" max="15370" width="9.140625" style="289"/>
    <col min="15371" max="15371" width="3.5703125" style="289" customWidth="1"/>
    <col min="15372" max="15372" width="16.42578125" style="289" customWidth="1"/>
    <col min="15373" max="15373" width="11.7109375" style="289" customWidth="1"/>
    <col min="15374" max="15374" width="10.140625" style="289" customWidth="1"/>
    <col min="15375" max="15375" width="15.85546875" style="289" customWidth="1"/>
    <col min="15376" max="15376" width="3.85546875" style="289" customWidth="1"/>
    <col min="15377" max="15377" width="16.42578125" style="289" customWidth="1"/>
    <col min="15378" max="15378" width="11.28515625" style="289" customWidth="1"/>
    <col min="15379" max="15379" width="10.28515625" style="289" customWidth="1"/>
    <col min="15380" max="15380" width="10" style="289" customWidth="1"/>
    <col min="15381" max="15616" width="9.140625" style="289"/>
    <col min="15617" max="15617" width="4" style="289" customWidth="1"/>
    <col min="15618" max="15618" width="15.140625" style="289" customWidth="1"/>
    <col min="15619" max="15619" width="13.85546875" style="289" customWidth="1"/>
    <col min="15620" max="15620" width="10.140625" style="289" customWidth="1"/>
    <col min="15621" max="15621" width="9.140625" style="289"/>
    <col min="15622" max="15622" width="3.42578125" style="289" customWidth="1"/>
    <col min="15623" max="15623" width="19.5703125" style="289" customWidth="1"/>
    <col min="15624" max="15624" width="12.28515625" style="289" customWidth="1"/>
    <col min="15625" max="15625" width="10.42578125" style="289" customWidth="1"/>
    <col min="15626" max="15626" width="9.140625" style="289"/>
    <col min="15627" max="15627" width="3.5703125" style="289" customWidth="1"/>
    <col min="15628" max="15628" width="16.42578125" style="289" customWidth="1"/>
    <col min="15629" max="15629" width="11.7109375" style="289" customWidth="1"/>
    <col min="15630" max="15630" width="10.140625" style="289" customWidth="1"/>
    <col min="15631" max="15631" width="15.85546875" style="289" customWidth="1"/>
    <col min="15632" max="15632" width="3.85546875" style="289" customWidth="1"/>
    <col min="15633" max="15633" width="16.42578125" style="289" customWidth="1"/>
    <col min="15634" max="15634" width="11.28515625" style="289" customWidth="1"/>
    <col min="15635" max="15635" width="10.28515625" style="289" customWidth="1"/>
    <col min="15636" max="15636" width="10" style="289" customWidth="1"/>
    <col min="15637" max="15872" width="9.140625" style="289"/>
    <col min="15873" max="15873" width="4" style="289" customWidth="1"/>
    <col min="15874" max="15874" width="15.140625" style="289" customWidth="1"/>
    <col min="15875" max="15875" width="13.85546875" style="289" customWidth="1"/>
    <col min="15876" max="15876" width="10.140625" style="289" customWidth="1"/>
    <col min="15877" max="15877" width="9.140625" style="289"/>
    <col min="15878" max="15878" width="3.42578125" style="289" customWidth="1"/>
    <col min="15879" max="15879" width="19.5703125" style="289" customWidth="1"/>
    <col min="15880" max="15880" width="12.28515625" style="289" customWidth="1"/>
    <col min="15881" max="15881" width="10.42578125" style="289" customWidth="1"/>
    <col min="15882" max="15882" width="9.140625" style="289"/>
    <col min="15883" max="15883" width="3.5703125" style="289" customWidth="1"/>
    <col min="15884" max="15884" width="16.42578125" style="289" customWidth="1"/>
    <col min="15885" max="15885" width="11.7109375" style="289" customWidth="1"/>
    <col min="15886" max="15886" width="10.140625" style="289" customWidth="1"/>
    <col min="15887" max="15887" width="15.85546875" style="289" customWidth="1"/>
    <col min="15888" max="15888" width="3.85546875" style="289" customWidth="1"/>
    <col min="15889" max="15889" width="16.42578125" style="289" customWidth="1"/>
    <col min="15890" max="15890" width="11.28515625" style="289" customWidth="1"/>
    <col min="15891" max="15891" width="10.28515625" style="289" customWidth="1"/>
    <col min="15892" max="15892" width="10" style="289" customWidth="1"/>
    <col min="15893" max="16128" width="9.140625" style="289"/>
    <col min="16129" max="16129" width="4" style="289" customWidth="1"/>
    <col min="16130" max="16130" width="15.140625" style="289" customWidth="1"/>
    <col min="16131" max="16131" width="13.85546875" style="289" customWidth="1"/>
    <col min="16132" max="16132" width="10.140625" style="289" customWidth="1"/>
    <col min="16133" max="16133" width="9.140625" style="289"/>
    <col min="16134" max="16134" width="3.42578125" style="289" customWidth="1"/>
    <col min="16135" max="16135" width="19.5703125" style="289" customWidth="1"/>
    <col min="16136" max="16136" width="12.28515625" style="289" customWidth="1"/>
    <col min="16137" max="16137" width="10.42578125" style="289" customWidth="1"/>
    <col min="16138" max="16138" width="9.140625" style="289"/>
    <col min="16139" max="16139" width="3.5703125" style="289" customWidth="1"/>
    <col min="16140" max="16140" width="16.42578125" style="289" customWidth="1"/>
    <col min="16141" max="16141" width="11.7109375" style="289" customWidth="1"/>
    <col min="16142" max="16142" width="10.140625" style="289" customWidth="1"/>
    <col min="16143" max="16143" width="15.85546875" style="289" customWidth="1"/>
    <col min="16144" max="16144" width="3.85546875" style="289" customWidth="1"/>
    <col min="16145" max="16145" width="16.42578125" style="289" customWidth="1"/>
    <col min="16146" max="16146" width="11.28515625" style="289" customWidth="1"/>
    <col min="16147" max="16147" width="10.28515625" style="289" customWidth="1"/>
    <col min="16148" max="16148" width="10" style="289" customWidth="1"/>
    <col min="16149" max="16384" width="9.140625" style="289"/>
  </cols>
  <sheetData>
    <row r="2" spans="2:28" ht="27" customHeight="1" x14ac:dyDescent="0.2">
      <c r="B2" s="1258" t="s">
        <v>542</v>
      </c>
      <c r="C2" s="1258"/>
      <c r="D2" s="1258"/>
      <c r="E2" s="1258"/>
      <c r="F2" s="1258"/>
      <c r="G2" s="1258"/>
      <c r="H2" s="1258"/>
      <c r="I2" s="1258"/>
      <c r="J2" s="1258"/>
      <c r="K2" s="1258"/>
      <c r="L2" s="1258"/>
      <c r="M2" s="1258"/>
      <c r="N2" s="1258"/>
      <c r="O2" s="1258"/>
      <c r="P2" s="1258"/>
      <c r="Q2" s="1258"/>
      <c r="R2" s="1258"/>
      <c r="S2" s="1258"/>
      <c r="T2" s="1258"/>
      <c r="U2" s="1258"/>
      <c r="V2" s="1258"/>
      <c r="W2" s="1258"/>
      <c r="X2" s="1258"/>
      <c r="Y2" s="1258"/>
      <c r="Z2" s="1258"/>
      <c r="AA2" s="1258"/>
      <c r="AB2" s="1258"/>
    </row>
    <row r="3" spans="2:28" ht="20.25" customHeight="1" x14ac:dyDescent="0.2">
      <c r="B3" s="1259" t="s">
        <v>539</v>
      </c>
      <c r="C3" s="1259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</row>
    <row r="5" spans="2:28" s="132" customFormat="1" ht="15" x14ac:dyDescent="0.25">
      <c r="B5" s="337" t="s">
        <v>333</v>
      </c>
      <c r="C5" s="337" t="s">
        <v>334</v>
      </c>
      <c r="D5" s="338"/>
      <c r="E5" s="338"/>
      <c r="F5" s="338"/>
      <c r="G5" s="337" t="s">
        <v>335</v>
      </c>
      <c r="H5" s="339" t="s">
        <v>336</v>
      </c>
      <c r="I5" s="338"/>
      <c r="J5" s="338"/>
      <c r="K5" s="338"/>
      <c r="L5" s="337" t="s">
        <v>337</v>
      </c>
      <c r="M5" s="340" t="s">
        <v>338</v>
      </c>
      <c r="N5" s="338"/>
      <c r="O5" s="341"/>
      <c r="P5" s="338"/>
      <c r="Q5" s="337" t="s">
        <v>339</v>
      </c>
      <c r="R5" s="340" t="s">
        <v>340</v>
      </c>
      <c r="S5" s="338"/>
      <c r="T5" s="338"/>
    </row>
    <row r="6" spans="2:28" ht="13.5" thickBot="1" x14ac:dyDescent="0.25"/>
    <row r="7" spans="2:28" ht="29.25" thickBot="1" x14ac:dyDescent="0.25">
      <c r="B7" s="342" t="s">
        <v>341</v>
      </c>
      <c r="C7" s="343" t="s">
        <v>342</v>
      </c>
      <c r="D7" s="344" t="s">
        <v>343</v>
      </c>
      <c r="E7" s="345" t="s">
        <v>388</v>
      </c>
      <c r="G7" s="342" t="s">
        <v>341</v>
      </c>
      <c r="H7" s="343" t="s">
        <v>342</v>
      </c>
      <c r="I7" s="344" t="s">
        <v>343</v>
      </c>
      <c r="J7" s="345" t="s">
        <v>388</v>
      </c>
      <c r="L7" s="342" t="s">
        <v>341</v>
      </c>
      <c r="M7" s="343" t="s">
        <v>342</v>
      </c>
      <c r="N7" s="344" t="s">
        <v>345</v>
      </c>
      <c r="O7" s="345" t="s">
        <v>344</v>
      </c>
      <c r="Q7" s="342" t="s">
        <v>341</v>
      </c>
      <c r="R7" s="343" t="s">
        <v>342</v>
      </c>
      <c r="S7" s="344" t="s">
        <v>345</v>
      </c>
      <c r="T7" s="345" t="s">
        <v>344</v>
      </c>
    </row>
    <row r="8" spans="2:28" x14ac:dyDescent="0.2">
      <c r="B8" s="653" t="s">
        <v>373</v>
      </c>
      <c r="C8" s="402">
        <v>7074.4939999999997</v>
      </c>
      <c r="D8" s="402">
        <v>27699</v>
      </c>
      <c r="E8" s="403">
        <v>255.40611574425068</v>
      </c>
      <c r="G8" s="653" t="s">
        <v>373</v>
      </c>
      <c r="H8" s="402">
        <v>5075.2030000000004</v>
      </c>
      <c r="I8" s="402">
        <v>24901</v>
      </c>
      <c r="J8" s="403">
        <v>203.81522830408417</v>
      </c>
      <c r="K8" s="5"/>
      <c r="L8" s="346" t="s">
        <v>366</v>
      </c>
      <c r="M8" s="347">
        <v>4237.3069999999998</v>
      </c>
      <c r="N8" s="347">
        <v>2700.491</v>
      </c>
      <c r="O8" s="348">
        <v>1.5690876214732803</v>
      </c>
      <c r="P8" s="5"/>
      <c r="Q8" s="346" t="s">
        <v>377</v>
      </c>
      <c r="R8" s="402">
        <v>2788.2710000000002</v>
      </c>
      <c r="S8" s="402">
        <v>699.26900000000001</v>
      </c>
      <c r="T8" s="348">
        <v>3.9874082792172971</v>
      </c>
    </row>
    <row r="9" spans="2:28" x14ac:dyDescent="0.2">
      <c r="B9" s="356" t="s">
        <v>366</v>
      </c>
      <c r="C9" s="366">
        <v>13216.948</v>
      </c>
      <c r="D9" s="366">
        <v>21512</v>
      </c>
      <c r="E9" s="367">
        <v>614.39884715507628</v>
      </c>
      <c r="G9" s="356" t="s">
        <v>381</v>
      </c>
      <c r="H9" s="366">
        <v>719.44299999999998</v>
      </c>
      <c r="I9" s="366">
        <v>4761</v>
      </c>
      <c r="J9" s="367">
        <v>151.11174123083387</v>
      </c>
      <c r="K9" s="5"/>
      <c r="L9" s="349" t="s">
        <v>373</v>
      </c>
      <c r="M9" s="350">
        <v>5481.9449999999997</v>
      </c>
      <c r="N9" s="350">
        <v>2162.4639999999999</v>
      </c>
      <c r="O9" s="352">
        <v>2.5350456701244508</v>
      </c>
      <c r="P9" s="5"/>
      <c r="Q9" s="349" t="s">
        <v>349</v>
      </c>
      <c r="R9" s="366">
        <v>1819.98</v>
      </c>
      <c r="S9" s="366">
        <v>671.56799999999998</v>
      </c>
      <c r="T9" s="354">
        <v>2.7100457436923735</v>
      </c>
    </row>
    <row r="10" spans="2:28" x14ac:dyDescent="0.2">
      <c r="B10" s="356" t="s">
        <v>381</v>
      </c>
      <c r="C10" s="366">
        <v>5193.2290000000003</v>
      </c>
      <c r="D10" s="424">
        <v>12198</v>
      </c>
      <c r="E10" s="367">
        <v>425.74430234464666</v>
      </c>
      <c r="G10" s="356" t="s">
        <v>349</v>
      </c>
      <c r="H10" s="366">
        <v>569.65700000000004</v>
      </c>
      <c r="I10" s="366">
        <v>3596</v>
      </c>
      <c r="J10" s="367">
        <v>158.41407119021136</v>
      </c>
      <c r="K10" s="5"/>
      <c r="L10" s="349" t="s">
        <v>349</v>
      </c>
      <c r="M10" s="350">
        <v>6125.049</v>
      </c>
      <c r="N10" s="350">
        <v>2128.2420000000002</v>
      </c>
      <c r="O10" s="352">
        <v>2.8779852103285246</v>
      </c>
      <c r="P10" s="5"/>
      <c r="Q10" s="349" t="s">
        <v>356</v>
      </c>
      <c r="R10" s="366">
        <v>1422.692</v>
      </c>
      <c r="S10" s="366">
        <v>661.86599999999999</v>
      </c>
      <c r="T10" s="354">
        <v>2.1495166695373382</v>
      </c>
    </row>
    <row r="11" spans="2:28" x14ac:dyDescent="0.2">
      <c r="B11" s="356" t="s">
        <v>365</v>
      </c>
      <c r="C11" s="366">
        <v>5280.4719999999998</v>
      </c>
      <c r="D11" s="366">
        <v>11603</v>
      </c>
      <c r="E11" s="367">
        <v>455.09540636042402</v>
      </c>
      <c r="G11" s="356" t="s">
        <v>346</v>
      </c>
      <c r="H11" s="366">
        <v>249.35900000000001</v>
      </c>
      <c r="I11" s="366">
        <v>1588</v>
      </c>
      <c r="J11" s="367">
        <v>157.02707808564233</v>
      </c>
      <c r="K11" s="5"/>
      <c r="L11" s="349" t="s">
        <v>346</v>
      </c>
      <c r="M11" s="350">
        <v>4166.8019999999997</v>
      </c>
      <c r="N11" s="350">
        <v>1965.498</v>
      </c>
      <c r="O11" s="354">
        <v>2.1199726481532926</v>
      </c>
      <c r="P11" s="5"/>
      <c r="Q11" s="349" t="s">
        <v>346</v>
      </c>
      <c r="R11" s="366">
        <v>1500.856</v>
      </c>
      <c r="S11" s="994">
        <v>538.32100000000003</v>
      </c>
      <c r="T11" s="354">
        <v>2.7880316762675057</v>
      </c>
    </row>
    <row r="12" spans="2:28" x14ac:dyDescent="0.2">
      <c r="B12" s="356" t="s">
        <v>349</v>
      </c>
      <c r="C12" s="366">
        <v>7085.5280000000002</v>
      </c>
      <c r="D12" s="366">
        <v>10162</v>
      </c>
      <c r="E12" s="367">
        <v>697.25723282818342</v>
      </c>
      <c r="G12" s="356" t="s">
        <v>365</v>
      </c>
      <c r="H12" s="366">
        <v>172.31200000000001</v>
      </c>
      <c r="I12" s="366">
        <v>1149</v>
      </c>
      <c r="J12" s="367">
        <v>149.96692776327242</v>
      </c>
      <c r="K12" s="5"/>
      <c r="L12" s="349" t="s">
        <v>377</v>
      </c>
      <c r="M12" s="645">
        <v>3868.1819999999998</v>
      </c>
      <c r="N12" s="645">
        <v>1028.5119999999999</v>
      </c>
      <c r="O12" s="352">
        <v>3.7609497993217387</v>
      </c>
      <c r="P12" s="5"/>
      <c r="Q12" s="349" t="s">
        <v>358</v>
      </c>
      <c r="R12" s="366">
        <v>1603.3989999999999</v>
      </c>
      <c r="S12" s="366">
        <v>527.505</v>
      </c>
      <c r="T12" s="354">
        <v>3.0395901460649664</v>
      </c>
    </row>
    <row r="13" spans="2:28" x14ac:dyDescent="0.2">
      <c r="B13" s="349" t="s">
        <v>346</v>
      </c>
      <c r="C13" s="366">
        <v>2113.83</v>
      </c>
      <c r="D13" s="366">
        <v>8260</v>
      </c>
      <c r="E13" s="367">
        <v>255.91162227602905</v>
      </c>
      <c r="G13" s="356" t="s">
        <v>347</v>
      </c>
      <c r="H13" s="366">
        <v>94.007000000000005</v>
      </c>
      <c r="I13" s="366">
        <v>311</v>
      </c>
      <c r="J13" s="367">
        <v>302.27331189710611</v>
      </c>
      <c r="K13" s="5"/>
      <c r="L13" s="349" t="s">
        <v>358</v>
      </c>
      <c r="M13" s="350">
        <v>2872.0149999999999</v>
      </c>
      <c r="N13" s="350">
        <v>914.60400000000004</v>
      </c>
      <c r="O13" s="354">
        <v>3.1401732334431078</v>
      </c>
      <c r="P13" s="5"/>
      <c r="Q13" s="349" t="s">
        <v>363</v>
      </c>
      <c r="R13" s="366">
        <v>833.428</v>
      </c>
      <c r="S13" s="366">
        <v>314.91800000000001</v>
      </c>
      <c r="T13" s="354">
        <v>2.6464921027061012</v>
      </c>
    </row>
    <row r="14" spans="2:28" x14ac:dyDescent="0.2">
      <c r="B14" s="356" t="s">
        <v>363</v>
      </c>
      <c r="C14" s="366">
        <v>7477.21</v>
      </c>
      <c r="D14" s="366">
        <v>5841</v>
      </c>
      <c r="E14" s="367">
        <v>1280.1249785995549</v>
      </c>
      <c r="G14" s="356" t="s">
        <v>350</v>
      </c>
      <c r="H14" s="366">
        <v>86.313999999999993</v>
      </c>
      <c r="I14" s="366">
        <v>240</v>
      </c>
      <c r="J14" s="367">
        <v>359.64166666666665</v>
      </c>
      <c r="K14" s="5"/>
      <c r="L14" s="349" t="s">
        <v>356</v>
      </c>
      <c r="M14" s="350">
        <v>2572.7159999999999</v>
      </c>
      <c r="N14" s="350">
        <v>807.18700000000001</v>
      </c>
      <c r="O14" s="354">
        <v>3.1872614400380579</v>
      </c>
      <c r="P14" s="5"/>
      <c r="Q14" s="349" t="s">
        <v>347</v>
      </c>
      <c r="R14" s="366">
        <v>1028.9760000000001</v>
      </c>
      <c r="S14" s="366">
        <v>267.57400000000001</v>
      </c>
      <c r="T14" s="354">
        <v>3.8455754296007831</v>
      </c>
    </row>
    <row r="15" spans="2:28" x14ac:dyDescent="0.2">
      <c r="B15" s="356" t="s">
        <v>347</v>
      </c>
      <c r="C15" s="366">
        <v>2293.7020000000002</v>
      </c>
      <c r="D15" s="366">
        <v>4779</v>
      </c>
      <c r="E15" s="367">
        <v>479.95438376229339</v>
      </c>
      <c r="G15" s="356" t="s">
        <v>374</v>
      </c>
      <c r="H15" s="366">
        <v>43.908000000000001</v>
      </c>
      <c r="I15" s="366">
        <v>140</v>
      </c>
      <c r="J15" s="367">
        <v>313.62857142857143</v>
      </c>
      <c r="K15" s="5"/>
      <c r="L15" s="349" t="s">
        <v>360</v>
      </c>
      <c r="M15" s="350">
        <v>933.56799999999998</v>
      </c>
      <c r="N15" s="355">
        <v>571.36300000000006</v>
      </c>
      <c r="O15" s="352">
        <v>1.6339314936388951</v>
      </c>
      <c r="P15" s="5"/>
      <c r="Q15" s="349" t="s">
        <v>348</v>
      </c>
      <c r="R15" s="366">
        <v>1240.027</v>
      </c>
      <c r="S15" s="366">
        <v>254.68799999999999</v>
      </c>
      <c r="T15" s="354">
        <v>4.8688081103153662</v>
      </c>
    </row>
    <row r="16" spans="2:28" ht="13.5" thickBot="1" x14ac:dyDescent="0.25">
      <c r="B16" s="356" t="s">
        <v>358</v>
      </c>
      <c r="C16" s="366">
        <v>2100.442</v>
      </c>
      <c r="D16" s="366">
        <v>1760</v>
      </c>
      <c r="E16" s="367">
        <v>1193.4329545454545</v>
      </c>
      <c r="G16" s="1000" t="s">
        <v>366</v>
      </c>
      <c r="H16" s="990">
        <v>6.9000000000000006E-2</v>
      </c>
      <c r="I16" s="990">
        <v>1</v>
      </c>
      <c r="J16" s="404">
        <v>69</v>
      </c>
      <c r="K16" s="5"/>
      <c r="L16" s="349" t="s">
        <v>347</v>
      </c>
      <c r="M16" s="645">
        <v>1658.3889999999999</v>
      </c>
      <c r="N16" s="780">
        <v>397.96499999999997</v>
      </c>
      <c r="O16" s="352">
        <v>4.167172992599852</v>
      </c>
      <c r="P16" s="5"/>
      <c r="Q16" s="349" t="s">
        <v>373</v>
      </c>
      <c r="R16" s="366">
        <v>44.103000000000002</v>
      </c>
      <c r="S16" s="366">
        <v>115.675</v>
      </c>
      <c r="T16" s="354">
        <v>0.38126647936027663</v>
      </c>
    </row>
    <row r="17" spans="2:20" ht="13.5" thickBot="1" x14ac:dyDescent="0.25">
      <c r="B17" s="356" t="s">
        <v>360</v>
      </c>
      <c r="C17" s="366">
        <v>847.04200000000003</v>
      </c>
      <c r="D17" s="366">
        <v>1690</v>
      </c>
      <c r="E17" s="367">
        <v>501.20828402366863</v>
      </c>
      <c r="G17" s="358" t="s">
        <v>355</v>
      </c>
      <c r="H17" s="835">
        <v>7010.2719999999999</v>
      </c>
      <c r="I17" s="360">
        <v>36687</v>
      </c>
      <c r="J17" s="836">
        <v>191.08327200370704</v>
      </c>
      <c r="K17" s="5"/>
      <c r="L17" s="349" t="s">
        <v>363</v>
      </c>
      <c r="M17" s="350">
        <v>1132.973</v>
      </c>
      <c r="N17" s="355">
        <v>394.14400000000001</v>
      </c>
      <c r="O17" s="352">
        <v>2.8745154055370628</v>
      </c>
      <c r="P17" s="5"/>
      <c r="Q17" s="349" t="s">
        <v>402</v>
      </c>
      <c r="R17" s="366">
        <v>692.50400000000002</v>
      </c>
      <c r="S17" s="366">
        <v>96.718999999999994</v>
      </c>
      <c r="T17" s="354">
        <v>7.1599582295102309</v>
      </c>
    </row>
    <row r="18" spans="2:20" x14ac:dyDescent="0.2">
      <c r="B18" s="356" t="s">
        <v>367</v>
      </c>
      <c r="C18" s="366">
        <v>229.851</v>
      </c>
      <c r="D18" s="424">
        <v>551</v>
      </c>
      <c r="E18" s="367">
        <v>417.15245009074408</v>
      </c>
      <c r="G18" s="5"/>
      <c r="H18" s="5"/>
      <c r="I18" s="5"/>
      <c r="J18" s="5"/>
      <c r="K18" s="5"/>
      <c r="L18" s="349" t="s">
        <v>367</v>
      </c>
      <c r="M18" s="350">
        <v>678.28300000000002</v>
      </c>
      <c r="N18" s="355">
        <v>317.84199999999998</v>
      </c>
      <c r="O18" s="352">
        <v>2.1340257108877996</v>
      </c>
      <c r="P18" s="5"/>
      <c r="Q18" s="349" t="s">
        <v>350</v>
      </c>
      <c r="R18" s="366">
        <v>158.227</v>
      </c>
      <c r="S18" s="366">
        <v>94.323999999999998</v>
      </c>
      <c r="T18" s="354">
        <v>1.6774839913489674</v>
      </c>
    </row>
    <row r="19" spans="2:20" x14ac:dyDescent="0.2">
      <c r="B19" s="356" t="s">
        <v>374</v>
      </c>
      <c r="C19" s="366">
        <v>270.26600000000002</v>
      </c>
      <c r="D19" s="366">
        <v>371</v>
      </c>
      <c r="E19" s="367">
        <v>728.47978436657684</v>
      </c>
      <c r="G19" s="5"/>
      <c r="H19" s="5"/>
      <c r="I19" s="5"/>
      <c r="J19" s="5"/>
      <c r="K19" s="5"/>
      <c r="L19" s="349" t="s">
        <v>350</v>
      </c>
      <c r="M19" s="350">
        <v>226.79599999999999</v>
      </c>
      <c r="N19" s="355">
        <v>120.224</v>
      </c>
      <c r="O19" s="352">
        <v>1.8864453021027416</v>
      </c>
      <c r="P19" s="5"/>
      <c r="Q19" s="349" t="s">
        <v>381</v>
      </c>
      <c r="R19" s="393">
        <v>6.0110000000000001</v>
      </c>
      <c r="S19" s="393">
        <v>27.946999999999999</v>
      </c>
      <c r="T19" s="354">
        <v>0.21508569792822127</v>
      </c>
    </row>
    <row r="20" spans="2:20" x14ac:dyDescent="0.2">
      <c r="B20" s="356" t="s">
        <v>350</v>
      </c>
      <c r="C20" s="366">
        <v>86.313999999999993</v>
      </c>
      <c r="D20" s="366">
        <v>240</v>
      </c>
      <c r="E20" s="367">
        <v>359.64166666666665</v>
      </c>
      <c r="G20" s="5"/>
      <c r="H20" s="5"/>
      <c r="I20" s="5"/>
      <c r="J20" s="5"/>
      <c r="K20" s="5"/>
      <c r="L20" s="349" t="s">
        <v>369</v>
      </c>
      <c r="M20" s="645">
        <v>222.98500000000001</v>
      </c>
      <c r="N20" s="645">
        <v>102.806</v>
      </c>
      <c r="O20" s="354">
        <v>2.1689881913506994</v>
      </c>
      <c r="P20" s="5"/>
      <c r="Q20" s="349" t="s">
        <v>374</v>
      </c>
      <c r="R20" s="393">
        <v>35.784999999999997</v>
      </c>
      <c r="S20" s="393">
        <v>22.710999999999999</v>
      </c>
      <c r="T20" s="354">
        <v>1.5756681784157456</v>
      </c>
    </row>
    <row r="21" spans="2:20" x14ac:dyDescent="0.2">
      <c r="B21" s="356" t="s">
        <v>348</v>
      </c>
      <c r="C21" s="366">
        <v>148.792</v>
      </c>
      <c r="D21" s="366">
        <v>111</v>
      </c>
      <c r="E21" s="367">
        <v>1340.4684684684685</v>
      </c>
      <c r="G21" s="5"/>
      <c r="H21" s="5"/>
      <c r="I21" s="5"/>
      <c r="J21" s="5"/>
      <c r="K21" s="5"/>
      <c r="L21" s="349" t="s">
        <v>348</v>
      </c>
      <c r="M21" s="365">
        <v>425.55099999999999</v>
      </c>
      <c r="N21" s="365">
        <v>49.427</v>
      </c>
      <c r="O21" s="354">
        <v>8.6096870131709391</v>
      </c>
      <c r="P21" s="5"/>
      <c r="Q21" s="349" t="s">
        <v>404</v>
      </c>
      <c r="R21" s="393">
        <v>38.122999999999998</v>
      </c>
      <c r="S21" s="393">
        <v>22.54</v>
      </c>
      <c r="T21" s="354">
        <v>1.6913487133984029</v>
      </c>
    </row>
    <row r="22" spans="2:20" x14ac:dyDescent="0.2">
      <c r="B22" s="356" t="s">
        <v>352</v>
      </c>
      <c r="C22" s="366">
        <v>67.361000000000004</v>
      </c>
      <c r="D22" s="366">
        <v>109</v>
      </c>
      <c r="E22" s="367">
        <v>617.99082568807341</v>
      </c>
      <c r="G22" s="5"/>
      <c r="H22" s="5"/>
      <c r="I22" s="5"/>
      <c r="J22" s="5"/>
      <c r="K22" s="5"/>
      <c r="L22" s="349" t="s">
        <v>389</v>
      </c>
      <c r="M22" s="365">
        <v>499.99299999999999</v>
      </c>
      <c r="N22" s="368">
        <v>25.558</v>
      </c>
      <c r="O22" s="352">
        <v>19.563072227873857</v>
      </c>
      <c r="P22" s="5"/>
      <c r="Q22" s="349" t="s">
        <v>367</v>
      </c>
      <c r="R22" s="393">
        <v>49.743000000000002</v>
      </c>
      <c r="S22" s="393">
        <v>11.036</v>
      </c>
      <c r="T22" s="354">
        <v>4.5073396158028274</v>
      </c>
    </row>
    <row r="23" spans="2:20" x14ac:dyDescent="0.2">
      <c r="B23" s="356" t="s">
        <v>353</v>
      </c>
      <c r="C23" s="366">
        <v>47.875</v>
      </c>
      <c r="D23" s="366">
        <v>63</v>
      </c>
      <c r="E23" s="367">
        <v>759.92063492063494</v>
      </c>
      <c r="G23" s="5"/>
      <c r="H23" s="5"/>
      <c r="I23" s="5"/>
      <c r="J23" s="5"/>
      <c r="K23" s="5"/>
      <c r="L23" s="349" t="s">
        <v>381</v>
      </c>
      <c r="M23" s="365">
        <v>66.191000000000003</v>
      </c>
      <c r="N23" s="365">
        <v>24.63</v>
      </c>
      <c r="O23" s="354">
        <v>2.6874137231019084</v>
      </c>
      <c r="P23" s="5"/>
      <c r="Q23" s="349" t="s">
        <v>405</v>
      </c>
      <c r="R23" s="644">
        <v>23.561</v>
      </c>
      <c r="S23" s="644">
        <v>1.0680000000000001</v>
      </c>
      <c r="T23" s="354">
        <v>22.060861423220974</v>
      </c>
    </row>
    <row r="24" spans="2:20" x14ac:dyDescent="0.2">
      <c r="B24" s="356" t="s">
        <v>375</v>
      </c>
      <c r="C24" s="366">
        <v>33.606000000000002</v>
      </c>
      <c r="D24" s="366">
        <v>45</v>
      </c>
      <c r="E24" s="367">
        <v>746.8</v>
      </c>
      <c r="G24" s="5"/>
      <c r="H24" s="5"/>
      <c r="I24" s="5"/>
      <c r="J24" s="5"/>
      <c r="K24" s="5"/>
      <c r="L24" s="349" t="s">
        <v>374</v>
      </c>
      <c r="M24" s="365">
        <v>33.892000000000003</v>
      </c>
      <c r="N24" s="365">
        <v>18.004999999999999</v>
      </c>
      <c r="O24" s="354">
        <v>1.8823660094418218</v>
      </c>
      <c r="P24" s="5"/>
      <c r="Q24" s="349" t="s">
        <v>369</v>
      </c>
      <c r="R24" s="644">
        <v>2.4220000000000002</v>
      </c>
      <c r="S24" s="644">
        <v>0.92600000000000005</v>
      </c>
      <c r="T24" s="354">
        <v>2.615550755939525</v>
      </c>
    </row>
    <row r="25" spans="2:20" ht="13.5" thickBot="1" x14ac:dyDescent="0.25">
      <c r="B25" s="654" t="s">
        <v>413</v>
      </c>
      <c r="C25" s="989">
        <v>0.82299999999999995</v>
      </c>
      <c r="D25" s="990">
        <v>1</v>
      </c>
      <c r="E25" s="404">
        <v>823</v>
      </c>
      <c r="G25" s="5"/>
      <c r="H25" s="5"/>
      <c r="I25" s="5"/>
      <c r="J25" s="5"/>
      <c r="K25" s="5"/>
      <c r="L25" s="349" t="s">
        <v>390</v>
      </c>
      <c r="M25" s="365">
        <v>161.17500000000001</v>
      </c>
      <c r="N25" s="365">
        <v>7.7</v>
      </c>
      <c r="O25" s="352">
        <v>20.931818181818183</v>
      </c>
      <c r="P25" s="5"/>
      <c r="Q25" s="349" t="s">
        <v>389</v>
      </c>
      <c r="R25" s="644">
        <v>4.0739999999999998</v>
      </c>
      <c r="S25" s="644">
        <v>0.28799999999999998</v>
      </c>
      <c r="T25" s="354">
        <v>14.145833333333334</v>
      </c>
    </row>
    <row r="26" spans="2:20" ht="13.5" thickBot="1" x14ac:dyDescent="0.25">
      <c r="B26" s="358" t="s">
        <v>355</v>
      </c>
      <c r="C26" s="359">
        <v>53567.785000000003</v>
      </c>
      <c r="D26" s="835">
        <v>107494</v>
      </c>
      <c r="E26" s="836">
        <v>498.33279066738606</v>
      </c>
      <c r="G26" s="5"/>
      <c r="H26" s="5"/>
      <c r="I26" s="5"/>
      <c r="J26" s="5"/>
      <c r="K26" s="5"/>
      <c r="L26" s="349" t="s">
        <v>392</v>
      </c>
      <c r="M26" s="365">
        <v>155.21299999999999</v>
      </c>
      <c r="N26" s="365">
        <v>6.7789999999999999</v>
      </c>
      <c r="O26" s="352">
        <v>22.896149874612775</v>
      </c>
      <c r="P26" s="5"/>
      <c r="Q26" s="349" t="s">
        <v>392</v>
      </c>
      <c r="R26" s="644">
        <v>1.153</v>
      </c>
      <c r="S26" s="644">
        <v>5.1999999999999998E-2</v>
      </c>
      <c r="T26" s="354">
        <v>22.173076923076923</v>
      </c>
    </row>
    <row r="27" spans="2:20" ht="13.5" thickBot="1" x14ac:dyDescent="0.25">
      <c r="G27" s="5"/>
      <c r="H27" s="5"/>
      <c r="I27" s="5"/>
      <c r="J27" s="5"/>
      <c r="K27" s="5"/>
      <c r="L27" s="349" t="s">
        <v>393</v>
      </c>
      <c r="M27" s="365">
        <v>73.736999999999995</v>
      </c>
      <c r="N27" s="365">
        <v>3.7280000000000002</v>
      </c>
      <c r="O27" s="352">
        <v>19.779238197424892</v>
      </c>
      <c r="P27" s="5"/>
      <c r="Q27" s="399" t="s">
        <v>391</v>
      </c>
      <c r="R27" s="646">
        <v>1.6639999999999999</v>
      </c>
      <c r="S27" s="646">
        <v>3.3000000000000002E-2</v>
      </c>
      <c r="T27" s="405">
        <v>50.424242424242422</v>
      </c>
    </row>
    <row r="28" spans="2:20" ht="13.5" thickBot="1" x14ac:dyDescent="0.25">
      <c r="G28" s="5"/>
      <c r="H28" s="5"/>
      <c r="I28" s="5"/>
      <c r="J28" s="5"/>
      <c r="K28" s="5"/>
      <c r="L28" s="349" t="s">
        <v>391</v>
      </c>
      <c r="M28" s="365">
        <v>20.87</v>
      </c>
      <c r="N28" s="365">
        <v>1.591</v>
      </c>
      <c r="O28" s="352">
        <v>13.117536140791955</v>
      </c>
      <c r="P28" s="5"/>
      <c r="Q28" s="995" t="s">
        <v>355</v>
      </c>
      <c r="R28" s="996">
        <v>13398.999</v>
      </c>
      <c r="S28" s="997">
        <v>4369.0280000000002</v>
      </c>
      <c r="T28" s="998">
        <v>3.0668146324537173</v>
      </c>
    </row>
    <row r="29" spans="2:20" x14ac:dyDescent="0.2">
      <c r="G29" s="5"/>
      <c r="H29" s="5"/>
      <c r="I29" s="5"/>
      <c r="J29" s="5"/>
      <c r="K29" s="5"/>
      <c r="L29" s="351" t="s">
        <v>405</v>
      </c>
      <c r="M29" s="991">
        <v>6.6879999999999997</v>
      </c>
      <c r="N29" s="992">
        <v>0.54700000000000004</v>
      </c>
      <c r="O29" s="354">
        <v>12.226691042047532</v>
      </c>
      <c r="P29" s="5"/>
      <c r="Q29" s="362"/>
      <c r="R29" s="363"/>
      <c r="S29" s="363"/>
      <c r="T29" s="364"/>
    </row>
    <row r="30" spans="2:20" ht="13.5" thickBot="1" x14ac:dyDescent="0.25">
      <c r="G30" s="5"/>
      <c r="H30" s="5"/>
      <c r="I30" s="5"/>
      <c r="J30" s="5"/>
      <c r="K30" s="5"/>
      <c r="L30" s="399" t="s">
        <v>387</v>
      </c>
      <c r="M30" s="993">
        <v>0.46300000000000002</v>
      </c>
      <c r="N30" s="779">
        <v>3.0000000000000001E-3</v>
      </c>
      <c r="O30" s="405">
        <v>154.33333333333334</v>
      </c>
      <c r="P30" s="5"/>
      <c r="Q30" s="362"/>
      <c r="R30" s="363"/>
      <c r="S30" s="363"/>
      <c r="T30" s="364"/>
    </row>
    <row r="31" spans="2:20" ht="13.5" thickBot="1" x14ac:dyDescent="0.25">
      <c r="G31" s="5"/>
      <c r="H31" s="5"/>
      <c r="I31" s="5"/>
      <c r="J31" s="5"/>
      <c r="K31" s="5"/>
      <c r="L31" s="358" t="s">
        <v>355</v>
      </c>
      <c r="M31" s="359">
        <v>35620.783000000003</v>
      </c>
      <c r="N31" s="406">
        <v>13749.31</v>
      </c>
      <c r="O31" s="361">
        <v>2.5907324076626392</v>
      </c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369"/>
      <c r="M32" s="395"/>
      <c r="N32" s="395"/>
      <c r="O32" s="370"/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369"/>
      <c r="M33" s="395"/>
      <c r="N33" s="396"/>
      <c r="O33" s="395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362"/>
      <c r="M34" s="363"/>
      <c r="N34" s="394"/>
      <c r="O34" s="364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honeticPr fontId="9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Ceny_bydła_żyw_handel_hurt</vt:lpstr>
      <vt:lpstr>Ceny_tyg_bydła_żyw_UE</vt:lpstr>
      <vt:lpstr>Ceny_targ_kraj</vt:lpstr>
      <vt:lpstr>ceny_targ_woj</vt:lpstr>
      <vt:lpstr>Ceny_targ_indyw</vt:lpstr>
      <vt:lpstr>Uboje_wg_GUS</vt:lpstr>
      <vt:lpstr>Handel_zagr.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Buczek Krystyna</cp:lastModifiedBy>
  <cp:lastPrinted>2013-10-23T08:56:39Z</cp:lastPrinted>
  <dcterms:created xsi:type="dcterms:W3CDTF">2005-01-11T09:21:45Z</dcterms:created>
  <dcterms:modified xsi:type="dcterms:W3CDTF">2016-01-28T12:08:50Z</dcterms:modified>
</cp:coreProperties>
</file>