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185" windowWidth="13275" windowHeight="6825" tabRatio="888"/>
  </bookViews>
  <sheets>
    <sheet name="Info" sheetId="18" r:id="rId1"/>
    <sheet name="Ceny zakupu_PL" sheetId="15" r:id="rId2"/>
    <sheet name="Ceny zakupu_REG" sheetId="16" r:id="rId3"/>
    <sheet name="Ceny_zakupu_klasy" sheetId="19" r:id="rId4"/>
    <sheet name="Ceny_tyg_wolow_UE" sheetId="24" r:id="rId5"/>
    <sheet name="Ceny_sprzed_ćwierci" sheetId="30" r:id="rId6"/>
    <sheet name="Ceny_sprzed_el_regiony" sheetId="31" r:id="rId7"/>
    <sheet name="Ceny_bydła_żyw_handel_hurt" sheetId="23" r:id="rId8"/>
    <sheet name="Ceny_tyg_bydła_żyw_UE" sheetId="25" r:id="rId9"/>
    <sheet name="Ceny_targ_kraj" sheetId="2" r:id="rId10"/>
    <sheet name="ceny_targ_woj" sheetId="12" r:id="rId11"/>
    <sheet name="Ceny_targ_indyw" sheetId="13" r:id="rId12"/>
  </sheets>
  <calcPr calcId="145621"/>
</workbook>
</file>

<file path=xl/calcChain.xml><?xml version="1.0" encoding="utf-8"?>
<calcChain xmlns="http://schemas.openxmlformats.org/spreadsheetml/2006/main">
  <c r="J55" i="25" l="1"/>
  <c r="I55" i="25"/>
  <c r="H55" i="25"/>
  <c r="G55" i="25"/>
  <c r="E55" i="25"/>
  <c r="C55" i="25"/>
  <c r="Q54" i="25"/>
  <c r="P54" i="25"/>
  <c r="O54" i="25"/>
  <c r="N54" i="25"/>
  <c r="M54" i="25"/>
  <c r="L54" i="25"/>
  <c r="K54" i="25"/>
  <c r="J54" i="25"/>
  <c r="I54" i="25"/>
  <c r="H54" i="25"/>
  <c r="G54" i="25"/>
  <c r="F54" i="25"/>
  <c r="E54" i="25"/>
  <c r="D54" i="25"/>
  <c r="C54" i="25"/>
  <c r="P47" i="25"/>
  <c r="K47" i="25"/>
  <c r="I47" i="25"/>
  <c r="H47" i="25"/>
  <c r="G47" i="25"/>
  <c r="F47" i="25"/>
  <c r="C47" i="25"/>
  <c r="Q46" i="25"/>
  <c r="P46" i="25"/>
  <c r="O46" i="25"/>
  <c r="N46" i="25"/>
  <c r="M46" i="25"/>
  <c r="L46" i="25"/>
  <c r="K46" i="25"/>
  <c r="J46" i="25"/>
  <c r="I46" i="25"/>
  <c r="H46" i="25"/>
  <c r="G46" i="25"/>
  <c r="F46" i="25"/>
  <c r="E46" i="25"/>
  <c r="D46" i="25"/>
  <c r="C46" i="25"/>
  <c r="P41" i="25"/>
  <c r="K41" i="25"/>
  <c r="I41" i="25"/>
  <c r="H41" i="25"/>
  <c r="G41" i="25"/>
  <c r="F41" i="25"/>
  <c r="C41" i="25"/>
  <c r="Q40" i="25"/>
  <c r="P40" i="25"/>
  <c r="O40" i="25"/>
  <c r="N40" i="25"/>
  <c r="M40" i="25"/>
  <c r="L40" i="25"/>
  <c r="K40" i="25"/>
  <c r="J40" i="25"/>
  <c r="I40" i="25"/>
  <c r="H40" i="25"/>
  <c r="G40" i="25"/>
  <c r="F40" i="25"/>
  <c r="E40" i="25"/>
  <c r="D40" i="25"/>
  <c r="C40" i="25"/>
  <c r="P35" i="25"/>
  <c r="L35" i="25"/>
  <c r="K35" i="25"/>
  <c r="I35" i="25"/>
  <c r="H35" i="25"/>
  <c r="G35" i="25"/>
  <c r="F35" i="25"/>
  <c r="E35" i="25"/>
  <c r="C35" i="25"/>
  <c r="Q34" i="25"/>
  <c r="P34" i="25"/>
  <c r="O34" i="25"/>
  <c r="N34" i="25"/>
  <c r="M34" i="25"/>
  <c r="L34" i="25"/>
  <c r="K34" i="25"/>
  <c r="J34" i="25"/>
  <c r="I34" i="25"/>
  <c r="H34" i="25"/>
  <c r="G34" i="25"/>
  <c r="F34" i="25"/>
  <c r="E34" i="25"/>
  <c r="D34" i="25"/>
  <c r="C34" i="25"/>
  <c r="P26" i="25"/>
  <c r="N26" i="25"/>
  <c r="M26" i="25"/>
  <c r="L26" i="25"/>
  <c r="K26" i="25"/>
  <c r="J26" i="25"/>
  <c r="I26" i="25"/>
  <c r="H26" i="25"/>
  <c r="G26" i="25"/>
  <c r="F26" i="25"/>
  <c r="E26" i="25"/>
  <c r="C26" i="25"/>
  <c r="Q25" i="25"/>
  <c r="P25" i="25"/>
  <c r="O25" i="25"/>
  <c r="N25" i="25"/>
  <c r="M25" i="25"/>
  <c r="L25" i="25"/>
  <c r="K25" i="25"/>
  <c r="J25" i="25"/>
  <c r="I25" i="25"/>
  <c r="H25" i="25"/>
  <c r="G25" i="25"/>
  <c r="F25" i="25"/>
  <c r="E25" i="25"/>
  <c r="D25" i="25"/>
  <c r="C25" i="25"/>
  <c r="P20" i="25"/>
  <c r="N20" i="25"/>
  <c r="L20" i="25"/>
  <c r="K20" i="25"/>
  <c r="J20" i="25"/>
  <c r="I20" i="25"/>
  <c r="H20" i="25"/>
  <c r="G20" i="25"/>
  <c r="F20" i="25"/>
  <c r="E20" i="25"/>
  <c r="D20" i="25"/>
  <c r="C20" i="25"/>
  <c r="Q19" i="25"/>
  <c r="P19" i="25"/>
  <c r="O19" i="25"/>
  <c r="N19" i="25"/>
  <c r="M19" i="25"/>
  <c r="L19" i="25"/>
  <c r="K19" i="25"/>
  <c r="J19" i="25"/>
  <c r="I19" i="25"/>
  <c r="H19" i="25"/>
  <c r="G19" i="25"/>
  <c r="F19" i="25"/>
  <c r="E19" i="25"/>
  <c r="D19" i="25"/>
  <c r="C19" i="25"/>
</calcChain>
</file>

<file path=xl/sharedStrings.xml><?xml version="1.0" encoding="utf-8"?>
<sst xmlns="http://schemas.openxmlformats.org/spreadsheetml/2006/main" count="2374" uniqueCount="396">
  <si>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</si>
  <si>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</si>
  <si>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</si>
  <si>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</si>
  <si>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</si>
  <si>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</si>
  <si>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fax (022) 623-27-06 </t>
  </si>
  <si>
    <t>E-mail: biuletyn@minrol.gov.pl</t>
  </si>
  <si>
    <t xml:space="preserve">Autor: </t>
  </si>
  <si>
    <t>POLSKA</t>
  </si>
  <si>
    <t>CENA [zł/tona]</t>
  </si>
  <si>
    <t>Średnia</t>
  </si>
  <si>
    <t>Liczba</t>
  </si>
  <si>
    <t xml:space="preserve">Struktura wg liczby </t>
  </si>
  <si>
    <t>Kategorie</t>
  </si>
  <si>
    <t>Klasa wg</t>
  </si>
  <si>
    <t>masa tuszy [kg]</t>
  </si>
  <si>
    <t>sztuk</t>
  </si>
  <si>
    <t xml:space="preserve"> sztuk [%]</t>
  </si>
  <si>
    <t>bydła</t>
  </si>
  <si>
    <t>EUROP</t>
  </si>
  <si>
    <t>Zmiana tyg. [%]</t>
  </si>
  <si>
    <t>Zmiana tyg. [w pkt.%]</t>
  </si>
  <si>
    <t>Bydło ogółem</t>
  </si>
  <si>
    <t>-</t>
  </si>
  <si>
    <t>krowy</t>
  </si>
  <si>
    <t>kl. U</t>
  </si>
  <si>
    <t>kl. U 2</t>
  </si>
  <si>
    <t>kl. U 3</t>
  </si>
  <si>
    <t>kl. R</t>
  </si>
  <si>
    <t>kl. R 2</t>
  </si>
  <si>
    <t>kl. R 3</t>
  </si>
  <si>
    <t>kl. O</t>
  </si>
  <si>
    <t>kl. O 2</t>
  </si>
  <si>
    <t>kl. O 3</t>
  </si>
  <si>
    <t>kl. U 4</t>
  </si>
  <si>
    <t>kl. R 4</t>
  </si>
  <si>
    <t>kl. O 4</t>
  </si>
  <si>
    <t>kl. P</t>
  </si>
  <si>
    <t>kl. P 2</t>
  </si>
  <si>
    <t>kl. P 3</t>
  </si>
  <si>
    <t>MAKROREGION CENTRALNY</t>
  </si>
  <si>
    <t>[MPC]</t>
  </si>
  <si>
    <t>[MS]</t>
  </si>
  <si>
    <t>MAKROREGION PÓŁNOCNY</t>
  </si>
  <si>
    <t>Uwagi:</t>
  </si>
  <si>
    <t>Kategoria informacji</t>
  </si>
  <si>
    <t>* - ostatni dzień analizowanego tygodnia</t>
  </si>
  <si>
    <t>** - wsk. war. atmosferycznych zawiera się między liczbą 1 a 3 i jest średnią arytmetyczną z zanotowanych na targowiskach w dniu badań, jednego z trzech stopni pogody: 1-zła, 2-przeciętna i 3-dobra.</t>
  </si>
  <si>
    <t>cielęta 60-100 kg</t>
  </si>
  <si>
    <t>cena min. w zł/kg</t>
  </si>
  <si>
    <t>cena max. w zł/kg</t>
  </si>
  <si>
    <t>cena średnia w zł/kg</t>
  </si>
  <si>
    <t>szacunkowa podaż w szt</t>
  </si>
  <si>
    <t>szacunkowa sprzedaż w szt</t>
  </si>
  <si>
    <t>młode bydło opasowe</t>
  </si>
  <si>
    <t>krowy wybrakowane</t>
  </si>
  <si>
    <t>Metodyka badań targowiskowych</t>
  </si>
  <si>
    <t>Notowania cen bydła na targowiskach realizowane są w 13 województwach w kraju (oprócz**: lubuskiego, opolskiego i zachodnio-pomorskiego) na maksymalnie 90 reprezentatywnych targowiskach.</t>
  </si>
  <si>
    <t>Pod pojęciem targowisko rozumiany jest zorganizowany rynek lokalny, którego dominującymi uczestnikami są okoliczni producenci rolni.</t>
  </si>
  <si>
    <t>Prezentowane ceny są cenami średnimi arytmetycznymi obliczanymi z odnotowanej liczby zawartych transakcji (którą przyjęto minimum 3) tylko dla bydła w określonym wieku i przedziale wagowym:</t>
  </si>
  <si>
    <t>1. cielęta do chowu lub na rzeź o wadze 60 – 100 kg, zarówno buhajki jak i jałówki,</t>
  </si>
  <si>
    <t>2. młode bydło opasowe do 1 roku o wadze 200 – 300 kg,</t>
  </si>
  <si>
    <t>3. jałówki cielne powyżej 1,5 roku o wadze 400 - 450 kg,</t>
  </si>
  <si>
    <t>4. krowy mleczne w wieku 3 - 6 lat,</t>
  </si>
  <si>
    <t>5. krowy wybrakowane po selekcji i starsze powyżej 6 lat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</si>
  <si>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</si>
  <si>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Obroty na tych rynkach mają charakter lokalny. Ceny notowane są już nawet przy pojedynczej transakcji każdej z w/w kategorii bydła.</t>
  </si>
  <si>
    <t>Notowań cen dokonują pracownicy Ośrodków Doradztwa Rolniczego.</t>
  </si>
  <si>
    <t>**- w w/w województwach bydło w handlu targowiskowym nie występuje bądź ma znikomy charakter</t>
  </si>
  <si>
    <t>Województwo</t>
  </si>
  <si>
    <t>Cena*</t>
  </si>
  <si>
    <t>krowy mleczne w zł/szt</t>
  </si>
  <si>
    <t>cielęta 60-100kg w zł/kg</t>
  </si>
  <si>
    <t>młode bydło opasowe w zł/kg</t>
  </si>
  <si>
    <t>krowy wybrakowane w zł/kg</t>
  </si>
  <si>
    <t>MAZOWIECKIE</t>
  </si>
  <si>
    <t>Targowisko/towar</t>
  </si>
  <si>
    <t>**- wsk. war. atmosferycznych zawiera się między liczbą 1 a 3 i jest średnią arytmetyczną z zanotowanych na targowiskach w dniu badań, jednego z trzech stopni pogody: 1-zła, 2-przeciętna i 3-dobra.</t>
  </si>
  <si>
    <t>MAKROREGION POŁUDNIOWY</t>
  </si>
  <si>
    <t>Ministerstwo Rolnictwa i Rozwoju Wsi, Departament Rynków Rolnych</t>
  </si>
  <si>
    <t>Departament Rynków Rolnych</t>
  </si>
  <si>
    <r>
      <t xml:space="preserve">Biuletyn „Rynek mięsa wołowego” ukazuje się w każdy </t>
    </r>
    <r>
      <rPr>
        <b/>
        <sz val="8"/>
        <rFont val="Arial CE"/>
        <charset val="238"/>
      </rPr>
      <t>czwartek o godz. 13.00</t>
    </r>
  </si>
  <si>
    <t xml:space="preserve">* - brak ceny dla danej kategorii bydła oznacza, że nie odnotowano transakcji kupna-sprzedaży </t>
  </si>
  <si>
    <t xml:space="preserve">*- brak ceny dla danej kategorii bydła oznacza, że nie odnotowano transakcji kupna-sprzedaży </t>
  </si>
  <si>
    <t>Nazwa makroregionu</t>
  </si>
  <si>
    <t>Województwa wchodzące w skład makroregionu</t>
  </si>
  <si>
    <t>Makroregiony skupu bydła oraz sprzedaży wołowiny w cwierćtuszach</t>
  </si>
  <si>
    <t>podlaskie, pomorskie, warmińsko-mazurskie, zachodnio-pomorskie</t>
  </si>
  <si>
    <t>centralny</t>
  </si>
  <si>
    <t>kujawsko-pomorskie, mazowieckie, łódzkie, wielkopolskie, lubuskie</t>
  </si>
  <si>
    <t>południowy</t>
  </si>
  <si>
    <t>lubelskie, małopolskie, podkarpackie, świętokrzyskie, dolnośląskie, opolskie, śląskie</t>
  </si>
  <si>
    <t>północny</t>
  </si>
  <si>
    <t>Radzymin</t>
  </si>
  <si>
    <t>RYNEK WOŁOWINY I CIELĘCINY</t>
  </si>
  <si>
    <t>Zmiana</t>
  </si>
  <si>
    <t>wsk. warunków atmosferycznych *</t>
  </si>
  <si>
    <t>Tydzień</t>
  </si>
  <si>
    <t>[%]</t>
  </si>
  <si>
    <t>MAŁOPOLSKIE</t>
  </si>
  <si>
    <t>PODLASKIE</t>
  </si>
  <si>
    <t>Średnia masa tuszy ciepłej</t>
  </si>
  <si>
    <t>Struktura skupu</t>
  </si>
  <si>
    <t>Kategoria bydła</t>
  </si>
  <si>
    <t xml:space="preserve"> wg w.ż.* [zł/kg]</t>
  </si>
  <si>
    <t>dla mpc** [zł/tonę]</t>
  </si>
  <si>
    <t>dla mps** [zł/tonę]</t>
  </si>
  <si>
    <t>ceny [%]</t>
  </si>
  <si>
    <t>[kg]</t>
  </si>
  <si>
    <t>roczna</t>
  </si>
  <si>
    <t>[w pkt.%]</t>
  </si>
  <si>
    <t xml:space="preserve">Zmiana tyg. </t>
  </si>
  <si>
    <t>Cena zakupu</t>
  </si>
  <si>
    <t xml:space="preserve">Średnia tuszy </t>
  </si>
  <si>
    <t>masa    ciepłej</t>
  </si>
  <si>
    <t xml:space="preserve">Struktura </t>
  </si>
  <si>
    <t>zakupu</t>
  </si>
  <si>
    <t xml:space="preserve"> wg w.ż. [zł/kg]</t>
  </si>
  <si>
    <t>dla mpc [zł/tonę]</t>
  </si>
  <si>
    <t>dla mps [zł/tonę]</t>
  </si>
  <si>
    <t>Centralny</t>
  </si>
  <si>
    <t>Południowy</t>
  </si>
  <si>
    <t>Północny</t>
  </si>
  <si>
    <t>tel. (022) 623-12-54</t>
  </si>
  <si>
    <t>Krzysztof Seredyn, tel. (022) 623-12-54;  E-mail: Krzysztof.Seredyn@minrol.gov.pl</t>
  </si>
  <si>
    <t xml:space="preserve">Tablica 2.  Zbiorcze zestawienie danych dla makroregionów dotyczących zakupu bydła rzeźnego w ubojniach </t>
  </si>
  <si>
    <t>Tablica 1.  Zbiorcze zestawienie danych dla Polski dotyczących zakupu bydła rzeźnego w ubojniach</t>
  </si>
  <si>
    <t>Tablica 6. Ceny bydła w kraju oraz szacunkowa podaż, sprzedaż i wskaźnik war. atmosferycznych w handlu targowiskowym</t>
  </si>
  <si>
    <t>Tablica 7. Średnie ceny bydła oraz szacunkowa podaż, sprzedaż oraz wsk. warunków atmosferycznych w handlu targowiskowym wg województw</t>
  </si>
  <si>
    <t>Tablica 8. Średnie ceny bydła oraz szacunkowa podaż, sprzedaż oraz wskaźnik warunków atmosferycznych wg badanych targowisk</t>
  </si>
  <si>
    <t xml:space="preserve"> [%]</t>
  </si>
  <si>
    <t>Zmiana tyg.</t>
  </si>
  <si>
    <t>Zmiana  tyg.</t>
  </si>
  <si>
    <t xml:space="preserve"> poziomu uboju</t>
  </si>
  <si>
    <t xml:space="preserve"> tyg. [%]</t>
  </si>
  <si>
    <t xml:space="preserve"> [w pkt.%]</t>
  </si>
  <si>
    <t>* - z uwagi na ustawowy wymóg nieidentyfikalności danych, ceny nie podano</t>
  </si>
  <si>
    <r>
      <t>Liczba sztuk</t>
    </r>
    <r>
      <rPr>
        <b/>
        <sz val="12"/>
        <rFont val="Times New Roman CE"/>
        <family val="1"/>
        <charset val="238"/>
      </rPr>
      <t xml:space="preserve"> Zmiana tyg. [%]</t>
    </r>
  </si>
  <si>
    <t>pólnocny</t>
  </si>
  <si>
    <t>tygodniowa w %</t>
  </si>
  <si>
    <t>Wsk warunk. atmosf. **</t>
  </si>
  <si>
    <t>Szac. sprzed.</t>
  </si>
  <si>
    <t>Szac. Podaż</t>
  </si>
  <si>
    <t>Internet: http://www. minrol.gov.pl</t>
  </si>
  <si>
    <t>krowy (D)</t>
  </si>
  <si>
    <r>
      <t>**-  w.ż.- waga żywa ( cenę za wagę żywą wyliczono stosując  średnie wskaźniki wydajności rzeźnej uzyskane Polsce w roku 2010:</t>
    </r>
    <r>
      <rPr>
        <i/>
        <sz val="10"/>
        <color indexed="8"/>
        <rFont val="Times New Roman"/>
        <family val="1"/>
        <charset val="238"/>
      </rPr>
      <t xml:space="preserve"> bydło ogółem - 0,507 (było 0,521); byki do 2 lat - 0,539 (było 0,550); byki &gt; 2 lat - 0,535 (było 0,520); wolce - 0,54 (było 0,540); krowy - 0,465 (było 0,478) i jałówki – 0,516 (było 0,530)</t>
    </r>
    <r>
      <rPr>
        <i/>
        <sz val="10"/>
        <rFont val="Times New Roman"/>
        <family val="1"/>
        <charset val="238"/>
      </rPr>
      <t>,</t>
    </r>
  </si>
  <si>
    <t xml:space="preserve"> mpc - masa poubojowa ciepła, mps - masa poubojowa schłodzona, </t>
  </si>
  <si>
    <t>CENA ZAKUPU*</t>
  </si>
  <si>
    <t>--</t>
  </si>
  <si>
    <t>*** - z uwagi na ustawowy wymóg nieidentyfikalności danych ceny nie podano</t>
  </si>
  <si>
    <t xml:space="preserve">Tablica 1/2.  Zbiorcze zestawienie danych dla Polski oraz wg makroregionów dotyczących zakupu bydła rzeźnego w ubojniach wg klasyfikacji EUROP </t>
  </si>
  <si>
    <t>kl. P 1</t>
  </si>
  <si>
    <t>MAKROREGION</t>
  </si>
  <si>
    <t>*- z uwagi na ustawowy obowiązek nieidentyfikalności danych, ceny nie podano.</t>
  </si>
  <si>
    <t>bydło 8-12 m-cy (Z)</t>
  </si>
  <si>
    <t>byki 12-24 m-ce (A)</t>
  </si>
  <si>
    <t>byki &gt; 24 m-cy (B)</t>
  </si>
  <si>
    <t>wolce &gt; 12 m-cy (C)</t>
  </si>
  <si>
    <t>jałówki &gt; 12 m-cy (E)</t>
  </si>
  <si>
    <t>bydło 8 -12 m-cy (Z)</t>
  </si>
  <si>
    <t>byki 12 -24 m-ce (A)</t>
  </si>
  <si>
    <t>byki  &gt;24 m-cy (B)</t>
  </si>
  <si>
    <t>wolce &gt;12 m-cy (C)</t>
  </si>
  <si>
    <t>jałówki &gt;12 m-cy (E)</t>
  </si>
  <si>
    <t>bydło 8 -12 m-cy</t>
  </si>
  <si>
    <t>byki 12 -24 m-cy</t>
  </si>
  <si>
    <t>byki  &gt;24 m-cy</t>
  </si>
  <si>
    <t>wolce &gt;12 m-cy</t>
  </si>
  <si>
    <t>jałówki &gt;12 m-cy</t>
  </si>
  <si>
    <t>b.d. - brak danych</t>
  </si>
  <si>
    <t>Jednostka</t>
  </si>
  <si>
    <t>Zmiana ceny</t>
  </si>
  <si>
    <t>tyg, [%]</t>
  </si>
  <si>
    <t>roczna [%]</t>
  </si>
  <si>
    <t>zł/szt</t>
  </si>
  <si>
    <t>Młode bydło opasowe 6-12 m-cy</t>
  </si>
  <si>
    <t>zł/kg w.ż.</t>
  </si>
  <si>
    <t>** - ostatni dzień analizowanego tygodnia</t>
  </si>
  <si>
    <t xml:space="preserve">Tablica 3. Krajowe i średnia współnotowa cena rynkowa wołowiny w UE                            </t>
  </si>
  <si>
    <t>COMMISSION EUROPEENNE</t>
  </si>
  <si>
    <t>Direction générale de l'Agriculture</t>
  </si>
  <si>
    <t>du / from :</t>
  </si>
  <si>
    <t>C3. Produits animaux</t>
  </si>
  <si>
    <t>au / to :</t>
  </si>
  <si>
    <r>
      <t>P</t>
    </r>
    <r>
      <rPr>
        <b/>
        <sz val="11"/>
        <rFont val="Arial"/>
        <family val="2"/>
      </rPr>
      <t>RIX</t>
    </r>
    <r>
      <rPr>
        <b/>
        <sz val="12"/>
        <rFont val="Arial"/>
        <family val="2"/>
      </rPr>
      <t xml:space="preserve"> </t>
    </r>
    <r>
      <rPr>
        <b/>
        <sz val="11"/>
        <rFont val="Arial"/>
        <family val="2"/>
      </rPr>
      <t>DE</t>
    </r>
    <r>
      <rPr>
        <b/>
        <sz val="12"/>
        <rFont val="Arial"/>
        <family val="2"/>
      </rPr>
      <t xml:space="preserve"> M</t>
    </r>
    <r>
      <rPr>
        <b/>
        <sz val="11"/>
        <rFont val="Arial"/>
        <family val="2"/>
      </rPr>
      <t>ARCHE</t>
    </r>
    <r>
      <rPr>
        <b/>
        <sz val="12"/>
        <rFont val="Arial"/>
        <family val="2"/>
      </rPr>
      <t xml:space="preserve"> N</t>
    </r>
    <r>
      <rPr>
        <b/>
        <sz val="11"/>
        <rFont val="Arial"/>
        <family val="2"/>
      </rPr>
      <t>ATIONAUX</t>
    </r>
    <r>
      <rPr>
        <b/>
        <sz val="12"/>
        <rFont val="Arial"/>
        <family val="2"/>
      </rPr>
      <t xml:space="preserve"> et C</t>
    </r>
    <r>
      <rPr>
        <b/>
        <sz val="11"/>
        <rFont val="Arial"/>
        <family val="2"/>
      </rPr>
      <t>OMMUNAUTAIRES</t>
    </r>
    <r>
      <rPr>
        <b/>
        <sz val="12"/>
        <rFont val="Arial"/>
        <family val="2"/>
      </rPr>
      <t xml:space="preserve">   </t>
    </r>
    <r>
      <rPr>
        <b/>
        <sz val="10"/>
        <rFont val="Arial"/>
        <family val="2"/>
      </rPr>
      <t>(en Euro &amp; en % du prix de référence)</t>
    </r>
  </si>
  <si>
    <r>
      <t>N</t>
    </r>
    <r>
      <rPr>
        <b/>
        <sz val="11"/>
        <rFont val="Arial"/>
        <family val="2"/>
      </rPr>
      <t>ATIONAL</t>
    </r>
    <r>
      <rPr>
        <b/>
        <sz val="12"/>
        <rFont val="Arial"/>
        <family val="2"/>
      </rPr>
      <t xml:space="preserve"> and C</t>
    </r>
    <r>
      <rPr>
        <b/>
        <sz val="11"/>
        <rFont val="Arial"/>
        <family val="2"/>
      </rPr>
      <t>OMMUNITY</t>
    </r>
    <r>
      <rPr>
        <b/>
        <sz val="12"/>
        <rFont val="Arial"/>
        <family val="2"/>
      </rPr>
      <t xml:space="preserve"> M</t>
    </r>
    <r>
      <rPr>
        <b/>
        <sz val="11"/>
        <rFont val="Arial"/>
        <family val="2"/>
      </rPr>
      <t>ARKET</t>
    </r>
    <r>
      <rPr>
        <b/>
        <sz val="12"/>
        <rFont val="Arial"/>
        <family val="2"/>
      </rPr>
      <t xml:space="preserve"> P</t>
    </r>
    <r>
      <rPr>
        <b/>
        <sz val="11"/>
        <rFont val="Arial"/>
        <family val="2"/>
      </rPr>
      <t>RICES</t>
    </r>
    <r>
      <rPr>
        <b/>
        <sz val="12"/>
        <rFont val="Arial"/>
        <family val="2"/>
      </rPr>
      <t xml:space="preserve">  </t>
    </r>
    <r>
      <rPr>
        <b/>
        <sz val="10"/>
        <rFont val="Arial"/>
        <family val="2"/>
      </rPr>
      <t xml:space="preserve"> (in Euro &amp; as % of the reference price)</t>
    </r>
  </si>
  <si>
    <t>(Euro/100 kg PC/DW)</t>
  </si>
  <si>
    <r>
      <t xml:space="preserve">C </t>
    </r>
    <r>
      <rPr>
        <b/>
        <sz val="7"/>
        <rFont val="Arial"/>
        <family val="2"/>
      </rPr>
      <t xml:space="preserve">A T E G O R I E </t>
    </r>
    <r>
      <rPr>
        <b/>
        <sz val="8"/>
        <rFont val="Arial"/>
        <family val="2"/>
      </rPr>
      <t xml:space="preserve">     A</t>
    </r>
  </si>
  <si>
    <r>
      <t xml:space="preserve">C </t>
    </r>
    <r>
      <rPr>
        <b/>
        <sz val="7"/>
        <rFont val="Arial"/>
        <family val="2"/>
      </rPr>
      <t xml:space="preserve">A T E G O R I E </t>
    </r>
    <r>
      <rPr>
        <b/>
        <sz val="8"/>
        <rFont val="Arial"/>
        <family val="2"/>
      </rPr>
      <t xml:space="preserve">     C</t>
    </r>
  </si>
  <si>
    <r>
      <t xml:space="preserve">C </t>
    </r>
    <r>
      <rPr>
        <b/>
        <sz val="7"/>
        <rFont val="Arial"/>
        <family val="2"/>
      </rPr>
      <t xml:space="preserve">A T E G O R I E </t>
    </r>
    <r>
      <rPr>
        <b/>
        <sz val="8"/>
        <rFont val="Arial"/>
        <family val="2"/>
      </rPr>
      <t xml:space="preserve">     Z</t>
    </r>
  </si>
  <si>
    <r>
      <t xml:space="preserve">C </t>
    </r>
    <r>
      <rPr>
        <b/>
        <sz val="7"/>
        <rFont val="Arial"/>
        <family val="2"/>
      </rPr>
      <t>A T E G O R I E</t>
    </r>
    <r>
      <rPr>
        <b/>
        <sz val="8"/>
        <rFont val="Arial"/>
        <family val="2"/>
      </rPr>
      <t xml:space="preserve">      A / C / Z</t>
    </r>
  </si>
  <si>
    <t>U2+U3</t>
  </si>
  <si>
    <t>R2+R3</t>
  </si>
  <si>
    <t>O2+O3</t>
  </si>
  <si>
    <t>U+R+O</t>
  </si>
  <si>
    <t>Change on</t>
  </si>
  <si>
    <t>U2+U3+U4</t>
  </si>
  <si>
    <t>R3+R4</t>
  </si>
  <si>
    <t>O3</t>
  </si>
  <si>
    <t>R3</t>
  </si>
  <si>
    <t>% of</t>
  </si>
  <si>
    <t>Prix moyens</t>
  </si>
  <si>
    <t>last week</t>
  </si>
  <si>
    <t>%</t>
  </si>
  <si>
    <t>reference price</t>
  </si>
  <si>
    <t>Average prices</t>
  </si>
  <si>
    <t>U</t>
  </si>
  <si>
    <t>R</t>
  </si>
  <si>
    <t>O</t>
  </si>
  <si>
    <t>URO</t>
  </si>
  <si>
    <t>BE</t>
  </si>
  <si>
    <t/>
  </si>
  <si>
    <t xml:space="preserve"> </t>
  </si>
  <si>
    <t>BG</t>
  </si>
  <si>
    <t>CZ</t>
  </si>
  <si>
    <t>DK</t>
  </si>
  <si>
    <t>DE</t>
  </si>
  <si>
    <t>EE</t>
  </si>
  <si>
    <t>IE</t>
  </si>
  <si>
    <t>EL</t>
  </si>
  <si>
    <t>ES</t>
  </si>
  <si>
    <t>FR</t>
  </si>
  <si>
    <t>HR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</si>
  <si>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</si>
  <si>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</si>
  <si>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</si>
  <si>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</si>
  <si>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</si>
  <si>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</si>
  <si>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</si>
  <si>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</si>
  <si>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</si>
  <si>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</si>
  <si>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</si>
  <si>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</si>
  <si>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</si>
  <si>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</si>
  <si>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</si>
  <si>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</si>
  <si>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GB</t>
  </si>
  <si>
    <t>NI</t>
  </si>
  <si>
    <t>Further statistics on the beef and veal sector are available on CIRCABC Public site     :</t>
  </si>
  <si>
    <t>https://circabc.europa.eu</t>
  </si>
  <si>
    <r>
      <t>P</t>
    </r>
    <r>
      <rPr>
        <b/>
        <sz val="11"/>
        <rFont val="Arial"/>
        <family val="2"/>
      </rPr>
      <t xml:space="preserve">RIX  </t>
    </r>
    <r>
      <rPr>
        <b/>
        <sz val="12"/>
        <rFont val="Arial"/>
        <family val="2"/>
      </rPr>
      <t xml:space="preserve"> </t>
    </r>
    <r>
      <rPr>
        <b/>
        <sz val="11"/>
        <rFont val="Arial"/>
        <family val="2"/>
      </rPr>
      <t xml:space="preserve">DE  </t>
    </r>
    <r>
      <rPr>
        <b/>
        <sz val="12"/>
        <rFont val="Arial"/>
        <family val="2"/>
      </rPr>
      <t xml:space="preserve"> M</t>
    </r>
    <r>
      <rPr>
        <b/>
        <sz val="11"/>
        <rFont val="Arial"/>
        <family val="2"/>
      </rPr>
      <t xml:space="preserve">ARCHE    </t>
    </r>
    <r>
      <rPr>
        <b/>
        <sz val="12"/>
        <rFont val="Arial"/>
        <family val="2"/>
      </rPr>
      <t xml:space="preserve"> -     E</t>
    </r>
    <r>
      <rPr>
        <b/>
        <sz val="11"/>
        <rFont val="Arial"/>
        <family val="2"/>
      </rPr>
      <t>TATS</t>
    </r>
    <r>
      <rPr>
        <b/>
        <sz val="12"/>
        <rFont val="Arial"/>
        <family val="2"/>
      </rPr>
      <t xml:space="preserve">   M</t>
    </r>
    <r>
      <rPr>
        <b/>
        <sz val="11"/>
        <rFont val="Arial"/>
        <family val="2"/>
      </rPr>
      <t>EMBRES</t>
    </r>
  </si>
  <si>
    <r>
      <t>M</t>
    </r>
    <r>
      <rPr>
        <b/>
        <sz val="11"/>
        <rFont val="Arial"/>
        <family val="2"/>
      </rPr>
      <t xml:space="preserve">ARKET  </t>
    </r>
    <r>
      <rPr>
        <b/>
        <sz val="12"/>
        <rFont val="Arial"/>
        <family val="2"/>
      </rPr>
      <t xml:space="preserve"> P</t>
    </r>
    <r>
      <rPr>
        <b/>
        <sz val="11"/>
        <rFont val="Arial"/>
        <family val="2"/>
      </rPr>
      <t xml:space="preserve">RICES    </t>
    </r>
    <r>
      <rPr>
        <b/>
        <sz val="12"/>
        <rFont val="Arial"/>
        <family val="2"/>
      </rPr>
      <t xml:space="preserve"> -     M</t>
    </r>
    <r>
      <rPr>
        <b/>
        <sz val="11"/>
        <rFont val="Arial"/>
        <family val="2"/>
      </rPr>
      <t>EMBER</t>
    </r>
    <r>
      <rPr>
        <b/>
        <sz val="12"/>
        <rFont val="Arial"/>
        <family val="2"/>
      </rPr>
      <t xml:space="preserve"> S</t>
    </r>
    <r>
      <rPr>
        <b/>
        <sz val="11"/>
        <rFont val="Arial"/>
        <family val="2"/>
      </rPr>
      <t>TATES</t>
    </r>
  </si>
  <si>
    <t>(  €/100kg PC/DW  )</t>
  </si>
  <si>
    <t>UK</t>
  </si>
  <si>
    <t>EU</t>
  </si>
  <si>
    <t>Change</t>
  </si>
  <si>
    <t>Young Bovines 8-12m U2</t>
  </si>
  <si>
    <t>Young Bovines 8-12m U3</t>
  </si>
  <si>
    <t>Young Bovines 8-12m R2</t>
  </si>
  <si>
    <t>Young Bovines 8-12m R3</t>
  </si>
  <si>
    <t>Young Bovines 8-12m O2</t>
  </si>
  <si>
    <t>Young Bovines 8-12m O3</t>
  </si>
  <si>
    <t>Young Bovines 8-12m</t>
  </si>
  <si>
    <t>Young Bovines U2</t>
  </si>
  <si>
    <t>Young Bovines  U3</t>
  </si>
  <si>
    <t>Young Bovines  R2</t>
  </si>
  <si>
    <t>Young Bovines  R3</t>
  </si>
  <si>
    <t>Young Bovines  O2</t>
  </si>
  <si>
    <t>Young Bovines  O3</t>
  </si>
  <si>
    <t>Young Bovines</t>
  </si>
  <si>
    <t>Bulls B R3</t>
  </si>
  <si>
    <t>Bulls</t>
  </si>
  <si>
    <t>Bullocks  U2</t>
  </si>
  <si>
    <t>Bullocks  U3</t>
  </si>
  <si>
    <t>Bullocks  U4</t>
  </si>
  <si>
    <t>Bullocks  R3</t>
  </si>
  <si>
    <t>Bullocks  R4</t>
  </si>
  <si>
    <t>Bullocks  O3</t>
  </si>
  <si>
    <t>Bullocks  O4</t>
  </si>
  <si>
    <t>Bullocks</t>
  </si>
  <si>
    <t>Cows R2</t>
  </si>
  <si>
    <t>Cows R3</t>
  </si>
  <si>
    <t>Cows R4</t>
  </si>
  <si>
    <t>Cows O2</t>
  </si>
  <si>
    <t>Cows O3</t>
  </si>
  <si>
    <t>Cows O4</t>
  </si>
  <si>
    <t>Cows P2</t>
  </si>
  <si>
    <t>Cows P3</t>
  </si>
  <si>
    <t>Cows</t>
  </si>
  <si>
    <t>Heifers  U2</t>
  </si>
  <si>
    <t>Heifers  U3</t>
  </si>
  <si>
    <t>Heifers  R2</t>
  </si>
  <si>
    <t>Heifers  R3</t>
  </si>
  <si>
    <t>Heifers  R4</t>
  </si>
  <si>
    <t>Heifers  O2</t>
  </si>
  <si>
    <t>Heifers  O3</t>
  </si>
  <si>
    <t>Heifers  O4</t>
  </si>
  <si>
    <t>Heifers</t>
  </si>
  <si>
    <t>All CAT Avg Price</t>
  </si>
  <si>
    <t>Change last week</t>
  </si>
  <si>
    <t>Gr.Bov.Mâles R3</t>
  </si>
  <si>
    <t>European Commission</t>
  </si>
  <si>
    <t xml:space="preserve">from </t>
  </si>
  <si>
    <t>C3 . Animal Products</t>
  </si>
  <si>
    <t>to</t>
  </si>
  <si>
    <t>Prices of Live Bovine Animals</t>
  </si>
  <si>
    <t>Male Calves aged between 8 days and 4 weeks</t>
  </si>
  <si>
    <t>Male Calves Dairy type</t>
  </si>
  <si>
    <t>Market Price € / head</t>
  </si>
  <si>
    <t>Previous week market price</t>
  </si>
  <si>
    <t>Difference with previous week</t>
  </si>
  <si>
    <t>% of EU average</t>
  </si>
  <si>
    <t>Coefficient</t>
  </si>
  <si>
    <t>Male Calves Beef type</t>
  </si>
  <si>
    <t>Store Cattle</t>
  </si>
  <si>
    <t>Young Store Cattle</t>
  </si>
  <si>
    <t>Market Price € / kg</t>
  </si>
  <si>
    <t>Yearling Male Store Cattle</t>
  </si>
  <si>
    <t>Yearling Female Store Cattle</t>
  </si>
  <si>
    <t>Calves Slaughtered before 8 months</t>
  </si>
  <si>
    <t>Market Price € / 100 kg</t>
  </si>
  <si>
    <t>Byczki od 8 dni do 4 tygodni - typ mleczny</t>
  </si>
  <si>
    <t>Byczki od 8 dni do 4 tygodni - typ mięsny</t>
  </si>
  <si>
    <t xml:space="preserve">             Tablica 5. Średnie ceny zakupu cieląt od 8 dni do 4 tygodni oraz  młodego bydła opasowego w wieku 6-12 miesięcy</t>
  </si>
  <si>
    <t>(informacja tygodniowa*)</t>
  </si>
  <si>
    <t>Uwaga:</t>
  </si>
  <si>
    <t>*- pełna wersja wydania Excel tego biuletynu publikowana jest w ostatnim  tygodniu każdego miesiąca</t>
  </si>
  <si>
    <t>* - jest to cena netto zapłacona dostawcom bydła za dostarczony do rzeźni lub zakupiony przez rzeźnię pełnowartościowy żywiec wołowy na bazie franco zakład czyli wraz z kosztami transportu dostawcy jak i rzeźni jeśli poniosła ona koszty transportu związane z zakupem  żywca. Cena ta zawiera  również wszelkie dodatkowe płatności (premie, nagrody itp.) niezależnie od okresu w jakim zostały wypłacone</t>
  </si>
  <si>
    <t>ŚWIĘTOKRZYSKIE</t>
  </si>
  <si>
    <t>Bodzentyn</t>
  </si>
  <si>
    <t>Wola Łagowska</t>
  </si>
  <si>
    <t>ŁÓDZKIE</t>
  </si>
  <si>
    <t>Gorzkowice</t>
  </si>
  <si>
    <t>Ujazd</t>
  </si>
  <si>
    <t>Przytyk</t>
  </si>
  <si>
    <t>tyg.</t>
  </si>
  <si>
    <t>WIELKOPOLSKIE</t>
  </si>
  <si>
    <t>Zambrów</t>
  </si>
  <si>
    <t>MT : same prices as last week</t>
  </si>
  <si>
    <t>Tablica 5A. Ceny bydła żywego w państwach członkowskich UE</t>
  </si>
  <si>
    <t>Sokoły</t>
  </si>
  <si>
    <t xml:space="preserve">Prices not received for : </t>
  </si>
  <si>
    <t>*</t>
  </si>
  <si>
    <t>jałówki cielne  w zł/szt</t>
  </si>
  <si>
    <t xml:space="preserve">                 </t>
  </si>
  <si>
    <t>Łącko</t>
  </si>
  <si>
    <t>Sierpc</t>
  </si>
  <si>
    <t>Tablica 4. Ceny sprzedaży ćwierci wołowych na rynek wewnętrzny w Polsce oraz wg makroregionów</t>
  </si>
  <si>
    <t>TOWAR</t>
  </si>
  <si>
    <t>Zmiana tygodniowa ceny</t>
  </si>
  <si>
    <t>Struktura sprzedaży</t>
  </si>
  <si>
    <t>Wielkość sprzedaży</t>
  </si>
  <si>
    <t>Zmiana tygodniowa [%]</t>
  </si>
  <si>
    <t>zmiana tyg. [%]</t>
  </si>
  <si>
    <t>Ćwierci od byków do 2 lat - OGÓŁEM</t>
  </si>
  <si>
    <t>ćwierci przednie</t>
  </si>
  <si>
    <t>ćwierci tylne</t>
  </si>
  <si>
    <t>ćwierci kompensowane</t>
  </si>
  <si>
    <t>Ćwierci od krów rzeźnych - OGÓŁEM</t>
  </si>
  <si>
    <t>CENTRALNY</t>
  </si>
  <si>
    <t>POŁUDNIOWY</t>
  </si>
  <si>
    <t>PÓŁNOCNY</t>
  </si>
  <si>
    <t>b.d.- brak danych</t>
  </si>
  <si>
    <t>Tablica 5. Średnie ceny sprzedaży elementów mięsa wołowego wg makroregionów</t>
  </si>
  <si>
    <t>Makroregion</t>
  </si>
  <si>
    <t>Cena   sprzedaży  [zł/tonę]</t>
  </si>
  <si>
    <t>Tygodniowa zmiana ceny w %</t>
  </si>
  <si>
    <t>rostbef z/k</t>
  </si>
  <si>
    <t>udziec b/k</t>
  </si>
  <si>
    <t>Makroregiony sprzedaży wołowiny w elementach</t>
  </si>
  <si>
    <t>Ogółem kraj</t>
  </si>
  <si>
    <t>Południowo-zachodni</t>
  </si>
  <si>
    <t>kujawski</t>
  </si>
  <si>
    <t>kujawsko-pomorskie</t>
  </si>
  <si>
    <t>Wielkopolski</t>
  </si>
  <si>
    <t>mazowiecko-łódzki</t>
  </si>
  <si>
    <t>łódzkie, mazowieckie</t>
  </si>
  <si>
    <t>Północno-zachodni</t>
  </si>
  <si>
    <t>południowo-środkowy</t>
  </si>
  <si>
    <t>małopolskie, śląskie, świętokrzyskie</t>
  </si>
  <si>
    <t>Północno-wschodni</t>
  </si>
  <si>
    <t>południowo-zachodni</t>
  </si>
  <si>
    <t>dolnośląskie, lubuskie, opolskie</t>
  </si>
  <si>
    <t>Mazowiecko-łódzki</t>
  </si>
  <si>
    <t>pólnocno-wschodni</t>
  </si>
  <si>
    <t>podlaskie, warmińsko-mazurskie</t>
  </si>
  <si>
    <t>Kujawski</t>
  </si>
  <si>
    <t>północno-zachodni</t>
  </si>
  <si>
    <t>pomorskie, zachodnio-pomorskie</t>
  </si>
  <si>
    <t>Wschodni-dolny</t>
  </si>
  <si>
    <t>wielkopolski</t>
  </si>
  <si>
    <t>wielkopolskie</t>
  </si>
  <si>
    <t>Południowo-środkowy</t>
  </si>
  <si>
    <t>wschodni dolny</t>
  </si>
  <si>
    <t>lubelskie, podkarpackie</t>
  </si>
  <si>
    <t>NR 4/2016</t>
  </si>
  <si>
    <r>
      <t>Notowania z okresu:</t>
    </r>
    <r>
      <rPr>
        <b/>
        <sz val="12"/>
        <rFont val="Arial CE"/>
        <charset val="238"/>
      </rPr>
      <t xml:space="preserve"> 24-31.01.2016r.</t>
    </r>
  </si>
  <si>
    <t>Dane za okres:  24-31.01.2016r.</t>
  </si>
  <si>
    <t>2016-01-31</t>
  </si>
  <si>
    <t>2016-01-24</t>
  </si>
  <si>
    <t>Week 3</t>
  </si>
  <si>
    <t>b.d.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</si>
</sst>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3" formatCode="_-* #,##0.00\ _z_ł_-;\-* #,##0.00\ _z_ł_-;_-* &quot;-&quot;??\ _z_ł_-;_-@_-"/>
    <numFmt numFmtId="164" formatCode="0.0"/>
    <numFmt numFmtId="165" formatCode="[$-80C]d\ mmmm\ yyyy;@"/>
    <numFmt numFmtId="166" formatCode="dd\.mm\.yy;@"/>
    <numFmt numFmtId="167" formatCode="0.000"/>
    <numFmt numFmtId="168" formatCode="&quot;+ &quot;0.00;&quot;- &quot;0.00;&quot;idem&quot;"/>
    <numFmt numFmtId="169" formatCode="&quot;Semaine / Week : &quot;00"/>
    <numFmt numFmtId="170" formatCode="yyyy/mm/dd;@"/>
    <numFmt numFmtId="171" formatCode="0.0%"/>
    <numFmt numFmtId="172" formatCode="_-* #,##0.0_-;\-* #,##0.0_-;_-* &quot;-&quot;??_-;_-@_-"/>
    <numFmt numFmtId="173" formatCode="dd/mm/yyyy;@"/>
    <numFmt numFmtId="174" formatCode="d/mm/yyyy;@"/>
    <numFmt numFmtId="175" formatCode="#,##0.00_ ;\-#,##0.00\ "/>
    <numFmt numFmtId="176" formatCode="_-* #,##0.00\ _€_-;\-* #,##0.00\ _€_-;_-* &quot;-&quot;??\ _€_-;_-@_-"/>
    <numFmt numFmtId="177" formatCode="_-* #,##0.00_-;\-* #,##0.00_-;_-* &quot;-&quot;??_-;_-@_-"/>
    <numFmt numFmtId="178" formatCode="&quot;c&quot;"/>
    <numFmt numFmtId="179" formatCode="#,##0.0"/>
  </numFmts>
  <fonts count="146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Times New Roman CE"/>
      <family val="1"/>
      <charset val="238"/>
    </font>
    <font>
      <b/>
      <sz val="10"/>
      <color indexed="8"/>
      <name val="Arial CE"/>
      <family val="2"/>
      <charset val="238"/>
    </font>
    <font>
      <sz val="8"/>
      <name val="Arial"/>
      <family val="2"/>
      <charset val="238"/>
    </font>
    <font>
      <b/>
      <sz val="8"/>
      <name val="Times New Roman CE"/>
      <family val="1"/>
      <charset val="238"/>
    </font>
    <font>
      <sz val="8"/>
      <color indexed="8"/>
      <name val="Arial CE"/>
      <family val="2"/>
      <charset val="238"/>
    </font>
    <font>
      <sz val="8"/>
      <color indexed="10"/>
      <name val="Arial CE"/>
      <family val="2"/>
      <charset val="238"/>
    </font>
    <font>
      <sz val="8"/>
      <color indexed="12"/>
      <name val="Arial CE"/>
      <family val="2"/>
      <charset val="238"/>
    </font>
    <font>
      <b/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sz val="10"/>
      <name val="Arial CE"/>
      <charset val="238"/>
    </font>
    <font>
      <b/>
      <i/>
      <sz val="10"/>
      <name val="Times New Roman"/>
      <family val="1"/>
      <charset val="238"/>
    </font>
    <font>
      <b/>
      <i/>
      <sz val="10"/>
      <name val="Times New Roman CE"/>
      <family val="1"/>
      <charset val="238"/>
    </font>
    <font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Arial"/>
      <family val="2"/>
      <charset val="238"/>
    </font>
    <font>
      <b/>
      <i/>
      <sz val="11"/>
      <name val="Times New Roman CE"/>
      <family val="1"/>
      <charset val="238"/>
    </font>
    <font>
      <sz val="11"/>
      <name val="Arial CE"/>
      <charset val="238"/>
    </font>
    <font>
      <sz val="10"/>
      <color indexed="8"/>
      <name val="MS Sans Serif"/>
      <family val="2"/>
      <charset val="238"/>
    </font>
    <font>
      <b/>
      <sz val="16"/>
      <name val="Times New Roman CE"/>
      <family val="1"/>
      <charset val="238"/>
    </font>
    <font>
      <sz val="16"/>
      <name val="Times New Roman CE"/>
      <family val="1"/>
      <charset val="238"/>
    </font>
    <font>
      <b/>
      <sz val="11"/>
      <name val="Times New Roman CE"/>
      <family val="1"/>
      <charset val="238"/>
    </font>
    <font>
      <sz val="8"/>
      <color indexed="12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9"/>
      <name val="Times New Roman"/>
      <family val="1"/>
      <charset val="238"/>
    </font>
    <font>
      <sz val="10"/>
      <color indexed="8"/>
      <name val="Arial"/>
      <family val="2"/>
      <charset val="238"/>
    </font>
    <font>
      <sz val="10"/>
      <color indexed="8"/>
      <name val="Arial CE"/>
      <family val="2"/>
      <charset val="238"/>
    </font>
    <font>
      <sz val="10"/>
      <color indexed="8"/>
      <name val="Arial CE"/>
      <charset val="238"/>
    </font>
    <font>
      <sz val="8"/>
      <color indexed="10"/>
      <name val="Arial CE"/>
      <charset val="238"/>
    </font>
    <font>
      <sz val="8"/>
      <name val="Arial CE"/>
      <charset val="238"/>
    </font>
    <font>
      <b/>
      <sz val="8"/>
      <name val="Arial CE"/>
      <charset val="238"/>
    </font>
    <font>
      <sz val="14"/>
      <name val="Times New Roman CE"/>
      <family val="1"/>
      <charset val="238"/>
    </font>
    <font>
      <b/>
      <u/>
      <sz val="11"/>
      <name val="Times New Roman CE"/>
      <family val="1"/>
      <charset val="238"/>
    </font>
    <font>
      <sz val="10"/>
      <name val="Arial"/>
      <family val="2"/>
      <charset val="238"/>
    </font>
    <font>
      <sz val="12"/>
      <name val="Times New Roman CE"/>
      <family val="1"/>
      <charset val="238"/>
    </font>
    <font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b/>
      <sz val="14"/>
      <name val="Times New Roman"/>
      <family val="1"/>
      <charset val="238"/>
    </font>
    <font>
      <sz val="12"/>
      <name val="Arial CE"/>
      <family val="2"/>
      <charset val="238"/>
    </font>
    <font>
      <sz val="11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sz val="12"/>
      <name val="Arial CE"/>
      <charset val="238"/>
    </font>
    <font>
      <sz val="18"/>
      <color indexed="10"/>
      <name val="Arial CE"/>
      <charset val="238"/>
    </font>
    <font>
      <b/>
      <sz val="18"/>
      <color indexed="8"/>
      <name val="Arial CE"/>
      <charset val="238"/>
    </font>
    <font>
      <sz val="18"/>
      <color indexed="8"/>
      <name val="Arial CE"/>
      <charset val="238"/>
    </font>
    <font>
      <sz val="12"/>
      <name val="Arial CE"/>
      <charset val="238"/>
    </font>
    <font>
      <sz val="14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10"/>
      <color indexed="8"/>
      <name val="Times New Roman"/>
      <family val="1"/>
      <charset val="238"/>
    </font>
    <font>
      <sz val="10"/>
      <name val="Arial"/>
      <family val="2"/>
      <charset val="238"/>
    </font>
    <font>
      <b/>
      <sz val="12"/>
      <name val="Arial CE"/>
      <family val="2"/>
      <charset val="238"/>
    </font>
    <font>
      <i/>
      <sz val="10"/>
      <name val="Times New Roman CE"/>
      <family val="1"/>
      <charset val="238"/>
    </font>
    <font>
      <i/>
      <sz val="10"/>
      <name val="Arial"/>
      <family val="2"/>
      <charset val="238"/>
    </font>
    <font>
      <sz val="10"/>
      <name val="Times New Roman CE"/>
      <charset val="238"/>
    </font>
    <font>
      <b/>
      <i/>
      <sz val="14"/>
      <name val="Times New Roman CE"/>
      <family val="1"/>
      <charset val="238"/>
    </font>
    <font>
      <sz val="12"/>
      <name val="Times New Roman CE"/>
      <charset val="238"/>
    </font>
    <font>
      <i/>
      <sz val="12"/>
      <name val="Times New Roman CE"/>
      <charset val="238"/>
    </font>
    <font>
      <b/>
      <sz val="10"/>
      <name val="Times New Roman CE"/>
      <charset val="238"/>
    </font>
    <font>
      <sz val="14"/>
      <name val="Times New Roman CE"/>
      <charset val="238"/>
    </font>
    <font>
      <b/>
      <i/>
      <sz val="11"/>
      <name val="Times New Roman"/>
      <family val="1"/>
      <charset val="238"/>
    </font>
    <font>
      <sz val="11"/>
      <color indexed="8"/>
      <name val="Times New Roman"/>
      <family val="1"/>
      <charset val="238"/>
    </font>
    <font>
      <b/>
      <i/>
      <sz val="8"/>
      <color indexed="8"/>
      <name val="Arial CE"/>
      <charset val="238"/>
    </font>
    <font>
      <i/>
      <sz val="11"/>
      <name val="Times New Roman"/>
      <family val="1"/>
      <charset val="238"/>
    </font>
    <font>
      <i/>
      <sz val="9"/>
      <name val="Times New Roman"/>
      <family val="1"/>
      <charset val="238"/>
    </font>
    <font>
      <i/>
      <sz val="9"/>
      <name val="Arial"/>
      <family val="2"/>
      <charset val="238"/>
    </font>
    <font>
      <i/>
      <sz val="9"/>
      <name val="Times New Roman CE"/>
      <family val="1"/>
      <charset val="238"/>
    </font>
    <font>
      <i/>
      <sz val="10"/>
      <name val="Times New Roman CE"/>
      <charset val="238"/>
    </font>
    <font>
      <sz val="12"/>
      <color indexed="10"/>
      <name val="Times New Roman"/>
      <family val="1"/>
      <charset val="238"/>
    </font>
    <font>
      <b/>
      <sz val="14"/>
      <color indexed="10"/>
      <name val="Arial CE"/>
      <charset val="238"/>
    </font>
    <font>
      <b/>
      <i/>
      <u/>
      <sz val="14"/>
      <color indexed="17"/>
      <name val="Times New Roman"/>
      <family val="1"/>
      <charset val="238"/>
    </font>
    <font>
      <b/>
      <sz val="8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b/>
      <sz val="9"/>
      <color indexed="12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b/>
      <sz val="7"/>
      <name val="Arial"/>
      <family val="2"/>
    </font>
    <font>
      <i/>
      <sz val="8"/>
      <name val="Arial"/>
      <family val="2"/>
    </font>
    <font>
      <sz val="8"/>
      <color indexed="9"/>
      <name val="Arial"/>
      <family val="2"/>
    </font>
    <font>
      <b/>
      <sz val="9"/>
      <name val="Arial"/>
      <family val="2"/>
    </font>
    <font>
      <u/>
      <sz val="9"/>
      <name val="Arial"/>
      <family val="2"/>
    </font>
    <font>
      <sz val="7"/>
      <name val="Arial"/>
      <family val="2"/>
    </font>
    <font>
      <sz val="8"/>
      <name val="Arial"/>
      <family val="2"/>
      <charset val="238"/>
    </font>
    <font>
      <b/>
      <sz val="14"/>
      <name val="Arial"/>
      <family val="2"/>
      <charset val="238"/>
    </font>
    <font>
      <i/>
      <sz val="7"/>
      <color indexed="8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Arial"/>
      <family val="2"/>
    </font>
    <font>
      <u/>
      <sz val="8"/>
      <color rgb="FF7030A0"/>
      <name val="Arial"/>
      <family val="2"/>
    </font>
    <font>
      <sz val="7"/>
      <color theme="1"/>
      <name val="Arial"/>
      <family val="2"/>
    </font>
    <font>
      <b/>
      <sz val="14"/>
      <color rgb="FFFF0000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9"/>
      <color theme="0"/>
      <name val="Arial"/>
      <family val="2"/>
    </font>
    <font>
      <sz val="10"/>
      <name val="Arial"/>
      <family val="2"/>
      <charset val="238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b/>
      <u/>
      <sz val="10"/>
      <color theme="1"/>
      <name val="Arial"/>
      <family val="2"/>
    </font>
    <font>
      <b/>
      <i/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26"/>
      <color theme="1"/>
      <name val="Arial"/>
      <family val="2"/>
    </font>
    <font>
      <sz val="10"/>
      <color theme="0"/>
      <name val="Arial"/>
      <family val="2"/>
    </font>
    <font>
      <i/>
      <sz val="9"/>
      <color theme="0"/>
      <name val="Arial"/>
      <family val="2"/>
    </font>
    <font>
      <b/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charset val="238"/>
    </font>
    <font>
      <sz val="8"/>
      <color indexed="8"/>
      <name val="Times New Roman"/>
      <family val="1"/>
      <charset val="238"/>
    </font>
    <font>
      <i/>
      <sz val="8"/>
      <name val="Arial"/>
      <family val="2"/>
      <charset val="238"/>
    </font>
    <font>
      <i/>
      <sz val="8"/>
      <name val="Times New Roman CE"/>
      <family val="1"/>
      <charset val="238"/>
    </font>
    <font>
      <sz val="9"/>
      <name val="Arial"/>
      <family val="2"/>
      <charset val="238"/>
    </font>
    <font>
      <sz val="10"/>
      <name val="Arial"/>
      <charset val="238"/>
    </font>
    <font>
      <sz val="10"/>
      <name val="Arial"/>
    </font>
  </fonts>
  <fills count="4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9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0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79">
    <xf numFmtId="0" fontId="0" fillId="0" borderId="0"/>
    <xf numFmtId="0" fontId="15" fillId="0" borderId="0"/>
    <xf numFmtId="0" fontId="23" fillId="0" borderId="0"/>
    <xf numFmtId="0" fontId="98" fillId="0" borderId="0" applyNumberFormat="0" applyFill="0" applyBorder="0" applyAlignment="0" applyProtection="0"/>
    <xf numFmtId="0" fontId="99" fillId="0" borderId="89" applyNumberFormat="0" applyFill="0" applyAlignment="0" applyProtection="0"/>
    <xf numFmtId="0" fontId="100" fillId="0" borderId="90" applyNumberFormat="0" applyFill="0" applyAlignment="0" applyProtection="0"/>
    <xf numFmtId="0" fontId="101" fillId="0" borderId="91" applyNumberFormat="0" applyFill="0" applyAlignment="0" applyProtection="0"/>
    <xf numFmtId="0" fontId="101" fillId="0" borderId="0" applyNumberFormat="0" applyFill="0" applyBorder="0" applyAlignment="0" applyProtection="0"/>
    <xf numFmtId="0" fontId="102" fillId="7" borderId="0" applyNumberFormat="0" applyBorder="0" applyAlignment="0" applyProtection="0"/>
    <xf numFmtId="0" fontId="103" fillId="8" borderId="0" applyNumberFormat="0" applyBorder="0" applyAlignment="0" applyProtection="0"/>
    <xf numFmtId="0" fontId="104" fillId="9" borderId="0" applyNumberFormat="0" applyBorder="0" applyAlignment="0" applyProtection="0"/>
    <xf numFmtId="0" fontId="105" fillId="10" borderId="92" applyNumberFormat="0" applyAlignment="0" applyProtection="0"/>
    <xf numFmtId="0" fontId="106" fillId="11" borderId="93" applyNumberFormat="0" applyAlignment="0" applyProtection="0"/>
    <xf numFmtId="0" fontId="107" fillId="11" borderId="92" applyNumberFormat="0" applyAlignment="0" applyProtection="0"/>
    <xf numFmtId="0" fontId="108" fillId="0" borderId="94" applyNumberFormat="0" applyFill="0" applyAlignment="0" applyProtection="0"/>
    <xf numFmtId="0" fontId="109" fillId="12" borderId="95" applyNumberFormat="0" applyAlignment="0" applyProtection="0"/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97" applyNumberFormat="0" applyFill="0" applyAlignment="0" applyProtection="0"/>
    <xf numFmtId="0" fontId="113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13" fillId="17" borderId="0" applyNumberFormat="0" applyBorder="0" applyAlignment="0" applyProtection="0"/>
    <xf numFmtId="0" fontId="113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13" fillId="21" borderId="0" applyNumberFormat="0" applyBorder="0" applyAlignment="0" applyProtection="0"/>
    <xf numFmtId="0" fontId="113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13" fillId="25" borderId="0" applyNumberFormat="0" applyBorder="0" applyAlignment="0" applyProtection="0"/>
    <xf numFmtId="0" fontId="113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13" fillId="29" borderId="0" applyNumberFormat="0" applyBorder="0" applyAlignment="0" applyProtection="0"/>
    <xf numFmtId="0" fontId="113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13" fillId="33" borderId="0" applyNumberFormat="0" applyBorder="0" applyAlignment="0" applyProtection="0"/>
    <xf numFmtId="0" fontId="113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13" fillId="37" borderId="0" applyNumberFormat="0" applyBorder="0" applyAlignment="0" applyProtection="0"/>
    <xf numFmtId="0" fontId="1" fillId="0" borderId="0"/>
    <xf numFmtId="0" fontId="1" fillId="13" borderId="96" applyNumberFormat="0" applyFont="0" applyAlignment="0" applyProtection="0"/>
    <xf numFmtId="176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39" fillId="0" borderId="0"/>
    <xf numFmtId="0" fontId="114" fillId="0" borderId="0"/>
    <xf numFmtId="177" fontId="114" fillId="0" borderId="0" applyFont="0" applyFill="0" applyBorder="0" applyAlignment="0" applyProtection="0"/>
    <xf numFmtId="0" fontId="118" fillId="0" borderId="0"/>
    <xf numFmtId="176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2" fillId="0" borderId="0"/>
    <xf numFmtId="17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19" fillId="0" borderId="0"/>
    <xf numFmtId="176" fontId="119" fillId="0" borderId="0" applyFont="0" applyFill="0" applyBorder="0" applyAlignment="0" applyProtection="0"/>
    <xf numFmtId="9" fontId="119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20" fillId="0" borderId="0"/>
    <xf numFmtId="176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1" fillId="0" borderId="0"/>
    <xf numFmtId="176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0" fontId="122" fillId="0" borderId="0"/>
    <xf numFmtId="176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0" fontId="123" fillId="0" borderId="0"/>
    <xf numFmtId="176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0" fontId="125" fillId="0" borderId="0"/>
    <xf numFmtId="176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43" fontId="144" fillId="0" borderId="0" applyFont="0" applyFill="0" applyBorder="0" applyAlignment="0" applyProtection="0"/>
    <xf numFmtId="9" fontId="144" fillId="0" borderId="0" applyFont="0" applyFill="0" applyBorder="0" applyAlignment="0" applyProtection="0"/>
  </cellStyleXfs>
  <cellXfs count="836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1" xfId="0" applyFont="1" applyBorder="1" applyAlignment="1">
      <alignment horizontal="centerContinuous" vertical="center"/>
    </xf>
    <xf numFmtId="0" fontId="14" fillId="0" borderId="0" xfId="0" applyFont="1"/>
    <xf numFmtId="0" fontId="0" fillId="0" borderId="0" xfId="0" applyBorder="1"/>
    <xf numFmtId="0" fontId="0" fillId="0" borderId="0" xfId="0" applyAlignment="1">
      <alignment horizontal="center"/>
    </xf>
    <xf numFmtId="164" fontId="14" fillId="0" borderId="0" xfId="0" applyNumberFormat="1" applyFont="1" applyBorder="1" applyAlignment="1">
      <alignment horizontal="center"/>
    </xf>
    <xf numFmtId="0" fontId="15" fillId="0" borderId="0" xfId="0" applyFont="1"/>
    <xf numFmtId="0" fontId="20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top" wrapText="1"/>
    </xf>
    <xf numFmtId="164" fontId="18" fillId="0" borderId="0" xfId="0" applyNumberFormat="1" applyFont="1" applyBorder="1" applyAlignment="1">
      <alignment horizontal="center"/>
    </xf>
    <xf numFmtId="2" fontId="21" fillId="0" borderId="0" xfId="0" applyNumberFormat="1" applyFont="1" applyBorder="1"/>
    <xf numFmtId="2" fontId="13" fillId="0" borderId="0" xfId="0" applyNumberFormat="1" applyFont="1" applyBorder="1"/>
    <xf numFmtId="164" fontId="13" fillId="0" borderId="0" xfId="0" applyNumberFormat="1" applyFont="1" applyBorder="1"/>
    <xf numFmtId="164" fontId="13" fillId="0" borderId="0" xfId="0" applyNumberFormat="1" applyFont="1" applyBorder="1" applyAlignment="1">
      <alignment horizontal="center"/>
    </xf>
    <xf numFmtId="2" fontId="14" fillId="0" borderId="0" xfId="0" applyNumberFormat="1" applyFont="1" applyBorder="1" applyAlignment="1">
      <alignment horizontal="center"/>
    </xf>
    <xf numFmtId="164" fontId="16" fillId="0" borderId="0" xfId="0" applyNumberFormat="1" applyFont="1" applyBorder="1" applyAlignment="1">
      <alignment horizontal="center"/>
    </xf>
    <xf numFmtId="2" fontId="17" fillId="0" borderId="0" xfId="0" applyNumberFormat="1" applyFont="1" applyBorder="1" applyAlignment="1">
      <alignment horizontal="center"/>
    </xf>
    <xf numFmtId="164" fontId="17" fillId="0" borderId="0" xfId="0" applyNumberFormat="1" applyFont="1" applyBorder="1" applyAlignment="1">
      <alignment horizontal="center"/>
    </xf>
    <xf numFmtId="49" fontId="14" fillId="0" borderId="0" xfId="0" applyNumberFormat="1" applyFont="1" applyFill="1" applyBorder="1" applyAlignment="1">
      <alignment horizontal="center"/>
    </xf>
    <xf numFmtId="164" fontId="14" fillId="0" borderId="0" xfId="0" applyNumberFormat="1" applyFont="1" applyFill="1" applyBorder="1" applyAlignment="1">
      <alignment horizontal="center"/>
    </xf>
    <xf numFmtId="164" fontId="21" fillId="0" borderId="0" xfId="0" applyNumberFormat="1" applyFont="1" applyBorder="1"/>
    <xf numFmtId="164" fontId="21" fillId="0" borderId="0" xfId="0" applyNumberFormat="1" applyFont="1" applyBorder="1" applyAlignment="1">
      <alignment horizontal="center"/>
    </xf>
    <xf numFmtId="2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2" fontId="17" fillId="0" borderId="0" xfId="0" applyNumberFormat="1" applyFont="1" applyFill="1" applyBorder="1" applyAlignment="1">
      <alignment horizontal="center"/>
    </xf>
    <xf numFmtId="164" fontId="17" fillId="0" borderId="0" xfId="0" applyNumberFormat="1" applyFont="1" applyFill="1" applyBorder="1" applyAlignment="1">
      <alignment horizontal="center"/>
    </xf>
    <xf numFmtId="2" fontId="22" fillId="0" borderId="0" xfId="0" applyNumberFormat="1" applyFont="1" applyBorder="1"/>
    <xf numFmtId="0" fontId="18" fillId="0" borderId="0" xfId="0" applyFont="1" applyBorder="1" applyAlignment="1">
      <alignment horizontal="centerContinuous" vertical="top"/>
    </xf>
    <xf numFmtId="0" fontId="18" fillId="0" borderId="0" xfId="0" applyFont="1" applyBorder="1" applyAlignment="1">
      <alignment horizontal="left"/>
    </xf>
    <xf numFmtId="2" fontId="18" fillId="0" borderId="0" xfId="0" applyNumberFormat="1" applyFont="1" applyBorder="1" applyAlignment="1">
      <alignment horizontal="left" vertical="top"/>
    </xf>
    <xf numFmtId="164" fontId="18" fillId="0" borderId="0" xfId="0" applyNumberFormat="1" applyFont="1" applyBorder="1" applyAlignment="1">
      <alignment horizontal="left" vertical="top"/>
    </xf>
    <xf numFmtId="0" fontId="18" fillId="0" borderId="0" xfId="0" applyFont="1" applyBorder="1" applyAlignment="1">
      <alignment horizontal="left" vertical="top"/>
    </xf>
    <xf numFmtId="14" fontId="18" fillId="0" borderId="0" xfId="2" applyNumberFormat="1" applyFont="1" applyFill="1" applyBorder="1" applyAlignment="1">
      <alignment horizontal="right" vertical="top" wrapText="1"/>
    </xf>
    <xf numFmtId="0" fontId="24" fillId="0" borderId="2" xfId="0" applyFont="1" applyBorder="1" applyAlignment="1">
      <alignment horizontal="centerContinuous"/>
    </xf>
    <xf numFmtId="0" fontId="25" fillId="0" borderId="3" xfId="0" applyFont="1" applyBorder="1" applyAlignment="1">
      <alignment horizontal="centerContinuous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Continuous" vertical="center" wrapText="1"/>
    </xf>
    <xf numFmtId="0" fontId="3" fillId="0" borderId="8" xfId="0" applyFont="1" applyFill="1" applyBorder="1" applyAlignment="1">
      <alignment horizontal="centerContinuous" vertical="center" wrapText="1"/>
    </xf>
    <xf numFmtId="0" fontId="3" fillId="0" borderId="9" xfId="0" applyFont="1" applyFill="1" applyBorder="1" applyAlignment="1">
      <alignment horizontal="centerContinuous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Continuous" vertical="center" wrapText="1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26" fillId="0" borderId="16" xfId="0" applyFont="1" applyBorder="1"/>
    <xf numFmtId="0" fontId="26" fillId="0" borderId="17" xfId="0" applyFont="1" applyBorder="1" applyAlignment="1">
      <alignment horizontal="center"/>
    </xf>
    <xf numFmtId="0" fontId="26" fillId="0" borderId="2" xfId="0" applyFont="1" applyFill="1" applyBorder="1"/>
    <xf numFmtId="0" fontId="26" fillId="0" borderId="3" xfId="0" applyFont="1" applyFill="1" applyBorder="1" applyAlignment="1">
      <alignment horizontal="center"/>
    </xf>
    <xf numFmtId="0" fontId="13" fillId="0" borderId="18" xfId="0" applyFont="1" applyBorder="1"/>
    <xf numFmtId="0" fontId="13" fillId="0" borderId="19" xfId="0" applyFont="1" applyBorder="1" applyAlignment="1">
      <alignment horizontal="center"/>
    </xf>
    <xf numFmtId="0" fontId="13" fillId="0" borderId="20" xfId="0" applyFont="1" applyBorder="1"/>
    <xf numFmtId="0" fontId="13" fillId="0" borderId="21" xfId="0" applyFont="1" applyBorder="1" applyAlignment="1">
      <alignment horizontal="center"/>
    </xf>
    <xf numFmtId="0" fontId="13" fillId="0" borderId="22" xfId="0" applyFont="1" applyBorder="1"/>
    <xf numFmtId="0" fontId="13" fillId="0" borderId="23" xfId="0" applyFont="1" applyBorder="1" applyAlignment="1">
      <alignment horizontal="center"/>
    </xf>
    <xf numFmtId="0" fontId="26" fillId="0" borderId="3" xfId="0" applyFont="1" applyFill="1" applyBorder="1"/>
    <xf numFmtId="0" fontId="26" fillId="0" borderId="14" xfId="0" applyFont="1" applyBorder="1"/>
    <xf numFmtId="0" fontId="26" fillId="0" borderId="15" xfId="0" applyFont="1" applyBorder="1"/>
    <xf numFmtId="0" fontId="13" fillId="0" borderId="14" xfId="0" applyFont="1" applyBorder="1"/>
    <xf numFmtId="0" fontId="13" fillId="0" borderId="21" xfId="0" applyFont="1" applyBorder="1"/>
    <xf numFmtId="0" fontId="26" fillId="0" borderId="21" xfId="0" applyFont="1" applyBorder="1"/>
    <xf numFmtId="0" fontId="13" fillId="0" borderId="10" xfId="0" applyFont="1" applyBorder="1"/>
    <xf numFmtId="0" fontId="13" fillId="0" borderId="24" xfId="0" applyFont="1" applyBorder="1"/>
    <xf numFmtId="0" fontId="13" fillId="0" borderId="2" xfId="0" applyFont="1" applyFill="1" applyBorder="1"/>
    <xf numFmtId="0" fontId="13" fillId="0" borderId="3" xfId="0" applyFont="1" applyFill="1" applyBorder="1"/>
    <xf numFmtId="0" fontId="13" fillId="0" borderId="11" xfId="0" applyFont="1" applyBorder="1"/>
    <xf numFmtId="0" fontId="26" fillId="0" borderId="20" xfId="0" applyFont="1" applyBorder="1"/>
    <xf numFmtId="0" fontId="13" fillId="0" borderId="25" xfId="0" applyFont="1" applyBorder="1"/>
    <xf numFmtId="0" fontId="13" fillId="0" borderId="26" xfId="0" applyFont="1" applyBorder="1"/>
    <xf numFmtId="0" fontId="13" fillId="0" borderId="23" xfId="0" applyFont="1" applyBorder="1"/>
    <xf numFmtId="0" fontId="31" fillId="0" borderId="0" xfId="0" applyFont="1"/>
    <xf numFmtId="0" fontId="32" fillId="0" borderId="0" xfId="0" applyFont="1"/>
    <xf numFmtId="0" fontId="33" fillId="0" borderId="0" xfId="0" applyFont="1" applyAlignment="1">
      <alignment horizontal="center"/>
    </xf>
    <xf numFmtId="0" fontId="31" fillId="0" borderId="0" xfId="0" applyFont="1" applyAlignment="1">
      <alignment horizontal="center"/>
    </xf>
    <xf numFmtId="0" fontId="33" fillId="0" borderId="0" xfId="0" applyFont="1"/>
    <xf numFmtId="0" fontId="35" fillId="0" borderId="0" xfId="0" applyFont="1"/>
    <xf numFmtId="0" fontId="35" fillId="0" borderId="0" xfId="0" applyFont="1" applyAlignment="1">
      <alignment horizontal="center"/>
    </xf>
    <xf numFmtId="0" fontId="29" fillId="0" borderId="0" xfId="0" applyFont="1" applyAlignment="1">
      <alignment horizontal="left"/>
    </xf>
    <xf numFmtId="0" fontId="28" fillId="0" borderId="0" xfId="0" applyFont="1" applyAlignment="1">
      <alignment horizontal="left"/>
    </xf>
    <xf numFmtId="0" fontId="29" fillId="0" borderId="16" xfId="0" applyFont="1" applyBorder="1" applyAlignment="1">
      <alignment horizontal="left"/>
    </xf>
    <xf numFmtId="0" fontId="29" fillId="0" borderId="27" xfId="0" applyFont="1" applyBorder="1" applyAlignment="1">
      <alignment horizontal="left"/>
    </xf>
    <xf numFmtId="0" fontId="28" fillId="0" borderId="14" xfId="0" applyFont="1" applyBorder="1" applyAlignment="1">
      <alignment horizontal="left"/>
    </xf>
    <xf numFmtId="0" fontId="28" fillId="0" borderId="28" xfId="0" applyFont="1" applyBorder="1" applyAlignment="1">
      <alignment horizontal="left"/>
    </xf>
    <xf numFmtId="0" fontId="28" fillId="0" borderId="20" xfId="0" applyFont="1" applyBorder="1" applyAlignment="1">
      <alignment horizontal="left"/>
    </xf>
    <xf numFmtId="0" fontId="28" fillId="0" borderId="29" xfId="0" applyFont="1" applyBorder="1" applyAlignment="1">
      <alignment horizontal="left"/>
    </xf>
    <xf numFmtId="0" fontId="28" fillId="0" borderId="22" xfId="0" applyFont="1" applyBorder="1" applyAlignment="1">
      <alignment horizontal="left"/>
    </xf>
    <xf numFmtId="0" fontId="28" fillId="0" borderId="30" xfId="0" applyFont="1" applyBorder="1" applyAlignment="1">
      <alignment horizontal="left"/>
    </xf>
    <xf numFmtId="0" fontId="38" fillId="0" borderId="2" xfId="0" applyFont="1" applyBorder="1"/>
    <xf numFmtId="0" fontId="24" fillId="0" borderId="32" xfId="0" applyFont="1" applyBorder="1" applyAlignment="1">
      <alignment horizontal="centerContinuous"/>
    </xf>
    <xf numFmtId="0" fontId="25" fillId="0" borderId="33" xfId="0" applyFont="1" applyBorder="1" applyAlignment="1">
      <alignment horizontal="centerContinuous"/>
    </xf>
    <xf numFmtId="0" fontId="25" fillId="0" borderId="4" xfId="0" applyFont="1" applyBorder="1" applyAlignment="1">
      <alignment horizontal="centerContinuous"/>
    </xf>
    <xf numFmtId="0" fontId="11" fillId="0" borderId="32" xfId="0" applyFont="1" applyFill="1" applyBorder="1" applyAlignment="1">
      <alignment horizontal="center" vertical="center" wrapText="1"/>
    </xf>
    <xf numFmtId="0" fontId="11" fillId="0" borderId="34" xfId="0" applyFont="1" applyFill="1" applyBorder="1" applyAlignment="1">
      <alignment horizontal="center" vertical="center" wrapText="1"/>
    </xf>
    <xf numFmtId="0" fontId="44" fillId="0" borderId="0" xfId="0" applyFont="1"/>
    <xf numFmtId="0" fontId="41" fillId="0" borderId="41" xfId="0" applyFont="1" applyBorder="1"/>
    <xf numFmtId="0" fontId="41" fillId="0" borderId="42" xfId="0" applyFont="1" applyBorder="1"/>
    <xf numFmtId="0" fontId="46" fillId="0" borderId="0" xfId="0" applyFont="1"/>
    <xf numFmtId="0" fontId="40" fillId="0" borderId="0" xfId="0" applyFont="1" applyAlignment="1">
      <alignment vertical="center"/>
    </xf>
    <xf numFmtId="0" fontId="11" fillId="0" borderId="1" xfId="0" applyFont="1" applyFill="1" applyBorder="1" applyAlignment="1">
      <alignment horizontal="centerContinuous" vertical="center"/>
    </xf>
    <xf numFmtId="0" fontId="5" fillId="3" borderId="0" xfId="0" applyFont="1" applyFill="1"/>
    <xf numFmtId="0" fontId="49" fillId="3" borderId="0" xfId="0" applyFont="1" applyFill="1"/>
    <xf numFmtId="0" fontId="6" fillId="3" borderId="0" xfId="0" applyFont="1" applyFill="1"/>
    <xf numFmtId="0" fontId="35" fillId="3" borderId="0" xfId="0" applyFont="1" applyFill="1"/>
    <xf numFmtId="0" fontId="34" fillId="3" borderId="0" xfId="0" applyFont="1" applyFill="1"/>
    <xf numFmtId="0" fontId="7" fillId="3" borderId="0" xfId="0" applyFont="1" applyFill="1"/>
    <xf numFmtId="0" fontId="50" fillId="4" borderId="0" xfId="0" applyFont="1" applyFill="1"/>
    <xf numFmtId="0" fontId="51" fillId="4" borderId="0" xfId="0" applyFont="1" applyFill="1"/>
    <xf numFmtId="0" fontId="52" fillId="4" borderId="0" xfId="0" applyFont="1" applyFill="1"/>
    <xf numFmtId="0" fontId="53" fillId="4" borderId="0" xfId="0" applyFont="1" applyFill="1"/>
    <xf numFmtId="0" fontId="53" fillId="3" borderId="0" xfId="0" applyFont="1" applyFill="1"/>
    <xf numFmtId="0" fontId="8" fillId="3" borderId="0" xfId="0" applyFont="1" applyFill="1"/>
    <xf numFmtId="0" fontId="9" fillId="3" borderId="0" xfId="0" applyFont="1" applyFill="1"/>
    <xf numFmtId="0" fontId="54" fillId="5" borderId="0" xfId="0" applyFont="1" applyFill="1"/>
    <xf numFmtId="0" fontId="34" fillId="5" borderId="0" xfId="0" applyFont="1" applyFill="1"/>
    <xf numFmtId="0" fontId="7" fillId="5" borderId="0" xfId="0" applyFont="1" applyFill="1"/>
    <xf numFmtId="0" fontId="0" fillId="3" borderId="0" xfId="0" applyFill="1"/>
    <xf numFmtId="0" fontId="4" fillId="3" borderId="0" xfId="0" applyFont="1" applyFill="1"/>
    <xf numFmtId="0" fontId="4" fillId="2" borderId="0" xfId="0" applyFont="1" applyFill="1"/>
    <xf numFmtId="0" fontId="5" fillId="2" borderId="0" xfId="0" applyFont="1" applyFill="1"/>
    <xf numFmtId="0" fontId="27" fillId="3" borderId="0" xfId="0" applyFont="1" applyFill="1" applyAlignment="1">
      <alignment horizontal="left"/>
    </xf>
    <xf numFmtId="0" fontId="27" fillId="3" borderId="0" xfId="0" applyFont="1" applyFill="1" applyAlignment="1">
      <alignment horizontal="center" wrapText="1"/>
    </xf>
    <xf numFmtId="0" fontId="37" fillId="0" borderId="20" xfId="0" applyFont="1" applyBorder="1"/>
    <xf numFmtId="0" fontId="37" fillId="0" borderId="22" xfId="0" applyFont="1" applyBorder="1"/>
    <xf numFmtId="0" fontId="45" fillId="0" borderId="0" xfId="0" applyFont="1"/>
    <xf numFmtId="0" fontId="55" fillId="0" borderId="50" xfId="0" applyFont="1" applyBorder="1"/>
    <xf numFmtId="0" fontId="45" fillId="0" borderId="41" xfId="0" applyFont="1" applyBorder="1"/>
    <xf numFmtId="0" fontId="59" fillId="0" borderId="0" xfId="0" applyFont="1"/>
    <xf numFmtId="0" fontId="60" fillId="0" borderId="0" xfId="0" applyFont="1" applyAlignment="1">
      <alignment horizontal="left"/>
    </xf>
    <xf numFmtId="0" fontId="61" fillId="0" borderId="0" xfId="0" applyFont="1"/>
    <xf numFmtId="0" fontId="62" fillId="0" borderId="0" xfId="0" applyFont="1"/>
    <xf numFmtId="0" fontId="35" fillId="0" borderId="0" xfId="0" applyFont="1" applyFill="1"/>
    <xf numFmtId="0" fontId="47" fillId="0" borderId="0" xfId="0" applyFont="1"/>
    <xf numFmtId="0" fontId="64" fillId="0" borderId="5" xfId="0" applyFont="1" applyBorder="1"/>
    <xf numFmtId="0" fontId="0" fillId="0" borderId="0" xfId="0" applyFill="1"/>
    <xf numFmtId="2" fontId="65" fillId="0" borderId="46" xfId="1" applyNumberFormat="1" applyFont="1" applyBorder="1" applyAlignment="1">
      <alignment horizontal="center"/>
    </xf>
    <xf numFmtId="3" fontId="40" fillId="0" borderId="46" xfId="1" applyNumberFormat="1" applyFont="1" applyBorder="1"/>
    <xf numFmtId="3" fontId="40" fillId="0" borderId="46" xfId="1" applyNumberFormat="1" applyFont="1" applyFill="1" applyBorder="1"/>
    <xf numFmtId="164" fontId="66" fillId="0" borderId="29" xfId="1" applyNumberFormat="1" applyFont="1" applyFill="1" applyBorder="1" applyAlignment="1">
      <alignment horizontal="right"/>
    </xf>
    <xf numFmtId="164" fontId="40" fillId="0" borderId="29" xfId="1" applyNumberFormat="1" applyFont="1" applyFill="1" applyBorder="1" applyAlignment="1">
      <alignment horizontal="right"/>
    </xf>
    <xf numFmtId="3" fontId="40" fillId="0" borderId="46" xfId="1" quotePrefix="1" applyNumberFormat="1" applyFont="1" applyBorder="1" applyAlignment="1">
      <alignment horizontal="right"/>
    </xf>
    <xf numFmtId="3" fontId="40" fillId="0" borderId="46" xfId="1" applyNumberFormat="1" applyFont="1" applyFill="1" applyBorder="1" applyAlignment="1">
      <alignment horizontal="right"/>
    </xf>
    <xf numFmtId="2" fontId="65" fillId="0" borderId="51" xfId="1" applyNumberFormat="1" applyFont="1" applyBorder="1" applyAlignment="1">
      <alignment horizontal="center"/>
    </xf>
    <xf numFmtId="3" fontId="40" fillId="0" borderId="51" xfId="1" applyNumberFormat="1" applyFont="1" applyBorder="1"/>
    <xf numFmtId="3" fontId="40" fillId="0" borderId="51" xfId="1" applyNumberFormat="1" applyFont="1" applyFill="1" applyBorder="1"/>
    <xf numFmtId="164" fontId="66" fillId="0" borderId="30" xfId="1" applyNumberFormat="1" applyFont="1" applyFill="1" applyBorder="1" applyAlignment="1">
      <alignment horizontal="right"/>
    </xf>
    <xf numFmtId="164" fontId="40" fillId="0" borderId="30" xfId="1" applyNumberFormat="1" applyFont="1" applyFill="1" applyBorder="1" applyAlignment="1">
      <alignment horizontal="right"/>
    </xf>
    <xf numFmtId="0" fontId="10" fillId="0" borderId="5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10" fillId="0" borderId="45" xfId="0" applyFont="1" applyBorder="1" applyAlignment="1">
      <alignment horizontal="center" vertical="center" wrapText="1"/>
    </xf>
    <xf numFmtId="0" fontId="15" fillId="0" borderId="0" xfId="0" applyFont="1" applyFill="1" applyBorder="1"/>
    <xf numFmtId="0" fontId="0" fillId="0" borderId="0" xfId="0" applyAlignment="1">
      <alignment horizontal="right"/>
    </xf>
    <xf numFmtId="164" fontId="40" fillId="0" borderId="46" xfId="1" applyNumberFormat="1" applyFont="1" applyFill="1" applyBorder="1" applyAlignment="1">
      <alignment horizontal="right"/>
    </xf>
    <xf numFmtId="0" fontId="68" fillId="0" borderId="18" xfId="0" applyFont="1" applyBorder="1"/>
    <xf numFmtId="2" fontId="42" fillId="0" borderId="1" xfId="1" applyNumberFormat="1" applyFont="1" applyBorder="1" applyAlignment="1">
      <alignment horizontal="center"/>
    </xf>
    <xf numFmtId="164" fontId="40" fillId="0" borderId="51" xfId="1" applyNumberFormat="1" applyFont="1" applyFill="1" applyBorder="1" applyAlignment="1">
      <alignment horizontal="right"/>
    </xf>
    <xf numFmtId="164" fontId="40" fillId="0" borderId="21" xfId="1" applyNumberFormat="1" applyFont="1" applyFill="1" applyBorder="1" applyAlignment="1">
      <alignment horizontal="right"/>
    </xf>
    <xf numFmtId="164" fontId="40" fillId="0" borderId="23" xfId="1" applyNumberFormat="1" applyFont="1" applyFill="1" applyBorder="1" applyAlignment="1">
      <alignment horizontal="right"/>
    </xf>
    <xf numFmtId="0" fontId="69" fillId="0" borderId="34" xfId="0" applyFont="1" applyBorder="1"/>
    <xf numFmtId="0" fontId="28" fillId="0" borderId="18" xfId="0" applyFont="1" applyBorder="1"/>
    <xf numFmtId="0" fontId="28" fillId="0" borderId="20" xfId="0" applyFont="1" applyBorder="1"/>
    <xf numFmtId="0" fontId="28" fillId="0" borderId="22" xfId="0" applyFont="1" applyBorder="1"/>
    <xf numFmtId="0" fontId="28" fillId="0" borderId="50" xfId="0" applyFont="1" applyBorder="1"/>
    <xf numFmtId="0" fontId="3" fillId="0" borderId="8" xfId="0" applyFont="1" applyFill="1" applyBorder="1" applyAlignment="1">
      <alignment horizontal="centerContinuous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53" xfId="0" applyFont="1" applyFill="1" applyBorder="1" applyAlignment="1">
      <alignment horizontal="center" vertical="center" wrapText="1"/>
    </xf>
    <xf numFmtId="0" fontId="3" fillId="0" borderId="52" xfId="0" applyFont="1" applyFill="1" applyBorder="1" applyAlignment="1">
      <alignment horizontal="centerContinuous" vertical="center"/>
    </xf>
    <xf numFmtId="0" fontId="3" fillId="0" borderId="54" xfId="0" applyFont="1" applyFill="1" applyBorder="1" applyAlignment="1">
      <alignment horizontal="centerContinuous" vertical="center" wrapText="1"/>
    </xf>
    <xf numFmtId="14" fontId="12" fillId="0" borderId="46" xfId="0" applyNumberFormat="1" applyFont="1" applyBorder="1" applyAlignment="1">
      <alignment horizontal="center" vertical="center" wrapText="1"/>
    </xf>
    <xf numFmtId="14" fontId="12" fillId="2" borderId="51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14" fontId="12" fillId="0" borderId="12" xfId="0" applyNumberFormat="1" applyFont="1" applyFill="1" applyBorder="1" applyAlignment="1">
      <alignment horizontal="center" vertical="center" wrapText="1"/>
    </xf>
    <xf numFmtId="14" fontId="12" fillId="0" borderId="46" xfId="0" applyNumberFormat="1" applyFont="1" applyFill="1" applyBorder="1" applyAlignment="1">
      <alignment horizontal="center" vertical="center" wrapText="1"/>
    </xf>
    <xf numFmtId="14" fontId="12" fillId="0" borderId="29" xfId="0" applyNumberFormat="1" applyFont="1" applyFill="1" applyBorder="1" applyAlignment="1">
      <alignment horizontal="center" vertical="center" wrapText="1"/>
    </xf>
    <xf numFmtId="3" fontId="3" fillId="0" borderId="55" xfId="0" applyNumberFormat="1" applyFont="1" applyBorder="1"/>
    <xf numFmtId="3" fontId="3" fillId="2" borderId="43" xfId="0" applyNumberFormat="1" applyFont="1" applyFill="1" applyBorder="1"/>
    <xf numFmtId="3" fontId="3" fillId="2" borderId="55" xfId="0" applyNumberFormat="1" applyFont="1" applyFill="1" applyBorder="1"/>
    <xf numFmtId="2" fontId="3" fillId="0" borderId="4" xfId="0" applyNumberFormat="1" applyFont="1" applyFill="1" applyBorder="1"/>
    <xf numFmtId="164" fontId="3" fillId="0" borderId="56" xfId="0" applyNumberFormat="1" applyFont="1" applyFill="1" applyBorder="1"/>
    <xf numFmtId="164" fontId="3" fillId="0" borderId="3" xfId="0" applyNumberFormat="1" applyFont="1" applyFill="1" applyBorder="1"/>
    <xf numFmtId="164" fontId="3" fillId="0" borderId="27" xfId="0" applyNumberFormat="1" applyFont="1" applyFill="1" applyBorder="1"/>
    <xf numFmtId="3" fontId="3" fillId="0" borderId="3" xfId="0" applyNumberFormat="1" applyFont="1" applyFill="1" applyBorder="1"/>
    <xf numFmtId="2" fontId="3" fillId="0" borderId="3" xfId="0" applyNumberFormat="1" applyFont="1" applyFill="1" applyBorder="1"/>
    <xf numFmtId="164" fontId="3" fillId="0" borderId="4" xfId="0" applyNumberFormat="1" applyFont="1" applyFill="1" applyBorder="1"/>
    <xf numFmtId="3" fontId="14" fillId="0" borderId="1" xfId="0" applyNumberFormat="1" applyFont="1" applyBorder="1"/>
    <xf numFmtId="3" fontId="14" fillId="2" borderId="1" xfId="0" applyNumberFormat="1" applyFont="1" applyFill="1" applyBorder="1"/>
    <xf numFmtId="2" fontId="14" fillId="0" borderId="35" xfId="0" applyNumberFormat="1" applyFont="1" applyFill="1" applyBorder="1"/>
    <xf numFmtId="164" fontId="14" fillId="0" borderId="57" xfId="0" applyNumberFormat="1" applyFont="1" applyFill="1" applyBorder="1"/>
    <xf numFmtId="164" fontId="14" fillId="0" borderId="7" xfId="0" applyNumberFormat="1" applyFont="1" applyFill="1" applyBorder="1"/>
    <xf numFmtId="0" fontId="13" fillId="0" borderId="15" xfId="0" applyFont="1" applyBorder="1" applyAlignment="1">
      <alignment horizontal="center"/>
    </xf>
    <xf numFmtId="3" fontId="14" fillId="0" borderId="12" xfId="0" applyNumberFormat="1" applyFont="1" applyBorder="1"/>
    <xf numFmtId="3" fontId="14" fillId="2" borderId="12" xfId="0" applyNumberFormat="1" applyFont="1" applyFill="1" applyBorder="1"/>
    <xf numFmtId="2" fontId="14" fillId="0" borderId="13" xfId="0" applyNumberFormat="1" applyFont="1" applyFill="1" applyBorder="1"/>
    <xf numFmtId="164" fontId="14" fillId="0" borderId="53" xfId="0" applyNumberFormat="1" applyFont="1" applyFill="1" applyBorder="1"/>
    <xf numFmtId="164" fontId="14" fillId="0" borderId="28" xfId="0" applyNumberFormat="1" applyFont="1" applyFill="1" applyBorder="1"/>
    <xf numFmtId="3" fontId="14" fillId="0" borderId="46" xfId="0" applyNumberFormat="1" applyFont="1" applyBorder="1"/>
    <xf numFmtId="3" fontId="14" fillId="2" borderId="46" xfId="0" applyNumberFormat="1" applyFont="1" applyFill="1" applyBorder="1"/>
    <xf numFmtId="2" fontId="14" fillId="0" borderId="58" xfId="0" applyNumberFormat="1" applyFont="1" applyFill="1" applyBorder="1"/>
    <xf numFmtId="164" fontId="14" fillId="0" borderId="47" xfId="0" applyNumberFormat="1" applyFont="1" applyFill="1" applyBorder="1"/>
    <xf numFmtId="164" fontId="14" fillId="0" borderId="29" xfId="0" applyNumberFormat="1" applyFont="1" applyFill="1" applyBorder="1"/>
    <xf numFmtId="3" fontId="14" fillId="0" borderId="51" xfId="0" applyNumberFormat="1" applyFont="1" applyBorder="1"/>
    <xf numFmtId="3" fontId="14" fillId="2" borderId="51" xfId="0" applyNumberFormat="1" applyFont="1" applyFill="1" applyBorder="1"/>
    <xf numFmtId="2" fontId="14" fillId="0" borderId="59" xfId="0" applyNumberFormat="1" applyFont="1" applyFill="1" applyBorder="1"/>
    <xf numFmtId="164" fontId="14" fillId="0" borderId="60" xfId="0" applyNumberFormat="1" applyFont="1" applyFill="1" applyBorder="1"/>
    <xf numFmtId="164" fontId="14" fillId="0" borderId="30" xfId="0" applyNumberFormat="1" applyFont="1" applyFill="1" applyBorder="1"/>
    <xf numFmtId="3" fontId="3" fillId="0" borderId="12" xfId="0" applyNumberFormat="1" applyFont="1" applyBorder="1"/>
    <xf numFmtId="3" fontId="3" fillId="2" borderId="12" xfId="0" applyNumberFormat="1" applyFont="1" applyFill="1" applyBorder="1"/>
    <xf numFmtId="2" fontId="3" fillId="0" borderId="13" xfId="0" applyNumberFormat="1" applyFont="1" applyFill="1" applyBorder="1"/>
    <xf numFmtId="164" fontId="3" fillId="0" borderId="53" xfId="0" applyNumberFormat="1" applyFont="1" applyFill="1" applyBorder="1"/>
    <xf numFmtId="164" fontId="3" fillId="0" borderId="49" xfId="0" applyNumberFormat="1" applyFont="1" applyFill="1" applyBorder="1"/>
    <xf numFmtId="164" fontId="3" fillId="0" borderId="37" xfId="0" applyNumberFormat="1" applyFont="1" applyFill="1" applyBorder="1"/>
    <xf numFmtId="164" fontId="14" fillId="0" borderId="61" xfId="0" applyNumberFormat="1" applyFont="1" applyFill="1" applyBorder="1"/>
    <xf numFmtId="164" fontId="14" fillId="0" borderId="62" xfId="0" applyNumberFormat="1" applyFont="1" applyFill="1" applyBorder="1"/>
    <xf numFmtId="3" fontId="3" fillId="0" borderId="46" xfId="0" applyNumberFormat="1" applyFont="1" applyBorder="1"/>
    <xf numFmtId="3" fontId="3" fillId="2" borderId="46" xfId="0" applyNumberFormat="1" applyFont="1" applyFill="1" applyBorder="1"/>
    <xf numFmtId="2" fontId="3" fillId="0" borderId="58" xfId="0" applyNumberFormat="1" applyFont="1" applyFill="1" applyBorder="1"/>
    <xf numFmtId="164" fontId="3" fillId="0" borderId="47" xfId="0" applyNumberFormat="1" applyFont="1" applyFill="1" applyBorder="1"/>
    <xf numFmtId="164" fontId="3" fillId="0" borderId="61" xfId="0" applyNumberFormat="1" applyFont="1" applyFill="1" applyBorder="1"/>
    <xf numFmtId="164" fontId="3" fillId="0" borderId="62" xfId="0" applyNumberFormat="1" applyFont="1" applyFill="1" applyBorder="1"/>
    <xf numFmtId="3" fontId="14" fillId="0" borderId="48" xfId="0" applyNumberFormat="1" applyFont="1" applyBorder="1"/>
    <xf numFmtId="3" fontId="14" fillId="2" borderId="48" xfId="0" applyNumberFormat="1" applyFont="1" applyFill="1" applyBorder="1"/>
    <xf numFmtId="2" fontId="14" fillId="0" borderId="63" xfId="0" applyNumberFormat="1" applyFont="1" applyFill="1" applyBorder="1"/>
    <xf numFmtId="3" fontId="14" fillId="0" borderId="3" xfId="0" applyNumberFormat="1" applyFont="1" applyFill="1" applyBorder="1"/>
    <xf numFmtId="2" fontId="14" fillId="0" borderId="3" xfId="0" applyNumberFormat="1" applyFont="1" applyFill="1" applyBorder="1"/>
    <xf numFmtId="164" fontId="14" fillId="0" borderId="3" xfId="0" applyNumberFormat="1" applyFont="1" applyFill="1" applyBorder="1"/>
    <xf numFmtId="164" fontId="14" fillId="0" borderId="4" xfId="0" applyNumberFormat="1" applyFont="1" applyFill="1" applyBorder="1"/>
    <xf numFmtId="3" fontId="14" fillId="0" borderId="52" xfId="0" applyNumberFormat="1" applyFont="1" applyBorder="1"/>
    <xf numFmtId="3" fontId="14" fillId="2" borderId="52" xfId="0" applyNumberFormat="1" applyFont="1" applyFill="1" applyBorder="1"/>
    <xf numFmtId="2" fontId="14" fillId="0" borderId="64" xfId="0" applyNumberFormat="1" applyFont="1" applyFill="1" applyBorder="1"/>
    <xf numFmtId="164" fontId="14" fillId="0" borderId="49" xfId="0" applyNumberFormat="1" applyFont="1" applyFill="1" applyBorder="1"/>
    <xf numFmtId="164" fontId="14" fillId="0" borderId="37" xfId="0" applyNumberFormat="1" applyFont="1" applyFill="1" applyBorder="1"/>
    <xf numFmtId="3" fontId="63" fillId="0" borderId="46" xfId="0" applyNumberFormat="1" applyFont="1" applyBorder="1"/>
    <xf numFmtId="3" fontId="63" fillId="2" borderId="46" xfId="0" applyNumberFormat="1" applyFont="1" applyFill="1" applyBorder="1"/>
    <xf numFmtId="2" fontId="63" fillId="0" borderId="58" xfId="0" applyNumberFormat="1" applyFont="1" applyFill="1" applyBorder="1"/>
    <xf numFmtId="164" fontId="63" fillId="0" borderId="47" xfId="0" applyNumberFormat="1" applyFont="1" applyFill="1" applyBorder="1"/>
    <xf numFmtId="164" fontId="63" fillId="0" borderId="61" xfId="0" applyNumberFormat="1" applyFont="1" applyFill="1" applyBorder="1"/>
    <xf numFmtId="164" fontId="63" fillId="0" borderId="62" xfId="0" applyNumberFormat="1" applyFont="1" applyFill="1" applyBorder="1"/>
    <xf numFmtId="4" fontId="14" fillId="0" borderId="0" xfId="0" applyNumberFormat="1" applyFont="1"/>
    <xf numFmtId="0" fontId="14" fillId="0" borderId="0" xfId="0" applyFont="1" applyFill="1"/>
    <xf numFmtId="0" fontId="0" fillId="0" borderId="41" xfId="0" applyFill="1" applyBorder="1"/>
    <xf numFmtId="0" fontId="0" fillId="0" borderId="0" xfId="0" applyFill="1" applyBorder="1"/>
    <xf numFmtId="3" fontId="65" fillId="0" borderId="1" xfId="1" applyNumberFormat="1" applyFont="1" applyBorder="1"/>
    <xf numFmtId="3" fontId="65" fillId="0" borderId="1" xfId="1" applyNumberFormat="1" applyFont="1" applyFill="1" applyBorder="1"/>
    <xf numFmtId="164" fontId="65" fillId="0" borderId="1" xfId="1" applyNumberFormat="1" applyFont="1" applyFill="1" applyBorder="1" applyAlignment="1">
      <alignment horizontal="right"/>
    </xf>
    <xf numFmtId="164" fontId="66" fillId="0" borderId="7" xfId="1" applyNumberFormat="1" applyFont="1" applyFill="1" applyBorder="1" applyAlignment="1">
      <alignment horizontal="right"/>
    </xf>
    <xf numFmtId="0" fontId="26" fillId="0" borderId="62" xfId="0" applyFont="1" applyBorder="1" applyAlignment="1">
      <alignment horizontal="center" vertical="center" wrapText="1"/>
    </xf>
    <xf numFmtId="2" fontId="13" fillId="0" borderId="3" xfId="0" applyNumberFormat="1" applyFont="1" applyBorder="1"/>
    <xf numFmtId="0" fontId="13" fillId="0" borderId="4" xfId="0" applyFont="1" applyBorder="1"/>
    <xf numFmtId="2" fontId="13" fillId="0" borderId="12" xfId="0" applyNumberFormat="1" applyFont="1" applyBorder="1" applyAlignment="1">
      <alignment horizontal="center"/>
    </xf>
    <xf numFmtId="164" fontId="13" fillId="0" borderId="28" xfId="0" applyNumberFormat="1" applyFont="1" applyBorder="1" applyAlignment="1">
      <alignment horizontal="center"/>
    </xf>
    <xf numFmtId="2" fontId="13" fillId="0" borderId="46" xfId="0" applyNumberFormat="1" applyFont="1" applyBorder="1" applyAlignment="1">
      <alignment horizontal="center"/>
    </xf>
    <xf numFmtId="164" fontId="13" fillId="0" borderId="29" xfId="0" applyNumberFormat="1" applyFont="1" applyBorder="1" applyAlignment="1">
      <alignment horizontal="center"/>
    </xf>
    <xf numFmtId="2" fontId="21" fillId="0" borderId="46" xfId="0" applyNumberFormat="1" applyFont="1" applyBorder="1" applyAlignment="1">
      <alignment horizontal="center"/>
    </xf>
    <xf numFmtId="164" fontId="21" fillId="0" borderId="29" xfId="0" applyNumberFormat="1" applyFont="1" applyBorder="1" applyAlignment="1">
      <alignment horizontal="center"/>
    </xf>
    <xf numFmtId="49" fontId="13" fillId="6" borderId="46" xfId="0" applyNumberFormat="1" applyFont="1" applyFill="1" applyBorder="1" applyAlignment="1">
      <alignment horizontal="center"/>
    </xf>
    <xf numFmtId="164" fontId="13" fillId="6" borderId="29" xfId="0" applyNumberFormat="1" applyFont="1" applyFill="1" applyBorder="1" applyAlignment="1">
      <alignment horizontal="center"/>
    </xf>
    <xf numFmtId="2" fontId="13" fillId="6" borderId="48" xfId="0" applyNumberFormat="1" applyFont="1" applyFill="1" applyBorder="1" applyAlignment="1">
      <alignment horizontal="center"/>
    </xf>
    <xf numFmtId="164" fontId="13" fillId="6" borderId="62" xfId="0" applyNumberFormat="1" applyFont="1" applyFill="1" applyBorder="1" applyAlignment="1">
      <alignment horizontal="center"/>
    </xf>
    <xf numFmtId="2" fontId="13" fillId="0" borderId="3" xfId="0" applyNumberFormat="1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2" fontId="13" fillId="6" borderId="51" xfId="0" applyNumberFormat="1" applyFont="1" applyFill="1" applyBorder="1" applyAlignment="1">
      <alignment horizontal="center"/>
    </xf>
    <xf numFmtId="164" fontId="13" fillId="6" borderId="30" xfId="0" applyNumberFormat="1" applyFont="1" applyFill="1" applyBorder="1" applyAlignment="1">
      <alignment horizontal="center"/>
    </xf>
    <xf numFmtId="0" fontId="26" fillId="0" borderId="7" xfId="0" applyFont="1" applyBorder="1" applyAlignment="1">
      <alignment horizontal="center" vertical="center" wrapText="1"/>
    </xf>
    <xf numFmtId="0" fontId="21" fillId="0" borderId="20" xfId="0" applyFont="1" applyBorder="1"/>
    <xf numFmtId="0" fontId="13" fillId="6" borderId="20" xfId="0" applyFont="1" applyFill="1" applyBorder="1"/>
    <xf numFmtId="0" fontId="13" fillId="6" borderId="25" xfId="0" applyFont="1" applyFill="1" applyBorder="1"/>
    <xf numFmtId="0" fontId="13" fillId="6" borderId="22" xfId="0" applyFont="1" applyFill="1" applyBorder="1"/>
    <xf numFmtId="2" fontId="65" fillId="0" borderId="46" xfId="1" quotePrefix="1" applyNumberFormat="1" applyFont="1" applyBorder="1" applyAlignment="1">
      <alignment horizontal="center"/>
    </xf>
    <xf numFmtId="0" fontId="71" fillId="3" borderId="0" xfId="0" applyFont="1" applyFill="1"/>
    <xf numFmtId="0" fontId="15" fillId="0" borderId="0" xfId="0" applyFont="1" applyAlignment="1">
      <alignment vertical="top" wrapText="1"/>
    </xf>
    <xf numFmtId="0" fontId="56" fillId="0" borderId="51" xfId="0" applyFont="1" applyBorder="1" applyAlignment="1">
      <alignment horizontal="center" vertical="center" wrapText="1"/>
    </xf>
    <xf numFmtId="170" fontId="29" fillId="2" borderId="51" xfId="0" applyNumberFormat="1" applyFont="1" applyFill="1" applyBorder="1" applyAlignment="1">
      <alignment horizontal="center" vertical="center" wrapText="1"/>
    </xf>
    <xf numFmtId="0" fontId="56" fillId="0" borderId="30" xfId="0" applyFont="1" applyBorder="1" applyAlignment="1">
      <alignment horizontal="center" vertical="center" wrapText="1"/>
    </xf>
    <xf numFmtId="0" fontId="28" fillId="0" borderId="18" xfId="0" applyFont="1" applyBorder="1" applyAlignment="1">
      <alignment vertical="center" wrapText="1"/>
    </xf>
    <xf numFmtId="0" fontId="70" fillId="0" borderId="1" xfId="0" applyFont="1" applyBorder="1" applyAlignment="1">
      <alignment horizontal="center" vertical="center" wrapText="1"/>
    </xf>
    <xf numFmtId="2" fontId="28" fillId="2" borderId="1" xfId="0" applyNumberFormat="1" applyFont="1" applyFill="1" applyBorder="1" applyAlignment="1">
      <alignment horizontal="center" vertical="center" wrapText="1"/>
    </xf>
    <xf numFmtId="164" fontId="72" fillId="0" borderId="1" xfId="0" applyNumberFormat="1" applyFont="1" applyBorder="1" applyAlignment="1">
      <alignment horizontal="center" vertical="center" wrapText="1"/>
    </xf>
    <xf numFmtId="0" fontId="28" fillId="0" borderId="22" xfId="0" applyFont="1" applyBorder="1" applyAlignment="1">
      <alignment vertical="center" wrapText="1"/>
    </xf>
    <xf numFmtId="0" fontId="70" fillId="0" borderId="51" xfId="0" applyFont="1" applyBorder="1" applyAlignment="1">
      <alignment horizontal="center" vertical="center" wrapText="1"/>
    </xf>
    <xf numFmtId="2" fontId="28" fillId="2" borderId="51" xfId="0" applyNumberFormat="1" applyFont="1" applyFill="1" applyBorder="1" applyAlignment="1">
      <alignment horizontal="center" vertical="center" wrapText="1"/>
    </xf>
    <xf numFmtId="164" fontId="28" fillId="0" borderId="51" xfId="0" applyNumberFormat="1" applyFont="1" applyBorder="1" applyAlignment="1">
      <alignment horizontal="center" vertical="center" wrapText="1"/>
    </xf>
    <xf numFmtId="0" fontId="28" fillId="0" borderId="26" xfId="0" applyFont="1" applyBorder="1" applyAlignment="1">
      <alignment vertical="center" wrapText="1"/>
    </xf>
    <xf numFmtId="0" fontId="28" fillId="0" borderId="43" xfId="0" applyFont="1" applyBorder="1" applyAlignment="1">
      <alignment horizontal="center" vertical="center" wrapText="1"/>
    </xf>
    <xf numFmtId="2" fontId="28" fillId="2" borderId="43" xfId="0" applyNumberFormat="1" applyFont="1" applyFill="1" applyBorder="1" applyAlignment="1">
      <alignment horizontal="center" vertical="center" wrapText="1"/>
    </xf>
    <xf numFmtId="0" fontId="73" fillId="0" borderId="0" xfId="0" applyFont="1" applyFill="1" applyBorder="1" applyAlignment="1">
      <alignment vertical="center" wrapText="1"/>
    </xf>
    <xf numFmtId="0" fontId="74" fillId="0" borderId="0" xfId="0" applyFont="1"/>
    <xf numFmtId="49" fontId="75" fillId="0" borderId="0" xfId="0" applyNumberFormat="1" applyFont="1" applyFill="1" applyBorder="1"/>
    <xf numFmtId="0" fontId="40" fillId="0" borderId="0" xfId="0" applyFont="1" applyAlignment="1">
      <alignment vertical="top" wrapText="1"/>
    </xf>
    <xf numFmtId="0" fontId="76" fillId="0" borderId="0" xfId="0" applyFont="1" applyAlignment="1">
      <alignment vertical="center"/>
    </xf>
    <xf numFmtId="0" fontId="18" fillId="0" borderId="0" xfId="0" applyFont="1" applyAlignment="1">
      <alignment vertical="top" wrapText="1"/>
    </xf>
    <xf numFmtId="0" fontId="77" fillId="0" borderId="0" xfId="0" applyFont="1" applyAlignment="1"/>
    <xf numFmtId="0" fontId="78" fillId="0" borderId="0" xfId="0" applyFont="1"/>
    <xf numFmtId="0" fontId="79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0" borderId="0" xfId="0" applyFill="1" applyAlignment="1">
      <alignment horizontal="center" vertical="center"/>
    </xf>
    <xf numFmtId="0" fontId="81" fillId="0" borderId="0" xfId="0" applyFont="1" applyAlignment="1">
      <alignment vertical="center"/>
    </xf>
    <xf numFmtId="0" fontId="0" fillId="0" borderId="0" xfId="0"/>
    <xf numFmtId="0" fontId="56" fillId="0" borderId="5" xfId="0" applyFont="1" applyBorder="1" applyAlignment="1">
      <alignment horizontal="center" vertical="center" wrapText="1"/>
    </xf>
    <xf numFmtId="0" fontId="56" fillId="0" borderId="44" xfId="0" applyFont="1" applyBorder="1" applyAlignment="1">
      <alignment horizontal="center" vertical="center" wrapText="1"/>
    </xf>
    <xf numFmtId="0" fontId="56" fillId="0" borderId="45" xfId="0" applyFont="1" applyBorder="1" applyAlignment="1">
      <alignment horizontal="center" vertical="center" wrapText="1"/>
    </xf>
    <xf numFmtId="170" fontId="67" fillId="0" borderId="51" xfId="1" applyNumberFormat="1" applyFont="1" applyBorder="1" applyAlignment="1">
      <alignment horizontal="center" vertical="center" wrapText="1"/>
    </xf>
    <xf numFmtId="170" fontId="3" fillId="0" borderId="48" xfId="0" applyNumberFormat="1" applyFont="1" applyBorder="1" applyAlignment="1">
      <alignment horizontal="center" vertical="center" wrapText="1"/>
    </xf>
    <xf numFmtId="0" fontId="97" fillId="3" borderId="0" xfId="0" applyFont="1" applyFill="1"/>
    <xf numFmtId="0" fontId="97" fillId="3" borderId="0" xfId="0" applyFont="1" applyFill="1" applyAlignment="1">
      <alignment horizontal="left"/>
    </xf>
    <xf numFmtId="0" fontId="25" fillId="0" borderId="9" xfId="0" applyFont="1" applyBorder="1" applyAlignment="1">
      <alignment horizontal="centerContinuous"/>
    </xf>
    <xf numFmtId="0" fontId="11" fillId="0" borderId="46" xfId="0" applyFont="1" applyFill="1" applyBorder="1" applyAlignment="1">
      <alignment horizontal="center" vertical="center" wrapText="1"/>
    </xf>
    <xf numFmtId="0" fontId="11" fillId="0" borderId="29" xfId="0" applyFont="1" applyFill="1" applyBorder="1" applyAlignment="1">
      <alignment horizontal="center" vertical="center" wrapText="1"/>
    </xf>
    <xf numFmtId="164" fontId="65" fillId="0" borderId="15" xfId="1" applyNumberFormat="1" applyFont="1" applyFill="1" applyBorder="1" applyAlignment="1">
      <alignment horizontal="right"/>
    </xf>
    <xf numFmtId="164" fontId="65" fillId="0" borderId="12" xfId="1" applyNumberFormat="1" applyFont="1" applyFill="1" applyBorder="1" applyAlignment="1">
      <alignment horizontal="right"/>
    </xf>
    <xf numFmtId="164" fontId="65" fillId="0" borderId="28" xfId="1" applyNumberFormat="1" applyFont="1" applyFill="1" applyBorder="1" applyAlignment="1">
      <alignment horizontal="right"/>
    </xf>
    <xf numFmtId="170" fontId="67" fillId="0" borderId="22" xfId="1" applyNumberFormat="1" applyFont="1" applyBorder="1" applyAlignment="1">
      <alignment horizontal="center" vertical="center" wrapText="1"/>
    </xf>
    <xf numFmtId="170" fontId="29" fillId="0" borderId="51" xfId="0" applyNumberFormat="1" applyFont="1" applyFill="1" applyBorder="1" applyAlignment="1">
      <alignment horizontal="center" vertical="center" wrapText="1"/>
    </xf>
    <xf numFmtId="14" fontId="12" fillId="0" borderId="47" xfId="0" applyNumberFormat="1" applyFont="1" applyBorder="1" applyAlignment="1">
      <alignment horizontal="center" vertical="center" wrapText="1"/>
    </xf>
    <xf numFmtId="14" fontId="12" fillId="2" borderId="21" xfId="0" applyNumberFormat="1" applyFont="1" applyFill="1" applyBorder="1" applyAlignment="1">
      <alignment horizontal="center" vertical="center" wrapText="1"/>
    </xf>
    <xf numFmtId="0" fontId="1" fillId="0" borderId="46" xfId="43" applyBorder="1"/>
    <xf numFmtId="0" fontId="1" fillId="0" borderId="18" xfId="43" applyBorder="1"/>
    <xf numFmtId="0" fontId="1" fillId="0" borderId="1" xfId="43" applyBorder="1"/>
    <xf numFmtId="0" fontId="1" fillId="0" borderId="7" xfId="43" applyBorder="1"/>
    <xf numFmtId="0" fontId="1" fillId="0" borderId="20" xfId="43" applyBorder="1"/>
    <xf numFmtId="0" fontId="1" fillId="0" borderId="29" xfId="43" applyBorder="1"/>
    <xf numFmtId="2" fontId="13" fillId="38" borderId="12" xfId="0" applyNumberFormat="1" applyFont="1" applyFill="1" applyBorder="1" applyAlignment="1">
      <alignment horizontal="center"/>
    </xf>
    <xf numFmtId="2" fontId="13" fillId="38" borderId="46" xfId="0" applyNumberFormat="1" applyFont="1" applyFill="1" applyBorder="1" applyAlignment="1">
      <alignment horizontal="center"/>
    </xf>
    <xf numFmtId="2" fontId="21" fillId="38" borderId="46" xfId="0" applyNumberFormat="1" applyFont="1" applyFill="1" applyBorder="1" applyAlignment="1">
      <alignment horizontal="center"/>
    </xf>
    <xf numFmtId="49" fontId="13" fillId="38" borderId="46" xfId="0" applyNumberFormat="1" applyFont="1" applyFill="1" applyBorder="1" applyAlignment="1">
      <alignment horizontal="center"/>
    </xf>
    <xf numFmtId="2" fontId="13" fillId="38" borderId="48" xfId="0" applyNumberFormat="1" applyFont="1" applyFill="1" applyBorder="1" applyAlignment="1">
      <alignment horizontal="center"/>
    </xf>
    <xf numFmtId="2" fontId="13" fillId="38" borderId="51" xfId="0" applyNumberFormat="1" applyFont="1" applyFill="1" applyBorder="1" applyAlignment="1">
      <alignment horizontal="center"/>
    </xf>
    <xf numFmtId="0" fontId="11" fillId="0" borderId="20" xfId="0" applyFont="1" applyBorder="1" applyAlignment="1">
      <alignment horizontal="center" vertical="center" wrapText="1"/>
    </xf>
    <xf numFmtId="0" fontId="11" fillId="0" borderId="30" xfId="0" applyFont="1" applyFill="1" applyBorder="1" applyAlignment="1">
      <alignment horizontal="center" vertical="center" wrapText="1"/>
    </xf>
    <xf numFmtId="164" fontId="65" fillId="0" borderId="26" xfId="1" applyNumberFormat="1" applyFont="1" applyFill="1" applyBorder="1" applyAlignment="1">
      <alignment horizontal="right"/>
    </xf>
    <xf numFmtId="164" fontId="65" fillId="0" borderId="43" xfId="1" applyNumberFormat="1" applyFont="1" applyFill="1" applyBorder="1" applyAlignment="1">
      <alignment horizontal="right"/>
    </xf>
    <xf numFmtId="164" fontId="65" fillId="0" borderId="39" xfId="1" applyNumberFormat="1" applyFont="1" applyFill="1" applyBorder="1" applyAlignment="1">
      <alignment horizontal="right"/>
    </xf>
    <xf numFmtId="0" fontId="11" fillId="0" borderId="51" xfId="0" applyFont="1" applyFill="1" applyBorder="1" applyAlignment="1">
      <alignment horizontal="center" vertical="center" wrapText="1"/>
    </xf>
    <xf numFmtId="14" fontId="11" fillId="0" borderId="30" xfId="0" applyNumberFormat="1" applyFont="1" applyFill="1" applyBorder="1" applyAlignment="1">
      <alignment horizontal="center" vertical="center" wrapText="1"/>
    </xf>
    <xf numFmtId="0" fontId="11" fillId="0" borderId="21" xfId="0" applyFont="1" applyFill="1" applyBorder="1" applyAlignment="1">
      <alignment horizontal="center" vertical="center" wrapText="1"/>
    </xf>
    <xf numFmtId="170" fontId="67" fillId="0" borderId="23" xfId="1" applyNumberFormat="1" applyFont="1" applyBorder="1" applyAlignment="1">
      <alignment horizontal="center" vertical="center" wrapText="1"/>
    </xf>
    <xf numFmtId="2" fontId="42" fillId="0" borderId="52" xfId="1" applyNumberFormat="1" applyFont="1" applyBorder="1" applyAlignment="1">
      <alignment horizontal="center"/>
    </xf>
    <xf numFmtId="3" fontId="65" fillId="0" borderId="52" xfId="1" applyNumberFormat="1" applyFont="1" applyBorder="1"/>
    <xf numFmtId="3" fontId="65" fillId="0" borderId="43" xfId="1" applyNumberFormat="1" applyFont="1" applyFill="1" applyBorder="1"/>
    <xf numFmtId="164" fontId="65" fillId="0" borderId="0" xfId="1" applyNumberFormat="1" applyFont="1" applyFill="1" applyBorder="1" applyAlignment="1">
      <alignment horizontal="right"/>
    </xf>
    <xf numFmtId="164" fontId="66" fillId="0" borderId="49" xfId="1" applyNumberFormat="1" applyFont="1" applyFill="1" applyBorder="1" applyAlignment="1">
      <alignment horizontal="right"/>
    </xf>
    <xf numFmtId="0" fontId="11" fillId="0" borderId="46" xfId="0" applyFont="1" applyFill="1" applyBorder="1" applyAlignment="1">
      <alignment horizontal="centerContinuous" vertical="center" wrapText="1"/>
    </xf>
    <xf numFmtId="0" fontId="11" fillId="0" borderId="46" xfId="0" applyFont="1" applyFill="1" applyBorder="1" applyAlignment="1">
      <alignment horizontal="right" vertical="center" wrapText="1"/>
    </xf>
    <xf numFmtId="0" fontId="11" fillId="0" borderId="18" xfId="0" applyFont="1" applyFill="1" applyBorder="1" applyAlignment="1">
      <alignment horizontal="centerContinuous" vertical="center"/>
    </xf>
    <xf numFmtId="0" fontId="11" fillId="0" borderId="7" xfId="0" applyFont="1" applyFill="1" applyBorder="1" applyAlignment="1">
      <alignment horizontal="centerContinuous" vertical="center" wrapText="1"/>
    </xf>
    <xf numFmtId="0" fontId="11" fillId="0" borderId="29" xfId="0" applyFont="1" applyFill="1" applyBorder="1" applyAlignment="1">
      <alignment horizontal="left" vertical="center" wrapText="1"/>
    </xf>
    <xf numFmtId="14" fontId="11" fillId="0" borderId="51" xfId="0" applyNumberFormat="1" applyFont="1" applyBorder="1" applyAlignment="1">
      <alignment horizontal="center" vertical="center" wrapText="1"/>
    </xf>
    <xf numFmtId="0" fontId="43" fillId="0" borderId="46" xfId="0" applyFont="1" applyFill="1" applyBorder="1" applyAlignment="1">
      <alignment horizontal="center" vertical="center" wrapText="1"/>
    </xf>
    <xf numFmtId="0" fontId="43" fillId="0" borderId="1" xfId="0" applyFont="1" applyFill="1" applyBorder="1" applyAlignment="1">
      <alignment horizontal="left" vertical="center" wrapText="1"/>
    </xf>
    <xf numFmtId="0" fontId="43" fillId="0" borderId="1" xfId="0" applyFont="1" applyFill="1" applyBorder="1" applyAlignment="1">
      <alignment horizontal="center" vertical="center" wrapText="1"/>
    </xf>
    <xf numFmtId="0" fontId="43" fillId="0" borderId="7" xfId="0" applyFont="1" applyFill="1" applyBorder="1" applyAlignment="1">
      <alignment horizontal="left" vertical="center" wrapText="1"/>
    </xf>
    <xf numFmtId="0" fontId="43" fillId="0" borderId="29" xfId="0" applyFont="1" applyFill="1" applyBorder="1" applyAlignment="1">
      <alignment horizontal="center" vertical="center" wrapText="1"/>
    </xf>
    <xf numFmtId="0" fontId="43" fillId="0" borderId="51" xfId="0" applyFont="1" applyFill="1" applyBorder="1" applyAlignment="1">
      <alignment horizontal="center" vertical="center" wrapText="1"/>
    </xf>
    <xf numFmtId="14" fontId="43" fillId="0" borderId="30" xfId="0" applyNumberFormat="1" applyFont="1" applyFill="1" applyBorder="1" applyAlignment="1">
      <alignment horizontal="center" vertical="center" wrapText="1"/>
    </xf>
    <xf numFmtId="0" fontId="43" fillId="0" borderId="32" xfId="0" applyFont="1" applyFill="1" applyBorder="1" applyAlignment="1">
      <alignment horizontal="center" vertical="center" wrapText="1"/>
    </xf>
    <xf numFmtId="0" fontId="43" fillId="0" borderId="34" xfId="0" applyFont="1" applyFill="1" applyBorder="1" applyAlignment="1">
      <alignment horizontal="center" vertical="center" wrapText="1"/>
    </xf>
    <xf numFmtId="0" fontId="43" fillId="0" borderId="50" xfId="0" applyFont="1" applyFill="1" applyBorder="1" applyAlignment="1">
      <alignment horizontal="center" vertical="center" wrapText="1"/>
    </xf>
    <xf numFmtId="0" fontId="43" fillId="0" borderId="19" xfId="0" applyFont="1" applyFill="1" applyBorder="1" applyAlignment="1">
      <alignment horizontal="right" vertical="center" wrapText="1"/>
    </xf>
    <xf numFmtId="0" fontId="43" fillId="0" borderId="21" xfId="0" applyFont="1" applyFill="1" applyBorder="1" applyAlignment="1">
      <alignment horizontal="center" vertical="center" wrapText="1"/>
    </xf>
    <xf numFmtId="0" fontId="43" fillId="0" borderId="46" xfId="0" applyFont="1" applyFill="1" applyBorder="1" applyAlignment="1">
      <alignment horizontal="centerContinuous" vertical="center" wrapText="1"/>
    </xf>
    <xf numFmtId="0" fontId="44" fillId="0" borderId="18" xfId="0" applyFont="1" applyBorder="1"/>
    <xf numFmtId="0" fontId="43" fillId="0" borderId="1" xfId="0" applyFont="1" applyFill="1" applyBorder="1" applyAlignment="1">
      <alignment horizontal="left" vertical="center"/>
    </xf>
    <xf numFmtId="0" fontId="44" fillId="0" borderId="1" xfId="0" applyFont="1" applyBorder="1"/>
    <xf numFmtId="0" fontId="43" fillId="0" borderId="7" xfId="0" applyFont="1" applyFill="1" applyBorder="1" applyAlignment="1">
      <alignment horizontal="centerContinuous" vertical="center" wrapText="1"/>
    </xf>
    <xf numFmtId="0" fontId="43" fillId="0" borderId="30" xfId="0" applyFont="1" applyFill="1" applyBorder="1" applyAlignment="1">
      <alignment horizontal="center" vertical="center" wrapText="1"/>
    </xf>
    <xf numFmtId="0" fontId="3" fillId="0" borderId="46" xfId="0" applyFont="1" applyBorder="1" applyAlignment="1">
      <alignment horizontal="centerContinuous" vertical="center"/>
    </xf>
    <xf numFmtId="0" fontId="3" fillId="2" borderId="46" xfId="0" applyFont="1" applyFill="1" applyBorder="1" applyAlignment="1">
      <alignment horizontal="centerContinuous" vertical="center"/>
    </xf>
    <xf numFmtId="0" fontId="3" fillId="0" borderId="32" xfId="0" applyFont="1" applyBorder="1" applyAlignment="1">
      <alignment horizontal="center" vertical="center" wrapText="1"/>
    </xf>
    <xf numFmtId="0" fontId="11" fillId="0" borderId="34" xfId="0" applyFont="1" applyBorder="1" applyAlignment="1">
      <alignment horizontal="center" vertical="center" wrapText="1"/>
    </xf>
    <xf numFmtId="0" fontId="11" fillId="0" borderId="88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/>
    </xf>
    <xf numFmtId="0" fontId="26" fillId="0" borderId="2" xfId="0" applyFont="1" applyBorder="1"/>
    <xf numFmtId="0" fontId="26" fillId="0" borderId="16" xfId="0" applyFont="1" applyBorder="1" applyAlignment="1">
      <alignment horizontal="center"/>
    </xf>
    <xf numFmtId="0" fontId="13" fillId="0" borderId="31" xfId="0" applyFont="1" applyBorder="1"/>
    <xf numFmtId="0" fontId="13" fillId="0" borderId="88" xfId="0" applyFont="1" applyBorder="1"/>
    <xf numFmtId="0" fontId="13" fillId="0" borderId="98" xfId="0" applyFont="1" applyBorder="1"/>
    <xf numFmtId="0" fontId="13" fillId="0" borderId="99" xfId="0" applyFont="1" applyBorder="1"/>
    <xf numFmtId="0" fontId="13" fillId="0" borderId="18" xfId="0" applyFont="1" applyBorder="1" applyAlignment="1">
      <alignment horizontal="center"/>
    </xf>
    <xf numFmtId="0" fontId="13" fillId="0" borderId="14" xfId="0" applyFont="1" applyBorder="1" applyAlignment="1">
      <alignment horizontal="center"/>
    </xf>
    <xf numFmtId="0" fontId="13" fillId="0" borderId="20" xfId="0" applyFont="1" applyBorder="1" applyAlignment="1">
      <alignment horizontal="center"/>
    </xf>
    <xf numFmtId="0" fontId="13" fillId="0" borderId="22" xfId="0" applyFont="1" applyBorder="1" applyAlignment="1">
      <alignment horizontal="center"/>
    </xf>
    <xf numFmtId="0" fontId="26" fillId="0" borderId="88" xfId="0" applyFont="1" applyBorder="1"/>
    <xf numFmtId="0" fontId="13" fillId="0" borderId="34" xfId="0" applyFont="1" applyBorder="1"/>
    <xf numFmtId="0" fontId="26" fillId="0" borderId="18" xfId="0" applyFont="1" applyBorder="1"/>
    <xf numFmtId="0" fontId="13" fillId="0" borderId="5" xfId="0" applyFont="1" applyBorder="1"/>
    <xf numFmtId="0" fontId="26" fillId="0" borderId="98" xfId="0" applyFont="1" applyBorder="1"/>
    <xf numFmtId="0" fontId="13" fillId="0" borderId="100" xfId="0" applyFont="1" applyBorder="1"/>
    <xf numFmtId="0" fontId="13" fillId="0" borderId="50" xfId="0" applyFont="1" applyBorder="1"/>
    <xf numFmtId="2" fontId="69" fillId="0" borderId="55" xfId="0" applyNumberFormat="1" applyFont="1" applyBorder="1" applyAlignment="1">
      <alignment horizontal="center"/>
    </xf>
    <xf numFmtId="3" fontId="69" fillId="0" borderId="55" xfId="0" applyNumberFormat="1" applyFont="1" applyBorder="1" applyAlignment="1">
      <alignment horizontal="center"/>
    </xf>
    <xf numFmtId="3" fontId="69" fillId="4" borderId="55" xfId="0" applyNumberFormat="1" applyFont="1" applyFill="1" applyBorder="1" applyAlignment="1">
      <alignment horizontal="center"/>
    </xf>
    <xf numFmtId="164" fontId="69" fillId="0" borderId="55" xfId="0" applyNumberFormat="1" applyFont="1" applyBorder="1" applyAlignment="1">
      <alignment horizontal="center"/>
    </xf>
    <xf numFmtId="164" fontId="69" fillId="0" borderId="27" xfId="0" applyNumberFormat="1" applyFont="1" applyBorder="1" applyAlignment="1">
      <alignment horizontal="center"/>
    </xf>
    <xf numFmtId="2" fontId="28" fillId="0" borderId="12" xfId="0" applyNumberFormat="1" applyFont="1" applyBorder="1" applyAlignment="1">
      <alignment horizontal="center"/>
    </xf>
    <xf numFmtId="3" fontId="28" fillId="0" borderId="12" xfId="0" applyNumberFormat="1" applyFont="1" applyBorder="1" applyAlignment="1">
      <alignment horizontal="center"/>
    </xf>
    <xf numFmtId="3" fontId="28" fillId="4" borderId="12" xfId="0" applyNumberFormat="1" applyFont="1" applyFill="1" applyBorder="1" applyAlignment="1">
      <alignment horizontal="center"/>
    </xf>
    <xf numFmtId="164" fontId="28" fillId="0" borderId="53" xfId="0" applyNumberFormat="1" applyFont="1" applyBorder="1" applyAlignment="1">
      <alignment horizontal="center"/>
    </xf>
    <xf numFmtId="164" fontId="28" fillId="0" borderId="14" xfId="0" applyNumberFormat="1" applyFont="1" applyBorder="1" applyAlignment="1">
      <alignment horizontal="center"/>
    </xf>
    <xf numFmtId="164" fontId="28" fillId="0" borderId="12" xfId="0" applyNumberFormat="1" applyFont="1" applyBorder="1" applyAlignment="1">
      <alignment horizontal="center"/>
    </xf>
    <xf numFmtId="164" fontId="28" fillId="0" borderId="28" xfId="0" applyNumberFormat="1" applyFont="1" applyBorder="1" applyAlignment="1">
      <alignment horizontal="center"/>
    </xf>
    <xf numFmtId="2" fontId="28" fillId="0" borderId="46" xfId="0" applyNumberFormat="1" applyFont="1" applyBorder="1" applyAlignment="1">
      <alignment horizontal="center"/>
    </xf>
    <xf numFmtId="3" fontId="28" fillId="0" borderId="46" xfId="0" applyNumberFormat="1" applyFont="1" applyBorder="1" applyAlignment="1">
      <alignment horizontal="center"/>
    </xf>
    <xf numFmtId="3" fontId="28" fillId="4" borderId="46" xfId="0" applyNumberFormat="1" applyFont="1" applyFill="1" applyBorder="1" applyAlignment="1">
      <alignment horizontal="center"/>
    </xf>
    <xf numFmtId="164" fontId="28" fillId="0" borderId="47" xfId="0" applyNumberFormat="1" applyFont="1" applyBorder="1" applyAlignment="1">
      <alignment horizontal="center"/>
    </xf>
    <xf numFmtId="164" fontId="28" fillId="0" borderId="20" xfId="0" applyNumberFormat="1" applyFont="1" applyBorder="1" applyAlignment="1">
      <alignment horizontal="center"/>
    </xf>
    <xf numFmtId="164" fontId="28" fillId="0" borderId="46" xfId="0" applyNumberFormat="1" applyFont="1" applyBorder="1" applyAlignment="1">
      <alignment horizontal="center"/>
    </xf>
    <xf numFmtId="164" fontId="28" fillId="0" borderId="29" xfId="0" applyNumberFormat="1" applyFont="1" applyBorder="1" applyAlignment="1">
      <alignment horizontal="center"/>
    </xf>
    <xf numFmtId="2" fontId="28" fillId="0" borderId="51" xfId="0" applyNumberFormat="1" applyFont="1" applyBorder="1" applyAlignment="1">
      <alignment horizontal="center"/>
    </xf>
    <xf numFmtId="3" fontId="28" fillId="0" borderId="51" xfId="0" applyNumberFormat="1" applyFont="1" applyBorder="1" applyAlignment="1">
      <alignment horizontal="center"/>
    </xf>
    <xf numFmtId="3" fontId="28" fillId="4" borderId="51" xfId="0" applyNumberFormat="1" applyFont="1" applyFill="1" applyBorder="1" applyAlignment="1">
      <alignment horizontal="center"/>
    </xf>
    <xf numFmtId="164" fontId="28" fillId="0" borderId="60" xfId="0" applyNumberFormat="1" applyFont="1" applyBorder="1" applyAlignment="1">
      <alignment horizontal="center"/>
    </xf>
    <xf numFmtId="164" fontId="28" fillId="0" borderId="22" xfId="0" applyNumberFormat="1" applyFont="1" applyBorder="1" applyAlignment="1">
      <alignment horizontal="center"/>
    </xf>
    <xf numFmtId="164" fontId="28" fillId="0" borderId="51" xfId="0" applyNumberFormat="1" applyFont="1" applyBorder="1" applyAlignment="1">
      <alignment horizontal="center"/>
    </xf>
    <xf numFmtId="164" fontId="28" fillId="0" borderId="30" xfId="0" applyNumberFormat="1" applyFont="1" applyBorder="1" applyAlignment="1">
      <alignment horizontal="center"/>
    </xf>
    <xf numFmtId="0" fontId="47" fillId="0" borderId="11" xfId="0" applyFont="1" applyBorder="1"/>
    <xf numFmtId="0" fontId="28" fillId="0" borderId="0" xfId="0" applyFont="1" applyBorder="1"/>
    <xf numFmtId="0" fontId="28" fillId="4" borderId="0" xfId="0" applyFont="1" applyFill="1" applyBorder="1"/>
    <xf numFmtId="164" fontId="28" fillId="0" borderId="0" xfId="0" applyNumberFormat="1" applyFont="1" applyBorder="1"/>
    <xf numFmtId="0" fontId="29" fillId="0" borderId="0" xfId="0" applyFont="1" applyBorder="1"/>
    <xf numFmtId="0" fontId="28" fillId="0" borderId="64" xfId="0" applyFont="1" applyBorder="1"/>
    <xf numFmtId="2" fontId="28" fillId="0" borderId="46" xfId="0" quotePrefix="1" applyNumberFormat="1" applyFont="1" applyBorder="1" applyAlignment="1">
      <alignment horizontal="center"/>
    </xf>
    <xf numFmtId="0" fontId="88" fillId="0" borderId="0" xfId="0" applyFont="1"/>
    <xf numFmtId="0" fontId="1" fillId="41" borderId="46" xfId="43" applyFill="1" applyBorder="1"/>
    <xf numFmtId="0" fontId="1" fillId="41" borderId="1" xfId="43" applyFill="1" applyBorder="1"/>
    <xf numFmtId="0" fontId="1" fillId="41" borderId="1" xfId="43" applyFill="1" applyBorder="1" applyAlignment="1">
      <alignment horizontal="right"/>
    </xf>
    <xf numFmtId="0" fontId="1" fillId="41" borderId="46" xfId="43" applyFill="1" applyBorder="1" applyAlignment="1">
      <alignment horizontal="right"/>
    </xf>
    <xf numFmtId="0" fontId="122" fillId="0" borderId="0" xfId="68"/>
    <xf numFmtId="0" fontId="81" fillId="0" borderId="0" xfId="68" applyFont="1" applyAlignment="1">
      <alignment vertical="center"/>
    </xf>
    <xf numFmtId="0" fontId="122" fillId="40" borderId="0" xfId="68" applyFill="1" applyAlignment="1">
      <alignment vertical="center"/>
    </xf>
    <xf numFmtId="0" fontId="89" fillId="6" borderId="0" xfId="68" applyFont="1" applyFill="1" applyBorder="1" applyAlignment="1" applyProtection="1">
      <alignment horizontal="left" vertical="center"/>
      <protection locked="0"/>
    </xf>
    <xf numFmtId="0" fontId="81" fillId="0" borderId="0" xfId="0" applyFont="1"/>
    <xf numFmtId="0" fontId="96" fillId="0" borderId="0" xfId="0" applyFont="1"/>
    <xf numFmtId="0" fontId="57" fillId="0" borderId="0" xfId="0" applyFont="1"/>
    <xf numFmtId="0" fontId="125" fillId="0" borderId="0" xfId="74"/>
    <xf numFmtId="0" fontId="125" fillId="0" borderId="0" xfId="74" applyAlignment="1">
      <alignment horizontal="center" vertical="center"/>
    </xf>
    <xf numFmtId="0" fontId="125" fillId="0" borderId="0" xfId="74" applyAlignment="1">
      <alignment horizontal="left" vertical="center"/>
    </xf>
    <xf numFmtId="0" fontId="88" fillId="0" borderId="0" xfId="74" applyFont="1" applyAlignment="1">
      <alignment horizontal="left" vertical="center"/>
    </xf>
    <xf numFmtId="0" fontId="115" fillId="0" borderId="0" xfId="74" applyFont="1" applyAlignment="1">
      <alignment horizontal="left" vertical="center"/>
    </xf>
    <xf numFmtId="0" fontId="82" fillId="0" borderId="0" xfId="74" applyFont="1" applyAlignment="1">
      <alignment vertical="center"/>
    </xf>
    <xf numFmtId="0" fontId="81" fillId="0" borderId="0" xfId="74" applyFont="1" applyAlignment="1">
      <alignment vertical="center"/>
    </xf>
    <xf numFmtId="0" fontId="89" fillId="6" borderId="0" xfId="74" applyFont="1" applyFill="1" applyBorder="1" applyAlignment="1" applyProtection="1">
      <alignment horizontal="left" vertical="center"/>
      <protection locked="0"/>
    </xf>
    <xf numFmtId="0" fontId="50" fillId="0" borderId="0" xfId="0" applyFont="1"/>
    <xf numFmtId="0" fontId="126" fillId="0" borderId="0" xfId="48" applyFont="1"/>
    <xf numFmtId="2" fontId="114" fillId="0" borderId="10" xfId="49" applyNumberFormat="1" applyFont="1" applyBorder="1"/>
    <xf numFmtId="2" fontId="114" fillId="0" borderId="52" xfId="49" applyNumberFormat="1" applyFont="1" applyBorder="1"/>
    <xf numFmtId="2" fontId="114" fillId="0" borderId="64" xfId="49" applyNumberFormat="1" applyFont="1" applyBorder="1"/>
    <xf numFmtId="175" fontId="127" fillId="0" borderId="10" xfId="49" applyNumberFormat="1" applyFont="1" applyBorder="1"/>
    <xf numFmtId="175" fontId="127" fillId="0" borderId="52" xfId="49" applyNumberFormat="1" applyFont="1" applyBorder="1"/>
    <xf numFmtId="175" fontId="127" fillId="0" borderId="37" xfId="49" applyNumberFormat="1" applyFont="1" applyBorder="1"/>
    <xf numFmtId="175" fontId="127" fillId="0" borderId="64" xfId="49" applyNumberFormat="1" applyFont="1" applyBorder="1"/>
    <xf numFmtId="2" fontId="126" fillId="0" borderId="79" xfId="49" applyNumberFormat="1" applyFont="1" applyBorder="1"/>
    <xf numFmtId="2" fontId="126" fillId="0" borderId="80" xfId="49" applyNumberFormat="1" applyFont="1" applyBorder="1"/>
    <xf numFmtId="2" fontId="126" fillId="0" borderId="81" xfId="49" applyNumberFormat="1" applyFont="1" applyBorder="1"/>
    <xf numFmtId="2" fontId="126" fillId="0" borderId="71" xfId="49" applyNumberFormat="1" applyFont="1" applyBorder="1"/>
    <xf numFmtId="4" fontId="114" fillId="0" borderId="64" xfId="49" applyNumberFormat="1" applyFont="1" applyBorder="1"/>
    <xf numFmtId="4" fontId="114" fillId="0" borderId="52" xfId="49" applyNumberFormat="1" applyFont="1" applyBorder="1"/>
    <xf numFmtId="4" fontId="114" fillId="0" borderId="37" xfId="49" applyNumberFormat="1" applyFont="1" applyBorder="1"/>
    <xf numFmtId="175" fontId="124" fillId="0" borderId="52" xfId="49" applyNumberFormat="1" applyFont="1" applyBorder="1"/>
    <xf numFmtId="175" fontId="124" fillId="0" borderId="37" xfId="49" applyNumberFormat="1" applyFont="1" applyBorder="1"/>
    <xf numFmtId="2" fontId="28" fillId="0" borderId="1" xfId="0" applyNumberFormat="1" applyFont="1" applyBorder="1" applyAlignment="1">
      <alignment horizontal="center" vertical="center" wrapText="1"/>
    </xf>
    <xf numFmtId="2" fontId="28" fillId="0" borderId="51" xfId="0" applyNumberFormat="1" applyFont="1" applyBorder="1" applyAlignment="1">
      <alignment horizontal="center" vertical="center" wrapText="1"/>
    </xf>
    <xf numFmtId="0" fontId="80" fillId="0" borderId="0" xfId="0" applyFont="1" applyFill="1" applyAlignment="1">
      <alignment horizontal="left"/>
    </xf>
    <xf numFmtId="0" fontId="81" fillId="0" borderId="0" xfId="0" applyFont="1" applyFill="1" applyAlignment="1">
      <alignment horizontal="left"/>
    </xf>
    <xf numFmtId="0" fontId="0" fillId="0" borderId="0" xfId="0" applyFill="1" applyAlignment="1"/>
    <xf numFmtId="0" fontId="117" fillId="0" borderId="0" xfId="0" applyFont="1"/>
    <xf numFmtId="0" fontId="0" fillId="0" borderId="0" xfId="0" applyFill="1" applyAlignment="1">
      <alignment vertical="center"/>
    </xf>
    <xf numFmtId="0" fontId="82" fillId="0" borderId="0" xfId="0" applyFont="1" applyFill="1" applyAlignment="1">
      <alignment vertical="center"/>
    </xf>
    <xf numFmtId="165" fontId="0" fillId="0" borderId="0" xfId="0" applyNumberFormat="1" applyFill="1" applyAlignment="1">
      <alignment horizontal="right" vertical="center"/>
    </xf>
    <xf numFmtId="0" fontId="80" fillId="0" borderId="0" xfId="0" applyFont="1" applyFill="1" applyAlignment="1">
      <alignment horizontal="left" vertical="center"/>
    </xf>
    <xf numFmtId="0" fontId="81" fillId="0" borderId="0" xfId="0" applyFont="1" applyFill="1" applyAlignment="1">
      <alignment horizontal="left" vertical="center"/>
    </xf>
    <xf numFmtId="0" fontId="84" fillId="0" borderId="0" xfId="0" applyFont="1" applyFill="1" applyAlignment="1">
      <alignment horizontal="right"/>
    </xf>
    <xf numFmtId="166" fontId="83" fillId="0" borderId="0" xfId="0" applyNumberFormat="1" applyFont="1" applyFill="1" applyAlignment="1">
      <alignment horizontal="right"/>
    </xf>
    <xf numFmtId="0" fontId="80" fillId="0" borderId="0" xfId="0" applyFont="1" applyFill="1" applyAlignment="1">
      <alignment horizontal="left" vertical="top"/>
    </xf>
    <xf numFmtId="0" fontId="81" fillId="0" borderId="0" xfId="0" applyFont="1" applyFill="1" applyAlignment="1">
      <alignment horizontal="left" vertical="top"/>
    </xf>
    <xf numFmtId="0" fontId="85" fillId="0" borderId="0" xfId="0" quotePrefix="1" applyFont="1" applyFill="1" applyAlignment="1">
      <alignment vertical="top"/>
    </xf>
    <xf numFmtId="0" fontId="0" fillId="0" borderId="0" xfId="0" applyFill="1" applyAlignment="1">
      <alignment vertical="top"/>
    </xf>
    <xf numFmtId="0" fontId="84" fillId="0" borderId="0" xfId="0" applyFont="1" applyFill="1" applyAlignment="1">
      <alignment horizontal="right" vertical="top"/>
    </xf>
    <xf numFmtId="166" fontId="83" fillId="0" borderId="0" xfId="0" applyNumberFormat="1" applyFont="1" applyFill="1" applyAlignment="1">
      <alignment horizontal="right" vertical="top"/>
    </xf>
    <xf numFmtId="0" fontId="0" fillId="0" borderId="0" xfId="0" applyFill="1" applyAlignment="1">
      <alignment horizontal="left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82" fillId="0" borderId="0" xfId="0" applyFont="1" applyFill="1" applyBorder="1" applyAlignment="1">
      <alignment vertical="center"/>
    </xf>
    <xf numFmtId="0" fontId="88" fillId="39" borderId="0" xfId="0" quotePrefix="1" applyFont="1" applyFill="1" applyBorder="1" applyAlignment="1">
      <alignment horizontal="center" vertical="center"/>
    </xf>
    <xf numFmtId="0" fontId="88" fillId="0" borderId="0" xfId="0" applyFont="1" applyFill="1" applyBorder="1" applyAlignment="1">
      <alignment horizontal="center" vertical="center"/>
    </xf>
    <xf numFmtId="0" fontId="88" fillId="39" borderId="0" xfId="0" applyFont="1" applyFill="1" applyBorder="1" applyAlignment="1" applyProtection="1">
      <alignment horizontal="center"/>
      <protection locked="0"/>
    </xf>
    <xf numFmtId="0" fontId="90" fillId="39" borderId="0" xfId="0" applyFont="1" applyFill="1" applyBorder="1" applyAlignment="1" applyProtection="1">
      <alignment horizontal="center"/>
      <protection locked="0"/>
    </xf>
    <xf numFmtId="0" fontId="88" fillId="39" borderId="0" xfId="0" applyFont="1" applyFill="1" applyBorder="1" applyAlignment="1">
      <alignment horizontal="center"/>
    </xf>
    <xf numFmtId="0" fontId="80" fillId="39" borderId="0" xfId="0" applyFont="1" applyFill="1" applyBorder="1" applyAlignment="1" applyProtection="1">
      <alignment horizontal="center"/>
      <protection locked="0"/>
    </xf>
    <xf numFmtId="0" fontId="88" fillId="39" borderId="0" xfId="0" applyFont="1" applyFill="1" applyBorder="1" applyAlignment="1" applyProtection="1">
      <alignment horizontal="center" vertical="top"/>
      <protection locked="0"/>
    </xf>
    <xf numFmtId="0" fontId="90" fillId="39" borderId="0" xfId="0" applyFont="1" applyFill="1" applyBorder="1" applyAlignment="1" applyProtection="1">
      <alignment horizontal="center" vertical="top"/>
      <protection locked="0"/>
    </xf>
    <xf numFmtId="0" fontId="88" fillId="0" borderId="0" xfId="0" applyFont="1" applyFill="1" applyBorder="1" applyAlignment="1" applyProtection="1">
      <alignment horizontal="center" vertical="center"/>
      <protection locked="0"/>
    </xf>
    <xf numFmtId="0" fontId="88" fillId="39" borderId="0" xfId="0" applyFont="1" applyFill="1" applyBorder="1" applyAlignment="1">
      <alignment horizontal="center" vertical="top"/>
    </xf>
    <xf numFmtId="0" fontId="80" fillId="39" borderId="0" xfId="0" applyFont="1" applyFill="1" applyBorder="1" applyAlignment="1" applyProtection="1">
      <alignment horizontal="center" vertical="top"/>
      <protection locked="0"/>
    </xf>
    <xf numFmtId="2" fontId="88" fillId="0" borderId="2" xfId="0" applyNumberFormat="1" applyFont="1" applyFill="1" applyBorder="1" applyAlignment="1" applyProtection="1">
      <alignment horizontal="center" vertical="center"/>
      <protection locked="0"/>
    </xf>
    <xf numFmtId="2" fontId="88" fillId="0" borderId="3" xfId="0" applyNumberFormat="1" applyFont="1" applyFill="1" applyBorder="1" applyAlignment="1" applyProtection="1">
      <alignment horizontal="center" vertical="center"/>
      <protection locked="0"/>
    </xf>
    <xf numFmtId="2" fontId="88" fillId="0" borderId="3" xfId="0" applyNumberFormat="1" applyFont="1" applyFill="1" applyBorder="1" applyAlignment="1">
      <alignment horizontal="center" vertical="center"/>
    </xf>
    <xf numFmtId="2" fontId="88" fillId="39" borderId="3" xfId="0" applyNumberFormat="1" applyFont="1" applyFill="1" applyBorder="1" applyAlignment="1" applyProtection="1">
      <alignment horizontal="center" vertical="center"/>
      <protection locked="0"/>
    </xf>
    <xf numFmtId="2" fontId="80" fillId="39" borderId="2" xfId="0" applyNumberFormat="1" applyFont="1" applyFill="1" applyBorder="1" applyAlignment="1">
      <alignment horizontal="center" vertical="center"/>
    </xf>
    <xf numFmtId="168" fontId="88" fillId="0" borderId="3" xfId="0" applyNumberFormat="1" applyFont="1" applyFill="1" applyBorder="1" applyAlignment="1" applyProtection="1">
      <alignment horizontal="center" vertical="center"/>
      <protection locked="0"/>
    </xf>
    <xf numFmtId="2" fontId="88" fillId="0" borderId="0" xfId="0" applyNumberFormat="1" applyFont="1" applyFill="1" applyBorder="1" applyAlignment="1" applyProtection="1">
      <alignment horizontal="center" vertical="center"/>
      <protection locked="0"/>
    </xf>
    <xf numFmtId="2" fontId="80" fillId="0" borderId="0" xfId="0" applyNumberFormat="1" applyFont="1" applyFill="1" applyBorder="1" applyAlignment="1">
      <alignment horizontal="center" vertical="center"/>
    </xf>
    <xf numFmtId="10" fontId="91" fillId="0" borderId="33" xfId="0" applyNumberFormat="1" applyFont="1" applyFill="1" applyBorder="1" applyAlignment="1">
      <alignment horizontal="center" vertical="center"/>
    </xf>
    <xf numFmtId="167" fontId="0" fillId="0" borderId="0" xfId="0" applyNumberFormat="1" applyFill="1" applyBorder="1" applyAlignment="1">
      <alignment horizontal="center" vertical="center"/>
    </xf>
    <xf numFmtId="0" fontId="0" fillId="39" borderId="0" xfId="0" applyFill="1" applyBorder="1" applyAlignment="1">
      <alignment horizontal="center" vertical="center"/>
    </xf>
    <xf numFmtId="0" fontId="80" fillId="39" borderId="36" xfId="0" applyFont="1" applyFill="1" applyBorder="1" applyAlignment="1" applyProtection="1">
      <alignment horizontal="center" vertical="center"/>
      <protection locked="0"/>
    </xf>
    <xf numFmtId="2" fontId="88" fillId="0" borderId="65" xfId="0" applyNumberFormat="1" applyFont="1" applyFill="1" applyBorder="1" applyAlignment="1">
      <alignment horizontal="center" vertical="center"/>
    </xf>
    <xf numFmtId="2" fontId="88" fillId="0" borderId="66" xfId="0" applyNumberFormat="1" applyFont="1" applyFill="1" applyBorder="1" applyAlignment="1">
      <alignment horizontal="center" vertical="center"/>
    </xf>
    <xf numFmtId="2" fontId="88" fillId="39" borderId="66" xfId="0" applyNumberFormat="1" applyFont="1" applyFill="1" applyBorder="1" applyAlignment="1">
      <alignment horizontal="center" vertical="center"/>
    </xf>
    <xf numFmtId="167" fontId="88" fillId="0" borderId="0" xfId="0" applyNumberFormat="1" applyFont="1" applyFill="1" applyBorder="1" applyAlignment="1" applyProtection="1">
      <alignment horizontal="center" vertical="center"/>
      <protection locked="0"/>
    </xf>
    <xf numFmtId="2" fontId="88" fillId="39" borderId="68" xfId="0" applyNumberFormat="1" applyFont="1" applyFill="1" applyBorder="1" applyAlignment="1">
      <alignment horizontal="center" vertical="center"/>
    </xf>
    <xf numFmtId="0" fontId="80" fillId="39" borderId="38" xfId="0" applyFont="1" applyFill="1" applyBorder="1" applyAlignment="1" applyProtection="1">
      <alignment horizontal="center" vertical="center"/>
      <protection locked="0"/>
    </xf>
    <xf numFmtId="2" fontId="88" fillId="0" borderId="69" xfId="0" applyNumberFormat="1" applyFont="1" applyFill="1" applyBorder="1" applyAlignment="1">
      <alignment horizontal="center" vertical="center"/>
    </xf>
    <xf numFmtId="2" fontId="88" fillId="0" borderId="70" xfId="0" applyNumberFormat="1" applyFont="1" applyFill="1" applyBorder="1" applyAlignment="1">
      <alignment horizontal="center" vertical="center"/>
    </xf>
    <xf numFmtId="2" fontId="88" fillId="39" borderId="70" xfId="0" applyNumberFormat="1" applyFont="1" applyFill="1" applyBorder="1" applyAlignment="1">
      <alignment horizontal="center" vertical="center"/>
    </xf>
    <xf numFmtId="2" fontId="88" fillId="39" borderId="72" xfId="0" applyNumberFormat="1" applyFont="1" applyFill="1" applyBorder="1" applyAlignment="1">
      <alignment horizontal="center" vertical="center"/>
    </xf>
    <xf numFmtId="2" fontId="88" fillId="39" borderId="73" xfId="0" applyNumberFormat="1" applyFont="1" applyFill="1" applyBorder="1" applyAlignment="1">
      <alignment horizontal="center" vertical="center"/>
    </xf>
    <xf numFmtId="2" fontId="88" fillId="0" borderId="69" xfId="0" applyNumberFormat="1" applyFont="1" applyFill="1" applyBorder="1" applyAlignment="1" applyProtection="1">
      <alignment horizontal="center" vertical="center"/>
      <protection locked="0"/>
    </xf>
    <xf numFmtId="2" fontId="88" fillId="0" borderId="70" xfId="0" applyNumberFormat="1" applyFont="1" applyFill="1" applyBorder="1" applyAlignment="1" applyProtection="1">
      <alignment horizontal="center" vertical="center"/>
      <protection locked="0"/>
    </xf>
    <xf numFmtId="2" fontId="88" fillId="39" borderId="70" xfId="0" applyNumberFormat="1" applyFont="1" applyFill="1" applyBorder="1" applyAlignment="1" applyProtection="1">
      <alignment horizontal="center" vertical="center"/>
      <protection locked="0"/>
    </xf>
    <xf numFmtId="167" fontId="88" fillId="0" borderId="0" xfId="0" applyNumberFormat="1" applyFont="1" applyFill="1" applyBorder="1" applyAlignment="1">
      <alignment horizontal="center" vertical="center"/>
    </xf>
    <xf numFmtId="0" fontId="80" fillId="39" borderId="40" xfId="0" applyFont="1" applyFill="1" applyBorder="1" applyAlignment="1" applyProtection="1">
      <alignment horizontal="center" vertical="center"/>
      <protection locked="0"/>
    </xf>
    <xf numFmtId="2" fontId="88" fillId="0" borderId="74" xfId="0" applyNumberFormat="1" applyFont="1" applyFill="1" applyBorder="1" applyAlignment="1" applyProtection="1">
      <alignment horizontal="center" vertical="center"/>
      <protection locked="0"/>
    </xf>
    <xf numFmtId="2" fontId="88" fillId="0" borderId="75" xfId="0" applyNumberFormat="1" applyFont="1" applyFill="1" applyBorder="1" applyAlignment="1" applyProtection="1">
      <alignment horizontal="center" vertical="center"/>
      <protection locked="0"/>
    </xf>
    <xf numFmtId="2" fontId="88" fillId="39" borderId="75" xfId="0" applyNumberFormat="1" applyFont="1" applyFill="1" applyBorder="1" applyAlignment="1" applyProtection="1">
      <alignment horizontal="center" vertical="center"/>
      <protection locked="0"/>
    </xf>
    <xf numFmtId="2" fontId="88" fillId="39" borderId="77" xfId="0" applyNumberFormat="1" applyFont="1" applyFill="1" applyBorder="1" applyAlignment="1">
      <alignment horizontal="center" vertical="center"/>
    </xf>
    <xf numFmtId="0" fontId="93" fillId="0" borderId="0" xfId="0" applyFont="1" applyFill="1" applyAlignment="1">
      <alignment horizontal="right"/>
    </xf>
    <xf numFmtId="0" fontId="93" fillId="0" borderId="0" xfId="0" applyFont="1" applyFill="1" applyAlignment="1">
      <alignment horizontal="right" vertical="top"/>
    </xf>
    <xf numFmtId="0" fontId="88" fillId="39" borderId="0" xfId="0" applyFont="1" applyFill="1" applyBorder="1" applyAlignment="1">
      <alignment horizontal="center" vertical="center" wrapText="1"/>
    </xf>
    <xf numFmtId="0" fontId="88" fillId="0" borderId="2" xfId="0" applyFont="1" applyFill="1" applyBorder="1" applyAlignment="1">
      <alignment horizontal="center" vertical="center" wrapText="1"/>
    </xf>
    <xf numFmtId="0" fontId="0" fillId="39" borderId="0" xfId="0" applyFill="1"/>
    <xf numFmtId="0" fontId="89" fillId="39" borderId="32" xfId="0" applyFont="1" applyFill="1" applyBorder="1" applyAlignment="1">
      <alignment horizontal="center"/>
    </xf>
    <xf numFmtId="0" fontId="83" fillId="39" borderId="9" xfId="0" applyFont="1" applyFill="1" applyBorder="1"/>
    <xf numFmtId="0" fontId="89" fillId="39" borderId="50" xfId="0" applyFont="1" applyFill="1" applyBorder="1" applyAlignment="1">
      <alignment horizontal="center"/>
    </xf>
    <xf numFmtId="0" fontId="83" fillId="39" borderId="42" xfId="0" applyFont="1" applyFill="1" applyBorder="1" applyAlignment="1">
      <alignment horizontal="center" vertical="top"/>
    </xf>
    <xf numFmtId="0" fontId="116" fillId="40" borderId="0" xfId="0" applyFont="1" applyFill="1" applyBorder="1" applyAlignment="1" applyProtection="1">
      <alignment horizontal="center" vertical="center"/>
      <protection locked="0"/>
    </xf>
    <xf numFmtId="164" fontId="116" fillId="40" borderId="0" xfId="0" applyNumberFormat="1" applyFont="1" applyFill="1" applyBorder="1" applyAlignment="1" applyProtection="1">
      <alignment horizontal="center" vertical="center"/>
      <protection locked="0"/>
    </xf>
    <xf numFmtId="164" fontId="116" fillId="39" borderId="36" xfId="0" applyNumberFormat="1" applyFont="1" applyFill="1" applyBorder="1" applyAlignment="1" applyProtection="1">
      <alignment horizontal="center" vertical="center"/>
      <protection locked="0"/>
    </xf>
    <xf numFmtId="0" fontId="132" fillId="0" borderId="0" xfId="0" applyFont="1"/>
    <xf numFmtId="0" fontId="126" fillId="0" borderId="0" xfId="0" applyFont="1"/>
    <xf numFmtId="0" fontId="126" fillId="0" borderId="0" xfId="0" applyFont="1" applyAlignment="1">
      <alignment horizontal="right"/>
    </xf>
    <xf numFmtId="173" fontId="129" fillId="0" borderId="0" xfId="0" applyNumberFormat="1" applyFont="1"/>
    <xf numFmtId="0" fontId="131" fillId="0" borderId="0" xfId="0" applyFont="1"/>
    <xf numFmtId="174" fontId="0" fillId="0" borderId="0" xfId="0" applyNumberFormat="1"/>
    <xf numFmtId="0" fontId="133" fillId="42" borderId="32" xfId="0" applyFont="1" applyFill="1" applyBorder="1" applyAlignment="1">
      <alignment horizontal="left" vertical="center"/>
    </xf>
    <xf numFmtId="0" fontId="133" fillId="42" borderId="33" xfId="0" applyFont="1" applyFill="1" applyBorder="1" applyAlignment="1">
      <alignment horizontal="center" vertical="center"/>
    </xf>
    <xf numFmtId="0" fontId="133" fillId="42" borderId="9" xfId="0" applyFont="1" applyFill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126" fillId="0" borderId="16" xfId="0" applyFont="1" applyBorder="1" applyAlignment="1">
      <alignment horizontal="center" vertical="center"/>
    </xf>
    <xf numFmtId="0" fontId="126" fillId="0" borderId="55" xfId="0" applyFont="1" applyBorder="1" applyAlignment="1">
      <alignment horizontal="center" vertical="center"/>
    </xf>
    <xf numFmtId="0" fontId="126" fillId="0" borderId="27" xfId="0" applyFont="1" applyBorder="1" applyAlignment="1">
      <alignment horizontal="center" vertical="center"/>
    </xf>
    <xf numFmtId="0" fontId="126" fillId="0" borderId="4" xfId="0" applyFont="1" applyBorder="1" applyAlignment="1">
      <alignment horizontal="center" vertical="center"/>
    </xf>
    <xf numFmtId="0" fontId="130" fillId="0" borderId="34" xfId="0" applyFont="1" applyBorder="1"/>
    <xf numFmtId="0" fontId="0" fillId="0" borderId="65" xfId="0" applyBorder="1"/>
    <xf numFmtId="0" fontId="0" fillId="0" borderId="66" xfId="0" applyBorder="1"/>
    <xf numFmtId="0" fontId="0" fillId="0" borderId="67" xfId="0" applyBorder="1"/>
    <xf numFmtId="0" fontId="126" fillId="43" borderId="69" xfId="0" applyFont="1" applyFill="1" applyBorder="1" applyAlignment="1">
      <alignment horizontal="right"/>
    </xf>
    <xf numFmtId="0" fontId="0" fillId="0" borderId="34" xfId="0" applyBorder="1" applyAlignment="1">
      <alignment horizontal="right"/>
    </xf>
    <xf numFmtId="0" fontId="127" fillId="0" borderId="34" xfId="0" applyFont="1" applyBorder="1" applyAlignment="1">
      <alignment horizontal="right"/>
    </xf>
    <xf numFmtId="1" fontId="127" fillId="0" borderId="10" xfId="0" applyNumberFormat="1" applyFont="1" applyBorder="1"/>
    <xf numFmtId="1" fontId="127" fillId="0" borderId="52" xfId="0" applyNumberFormat="1" applyFont="1" applyBorder="1"/>
    <xf numFmtId="1" fontId="127" fillId="0" borderId="37" xfId="0" applyNumberFormat="1" applyFont="1" applyBorder="1"/>
    <xf numFmtId="0" fontId="127" fillId="0" borderId="64" xfId="0" applyFont="1" applyBorder="1"/>
    <xf numFmtId="0" fontId="128" fillId="0" borderId="34" xfId="0" applyFont="1" applyBorder="1" applyAlignment="1">
      <alignment horizontal="right"/>
    </xf>
    <xf numFmtId="2" fontId="128" fillId="0" borderId="10" xfId="0" applyNumberFormat="1" applyFont="1" applyBorder="1"/>
    <xf numFmtId="2" fontId="128" fillId="0" borderId="52" xfId="0" applyNumberFormat="1" applyFont="1" applyBorder="1"/>
    <xf numFmtId="2" fontId="128" fillId="0" borderId="37" xfId="0" applyNumberFormat="1" applyFont="1" applyBorder="1"/>
    <xf numFmtId="2" fontId="128" fillId="0" borderId="64" xfId="0" applyNumberFormat="1" applyFont="1" applyBorder="1"/>
    <xf numFmtId="0" fontId="0" fillId="0" borderId="85" xfId="0" applyBorder="1"/>
    <xf numFmtId="0" fontId="0" fillId="0" borderId="86" xfId="0" applyBorder="1"/>
    <xf numFmtId="0" fontId="0" fillId="0" borderId="87" xfId="0" applyBorder="1"/>
    <xf numFmtId="2" fontId="127" fillId="0" borderId="52" xfId="0" applyNumberFormat="1" applyFont="1" applyBorder="1"/>
    <xf numFmtId="0" fontId="128" fillId="0" borderId="50" xfId="0" applyFont="1" applyBorder="1" applyAlignment="1">
      <alignment horizontal="right"/>
    </xf>
    <xf numFmtId="2" fontId="128" fillId="0" borderId="26" xfId="0" applyNumberFormat="1" applyFont="1" applyBorder="1"/>
    <xf numFmtId="2" fontId="128" fillId="0" borderId="43" xfId="0" applyNumberFormat="1" applyFont="1" applyBorder="1"/>
    <xf numFmtId="2" fontId="128" fillId="0" borderId="39" xfId="0" applyNumberFormat="1" applyFont="1" applyBorder="1"/>
    <xf numFmtId="2" fontId="128" fillId="0" borderId="42" xfId="0" applyNumberFormat="1" applyFont="1" applyBorder="1"/>
    <xf numFmtId="0" fontId="133" fillId="44" borderId="32" xfId="0" applyFont="1" applyFill="1" applyBorder="1" applyAlignment="1">
      <alignment horizontal="center" vertical="center"/>
    </xf>
    <xf numFmtId="0" fontId="133" fillId="44" borderId="33" xfId="0" applyFont="1" applyFill="1" applyBorder="1" applyAlignment="1">
      <alignment horizontal="center" vertical="center"/>
    </xf>
    <xf numFmtId="0" fontId="133" fillId="44" borderId="9" xfId="0" applyFont="1" applyFill="1" applyBorder="1" applyAlignment="1">
      <alignment horizontal="center" vertical="center"/>
    </xf>
    <xf numFmtId="0" fontId="126" fillId="44" borderId="69" xfId="0" applyFont="1" applyFill="1" applyBorder="1" applyAlignment="1">
      <alignment horizontal="right"/>
    </xf>
    <xf numFmtId="0" fontId="0" fillId="0" borderId="52" xfId="0" applyBorder="1"/>
    <xf numFmtId="4" fontId="0" fillId="0" borderId="52" xfId="0" applyNumberFormat="1" applyBorder="1"/>
    <xf numFmtId="4" fontId="0" fillId="0" borderId="37" xfId="0" applyNumberFormat="1" applyBorder="1"/>
    <xf numFmtId="1" fontId="127" fillId="0" borderId="64" xfId="0" applyNumberFormat="1" applyFont="1" applyBorder="1"/>
    <xf numFmtId="0" fontId="133" fillId="45" borderId="32" xfId="0" applyFont="1" applyFill="1" applyBorder="1" applyAlignment="1">
      <alignment horizontal="left" vertical="center"/>
    </xf>
    <xf numFmtId="0" fontId="133" fillId="45" borderId="33" xfId="0" applyFont="1" applyFill="1" applyBorder="1" applyAlignment="1">
      <alignment horizontal="center" vertical="center"/>
    </xf>
    <xf numFmtId="0" fontId="133" fillId="45" borderId="9" xfId="0" applyFont="1" applyFill="1" applyBorder="1" applyAlignment="1">
      <alignment horizontal="center" vertical="center"/>
    </xf>
    <xf numFmtId="0" fontId="126" fillId="45" borderId="65" xfId="0" applyFont="1" applyFill="1" applyBorder="1" applyAlignment="1">
      <alignment horizontal="right"/>
    </xf>
    <xf numFmtId="0" fontId="126" fillId="0" borderId="82" xfId="0" applyFont="1" applyBorder="1"/>
    <xf numFmtId="0" fontId="126" fillId="0" borderId="83" xfId="0" applyFont="1" applyBorder="1"/>
    <xf numFmtId="2" fontId="126" fillId="0" borderId="83" xfId="0" applyNumberFormat="1" applyFont="1" applyBorder="1"/>
    <xf numFmtId="0" fontId="126" fillId="0" borderId="84" xfId="0" applyFont="1" applyBorder="1"/>
    <xf numFmtId="2" fontId="126" fillId="0" borderId="68" xfId="0" applyNumberFormat="1" applyFont="1" applyBorder="1"/>
    <xf numFmtId="0" fontId="0" fillId="0" borderId="34" xfId="0" applyFont="1" applyBorder="1" applyAlignment="1">
      <alignment horizontal="right"/>
    </xf>
    <xf numFmtId="4" fontId="0" fillId="0" borderId="10" xfId="0" applyNumberFormat="1" applyFont="1" applyBorder="1"/>
    <xf numFmtId="4" fontId="0" fillId="0" borderId="52" xfId="0" applyNumberFormat="1" applyFont="1" applyBorder="1"/>
    <xf numFmtId="4" fontId="0" fillId="0" borderId="37" xfId="0" applyNumberFormat="1" applyFont="1" applyBorder="1"/>
    <xf numFmtId="4" fontId="0" fillId="0" borderId="38" xfId="0" applyNumberFormat="1" applyFont="1" applyBorder="1"/>
    <xf numFmtId="1" fontId="127" fillId="0" borderId="38" xfId="0" applyNumberFormat="1" applyFont="1" applyBorder="1"/>
    <xf numFmtId="2" fontId="128" fillId="0" borderId="40" xfId="0" applyNumberFormat="1" applyFont="1" applyBorder="1"/>
    <xf numFmtId="0" fontId="2" fillId="0" borderId="0" xfId="53" applyFont="1"/>
    <xf numFmtId="0" fontId="2" fillId="0" borderId="0" xfId="53"/>
    <xf numFmtId="0" fontId="28" fillId="0" borderId="46" xfId="53" applyFont="1" applyBorder="1" applyAlignment="1">
      <alignment horizontal="left"/>
    </xf>
    <xf numFmtId="0" fontId="28" fillId="0" borderId="46" xfId="53" applyFont="1" applyBorder="1" applyAlignment="1">
      <alignment horizontal="centerContinuous"/>
    </xf>
    <xf numFmtId="0" fontId="2" fillId="0" borderId="46" xfId="53" applyBorder="1" applyAlignment="1">
      <alignment horizontal="centerContinuous"/>
    </xf>
    <xf numFmtId="0" fontId="25" fillId="0" borderId="3" xfId="0" applyFont="1" applyFill="1" applyBorder="1" applyAlignment="1">
      <alignment horizontal="centerContinuous"/>
    </xf>
    <xf numFmtId="0" fontId="25" fillId="0" borderId="4" xfId="0" applyFont="1" applyFill="1" applyBorder="1" applyAlignment="1">
      <alignment horizontal="centerContinuous"/>
    </xf>
    <xf numFmtId="0" fontId="3" fillId="0" borderId="12" xfId="0" applyFont="1" applyBorder="1" applyAlignment="1">
      <alignment horizontal="centerContinuous" vertical="center"/>
    </xf>
    <xf numFmtId="0" fontId="3" fillId="2" borderId="52" xfId="0" applyFont="1" applyFill="1" applyBorder="1" applyAlignment="1">
      <alignment horizontal="centerContinuous" vertical="center"/>
    </xf>
    <xf numFmtId="0" fontId="3" fillId="2" borderId="12" xfId="0" applyFont="1" applyFill="1" applyBorder="1" applyAlignment="1">
      <alignment horizontal="centerContinuous" vertical="center"/>
    </xf>
    <xf numFmtId="0" fontId="117" fillId="0" borderId="0" xfId="0" applyFont="1" applyFill="1" applyAlignment="1">
      <alignment vertical="center"/>
    </xf>
    <xf numFmtId="178" fontId="126" fillId="0" borderId="80" xfId="49" applyNumberFormat="1" applyFont="1" applyBorder="1"/>
    <xf numFmtId="4" fontId="135" fillId="0" borderId="37" xfId="0" applyNumberFormat="1" applyFont="1" applyBorder="1"/>
    <xf numFmtId="1" fontId="124" fillId="0" borderId="37" xfId="0" applyNumberFormat="1" applyFont="1" applyBorder="1"/>
    <xf numFmtId="2" fontId="136" fillId="0" borderId="37" xfId="0" applyNumberFormat="1" applyFont="1" applyBorder="1"/>
    <xf numFmtId="178" fontId="0" fillId="0" borderId="86" xfId="0" applyNumberFormat="1" applyBorder="1"/>
    <xf numFmtId="4" fontId="135" fillId="0" borderId="37" xfId="49" applyNumberFormat="1" applyFont="1" applyBorder="1"/>
    <xf numFmtId="2" fontId="136" fillId="0" borderId="39" xfId="0" applyNumberFormat="1" applyFont="1" applyBorder="1"/>
    <xf numFmtId="4" fontId="28" fillId="0" borderId="43" xfId="0" quotePrefix="1" applyNumberFormat="1" applyFont="1" applyBorder="1" applyAlignment="1">
      <alignment horizontal="center" vertical="center" wrapText="1"/>
    </xf>
    <xf numFmtId="164" fontId="28" fillId="0" borderId="43" xfId="0" quotePrefix="1" applyNumberFormat="1" applyFont="1" applyBorder="1" applyAlignment="1">
      <alignment horizontal="center" vertical="center" wrapText="1"/>
    </xf>
    <xf numFmtId="2" fontId="72" fillId="0" borderId="7" xfId="0" applyNumberFormat="1" applyFont="1" applyBorder="1" applyAlignment="1">
      <alignment horizontal="center" vertical="center" wrapText="1"/>
    </xf>
    <xf numFmtId="2" fontId="72" fillId="0" borderId="30" xfId="0" applyNumberFormat="1" applyFont="1" applyBorder="1" applyAlignment="1">
      <alignment horizontal="center" vertical="center" wrapText="1"/>
    </xf>
    <xf numFmtId="0" fontId="137" fillId="0" borderId="32" xfId="53" applyFont="1" applyBorder="1" applyAlignment="1">
      <alignment horizontal="center" vertical="center"/>
    </xf>
    <xf numFmtId="0" fontId="26" fillId="0" borderId="18" xfId="53" applyFont="1" applyBorder="1" applyAlignment="1">
      <alignment horizontal="centerContinuous" vertical="center"/>
    </xf>
    <xf numFmtId="0" fontId="26" fillId="0" borderId="1" xfId="53" applyFont="1" applyBorder="1" applyAlignment="1">
      <alignment horizontal="centerContinuous" vertical="center"/>
    </xf>
    <xf numFmtId="0" fontId="26" fillId="4" borderId="57" xfId="53" applyFont="1" applyFill="1" applyBorder="1" applyAlignment="1">
      <alignment horizontal="center" vertical="center" wrapText="1"/>
    </xf>
    <xf numFmtId="0" fontId="26" fillId="0" borderId="7" xfId="53" applyFont="1" applyBorder="1" applyAlignment="1">
      <alignment horizontal="centerContinuous" vertical="center" wrapText="1"/>
    </xf>
    <xf numFmtId="0" fontId="37" fillId="0" borderId="88" xfId="53" applyFont="1" applyBorder="1" applyAlignment="1">
      <alignment horizontal="center" vertical="center"/>
    </xf>
    <xf numFmtId="49" fontId="11" fillId="0" borderId="32" xfId="53" applyNumberFormat="1" applyFont="1" applyBorder="1" applyAlignment="1">
      <alignment horizontal="centerContinuous" vertical="center"/>
    </xf>
    <xf numFmtId="0" fontId="11" fillId="0" borderId="101" xfId="53" applyFont="1" applyBorder="1"/>
    <xf numFmtId="0" fontId="40" fillId="0" borderId="102" xfId="53" applyFont="1" applyBorder="1"/>
    <xf numFmtId="0" fontId="40" fillId="0" borderId="103" xfId="53" applyFont="1" applyBorder="1" applyAlignment="1">
      <alignment wrapText="1"/>
    </xf>
    <xf numFmtId="0" fontId="11" fillId="0" borderId="104" xfId="53" applyFont="1" applyBorder="1"/>
    <xf numFmtId="0" fontId="40" fillId="0" borderId="102" xfId="53" applyFont="1" applyBorder="1" applyAlignment="1">
      <alignment wrapText="1"/>
    </xf>
    <xf numFmtId="49" fontId="11" fillId="0" borderId="101" xfId="53" applyNumberFormat="1" applyFont="1" applyBorder="1" applyAlignment="1">
      <alignment horizontal="center" vertical="center"/>
    </xf>
    <xf numFmtId="0" fontId="11" fillId="0" borderId="102" xfId="53" applyFont="1" applyBorder="1"/>
    <xf numFmtId="0" fontId="40" fillId="0" borderId="0" xfId="53" applyFont="1"/>
    <xf numFmtId="0" fontId="29" fillId="0" borderId="0" xfId="53" applyFont="1"/>
    <xf numFmtId="0" fontId="28" fillId="0" borderId="0" xfId="53" applyFont="1"/>
    <xf numFmtId="0" fontId="26" fillId="0" borderId="106" xfId="53" applyFont="1" applyBorder="1" applyAlignment="1">
      <alignment horizontal="center" vertical="center"/>
    </xf>
    <xf numFmtId="0" fontId="26" fillId="0" borderId="43" xfId="53" applyFont="1" applyBorder="1" applyAlignment="1">
      <alignment horizontal="center" vertical="center"/>
    </xf>
    <xf numFmtId="0" fontId="26" fillId="0" borderId="39" xfId="53" applyFont="1" applyBorder="1" applyAlignment="1">
      <alignment horizontal="center" vertical="center"/>
    </xf>
    <xf numFmtId="0" fontId="29" fillId="0" borderId="0" xfId="53" applyFont="1" applyAlignment="1">
      <alignment horizontal="left"/>
    </xf>
    <xf numFmtId="0" fontId="28" fillId="0" borderId="0" xfId="53" applyFont="1" applyAlignment="1">
      <alignment horizontal="left"/>
    </xf>
    <xf numFmtId="0" fontId="21" fillId="0" borderId="16" xfId="53" applyFont="1" applyBorder="1"/>
    <xf numFmtId="1" fontId="21" fillId="0" borderId="55" xfId="53" applyNumberFormat="1" applyFont="1" applyBorder="1" applyAlignment="1">
      <alignment horizontal="center"/>
    </xf>
    <xf numFmtId="164" fontId="21" fillId="0" borderId="55" xfId="53" applyNumberFormat="1" applyFont="1" applyBorder="1" applyAlignment="1">
      <alignment horizontal="center"/>
    </xf>
    <xf numFmtId="164" fontId="21" fillId="0" borderId="27" xfId="53" applyNumberFormat="1" applyFont="1" applyBorder="1" applyAlignment="1">
      <alignment horizontal="center"/>
    </xf>
    <xf numFmtId="0" fontId="29" fillId="0" borderId="16" xfId="53" applyFont="1" applyBorder="1" applyAlignment="1">
      <alignment horizontal="left"/>
    </xf>
    <xf numFmtId="0" fontId="29" fillId="0" borderId="27" xfId="53" applyFont="1" applyBorder="1" applyAlignment="1">
      <alignment horizontal="left"/>
    </xf>
    <xf numFmtId="0" fontId="13" fillId="0" borderId="14" xfId="53" applyFont="1" applyBorder="1"/>
    <xf numFmtId="1" fontId="13" fillId="0" borderId="12" xfId="53" applyNumberFormat="1" applyFont="1" applyBorder="1" applyAlignment="1">
      <alignment horizontal="center"/>
    </xf>
    <xf numFmtId="164" fontId="13" fillId="0" borderId="12" xfId="53" applyNumberFormat="1" applyFont="1" applyBorder="1" applyAlignment="1">
      <alignment horizontal="center"/>
    </xf>
    <xf numFmtId="164" fontId="13" fillId="0" borderId="28" xfId="53" applyNumberFormat="1" applyFont="1" applyBorder="1" applyAlignment="1">
      <alignment horizontal="center"/>
    </xf>
    <xf numFmtId="0" fontId="28" fillId="0" borderId="14" xfId="53" applyFont="1" applyBorder="1" applyAlignment="1">
      <alignment horizontal="left"/>
    </xf>
    <xf numFmtId="0" fontId="28" fillId="0" borderId="28" xfId="53" applyFont="1" applyBorder="1" applyAlignment="1">
      <alignment horizontal="left"/>
    </xf>
    <xf numFmtId="0" fontId="13" fillId="0" borderId="20" xfId="53" applyFont="1" applyBorder="1"/>
    <xf numFmtId="1" fontId="13" fillId="0" borderId="46" xfId="53" applyNumberFormat="1" applyFont="1" applyBorder="1" applyAlignment="1">
      <alignment horizontal="center"/>
    </xf>
    <xf numFmtId="164" fontId="13" fillId="0" borderId="29" xfId="53" applyNumberFormat="1" applyFont="1" applyBorder="1" applyAlignment="1">
      <alignment horizontal="center"/>
    </xf>
    <xf numFmtId="0" fontId="28" fillId="0" borderId="20" xfId="53" applyFont="1" applyBorder="1" applyAlignment="1">
      <alignment horizontal="left"/>
    </xf>
    <xf numFmtId="0" fontId="28" fillId="0" borderId="29" xfId="53" applyFont="1" applyBorder="1" applyAlignment="1">
      <alignment horizontal="left"/>
    </xf>
    <xf numFmtId="164" fontId="13" fillId="0" borderId="46" xfId="53" applyNumberFormat="1" applyFont="1" applyBorder="1" applyAlignment="1">
      <alignment horizontal="center"/>
    </xf>
    <xf numFmtId="1" fontId="28" fillId="0" borderId="46" xfId="53" quotePrefix="1" applyNumberFormat="1" applyFont="1" applyBorder="1" applyAlignment="1">
      <alignment horizontal="center"/>
    </xf>
    <xf numFmtId="1" fontId="28" fillId="0" borderId="46" xfId="53" applyNumberFormat="1" applyFont="1" applyBorder="1" applyAlignment="1">
      <alignment horizontal="center"/>
    </xf>
    <xf numFmtId="164" fontId="28" fillId="0" borderId="46" xfId="53" quotePrefix="1" applyNumberFormat="1" applyFont="1" applyBorder="1" applyAlignment="1">
      <alignment horizontal="center"/>
    </xf>
    <xf numFmtId="0" fontId="13" fillId="0" borderId="22" xfId="53" applyFont="1" applyBorder="1"/>
    <xf numFmtId="1" fontId="13" fillId="0" borderId="51" xfId="53" applyNumberFormat="1" applyFont="1" applyBorder="1" applyAlignment="1">
      <alignment horizontal="center"/>
    </xf>
    <xf numFmtId="164" fontId="13" fillId="0" borderId="51" xfId="53" applyNumberFormat="1" applyFont="1" applyBorder="1" applyAlignment="1">
      <alignment horizontal="center"/>
    </xf>
    <xf numFmtId="164" fontId="13" fillId="0" borderId="30" xfId="53" applyNumberFormat="1" applyFont="1" applyBorder="1" applyAlignment="1">
      <alignment horizontal="center"/>
    </xf>
    <xf numFmtId="0" fontId="28" fillId="0" borderId="22" xfId="53" applyFont="1" applyBorder="1" applyAlignment="1">
      <alignment horizontal="left"/>
    </xf>
    <xf numFmtId="0" fontId="28" fillId="0" borderId="30" xfId="53" applyFont="1" applyBorder="1" applyAlignment="1">
      <alignment horizontal="left"/>
    </xf>
    <xf numFmtId="0" fontId="141" fillId="0" borderId="0" xfId="53" applyFont="1"/>
    <xf numFmtId="0" fontId="5" fillId="0" borderId="0" xfId="53" applyFont="1"/>
    <xf numFmtId="49" fontId="142" fillId="0" borderId="0" xfId="53" applyNumberFormat="1" applyFont="1" applyFill="1" applyBorder="1"/>
    <xf numFmtId="0" fontId="143" fillId="0" borderId="0" xfId="53" applyFont="1"/>
    <xf numFmtId="14" fontId="12" fillId="0" borderId="46" xfId="0" applyNumberFormat="1" applyFont="1" applyBorder="1" applyAlignment="1">
      <alignment vertical="center" wrapText="1"/>
    </xf>
    <xf numFmtId="0" fontId="3" fillId="4" borderId="28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49" fontId="138" fillId="0" borderId="105" xfId="0" applyNumberFormat="1" applyFont="1" applyBorder="1" applyAlignment="1">
      <alignment horizontal="centerContinuous" vertical="center" wrapText="1"/>
    </xf>
    <xf numFmtId="49" fontId="138" fillId="0" borderId="19" xfId="0" applyNumberFormat="1" applyFont="1" applyFill="1" applyBorder="1" applyAlignment="1">
      <alignment horizontal="centerContinuous" vertical="center" wrapText="1"/>
    </xf>
    <xf numFmtId="49" fontId="138" fillId="0" borderId="7" xfId="0" applyNumberFormat="1" applyFont="1" applyFill="1" applyBorder="1" applyAlignment="1">
      <alignment horizontal="centerContinuous" vertical="center" wrapText="1"/>
    </xf>
    <xf numFmtId="3" fontId="139" fillId="0" borderId="46" xfId="0" applyNumberFormat="1" applyFont="1" applyBorder="1"/>
    <xf numFmtId="164" fontId="139" fillId="4" borderId="29" xfId="0" applyNumberFormat="1" applyFont="1" applyFill="1" applyBorder="1"/>
    <xf numFmtId="2" fontId="139" fillId="0" borderId="46" xfId="0" applyNumberFormat="1" applyFont="1" applyFill="1" applyBorder="1"/>
    <xf numFmtId="2" fontId="139" fillId="0" borderId="21" xfId="0" applyNumberFormat="1" applyFont="1" applyFill="1" applyBorder="1"/>
    <xf numFmtId="2" fontId="139" fillId="0" borderId="21" xfId="0" quotePrefix="1" applyNumberFormat="1" applyFont="1" applyFill="1" applyBorder="1" applyAlignment="1">
      <alignment horizontal="center"/>
    </xf>
    <xf numFmtId="2" fontId="139" fillId="0" borderId="29" xfId="0" applyNumberFormat="1" applyFont="1" applyFill="1" applyBorder="1"/>
    <xf numFmtId="164" fontId="14" fillId="4" borderId="29" xfId="0" applyNumberFormat="1" applyFont="1" applyFill="1" applyBorder="1"/>
    <xf numFmtId="2" fontId="14" fillId="0" borderId="46" xfId="0" applyNumberFormat="1" applyFont="1" applyFill="1" applyBorder="1"/>
    <xf numFmtId="2" fontId="14" fillId="0" borderId="21" xfId="0" applyNumberFormat="1" applyFont="1" applyFill="1" applyBorder="1"/>
    <xf numFmtId="2" fontId="14" fillId="0" borderId="29" xfId="0" applyNumberFormat="1" applyFont="1" applyFill="1" applyBorder="1"/>
    <xf numFmtId="164" fontId="14" fillId="4" borderId="30" xfId="0" applyNumberFormat="1" applyFont="1" applyFill="1" applyBorder="1"/>
    <xf numFmtId="2" fontId="14" fillId="0" borderId="51" xfId="0" applyNumberFormat="1" applyFont="1" applyFill="1" applyBorder="1"/>
    <xf numFmtId="2" fontId="14" fillId="0" borderId="23" xfId="0" applyNumberFormat="1" applyFont="1" applyFill="1" applyBorder="1"/>
    <xf numFmtId="2" fontId="14" fillId="0" borderId="30" xfId="0" applyNumberFormat="1" applyFont="1" applyFill="1" applyBorder="1"/>
    <xf numFmtId="3" fontId="139" fillId="0" borderId="12" xfId="0" applyNumberFormat="1" applyFont="1" applyBorder="1"/>
    <xf numFmtId="164" fontId="139" fillId="4" borderId="28" xfId="0" applyNumberFormat="1" applyFont="1" applyFill="1" applyBorder="1"/>
    <xf numFmtId="2" fontId="139" fillId="0" borderId="12" xfId="0" applyNumberFormat="1" applyFont="1" applyFill="1" applyBorder="1"/>
    <xf numFmtId="2" fontId="139" fillId="0" borderId="15" xfId="0" applyNumberFormat="1" applyFont="1" applyFill="1" applyBorder="1"/>
    <xf numFmtId="2" fontId="139" fillId="0" borderId="15" xfId="0" quotePrefix="1" applyNumberFormat="1" applyFont="1" applyFill="1" applyBorder="1" applyAlignment="1">
      <alignment horizontal="center"/>
    </xf>
    <xf numFmtId="2" fontId="139" fillId="0" borderId="28" xfId="0" applyNumberFormat="1" applyFont="1" applyFill="1" applyBorder="1"/>
    <xf numFmtId="179" fontId="139" fillId="0" borderId="46" xfId="0" applyNumberFormat="1" applyFont="1" applyBorder="1"/>
    <xf numFmtId="179" fontId="138" fillId="0" borderId="105" xfId="0" applyNumberFormat="1" applyFont="1" applyBorder="1" applyAlignment="1">
      <alignment horizontal="center" vertical="center" wrapText="1"/>
    </xf>
    <xf numFmtId="2" fontId="138" fillId="0" borderId="105" xfId="0" applyNumberFormat="1" applyFont="1" applyBorder="1" applyAlignment="1">
      <alignment horizontal="center" vertical="center" wrapText="1"/>
    </xf>
    <xf numFmtId="2" fontId="138" fillId="0" borderId="19" xfId="0" applyNumberFormat="1" applyFont="1" applyFill="1" applyBorder="1" applyAlignment="1">
      <alignment horizontal="center" vertical="center" wrapText="1"/>
    </xf>
    <xf numFmtId="2" fontId="138" fillId="0" borderId="7" xfId="0" applyNumberFormat="1" applyFont="1" applyFill="1" applyBorder="1" applyAlignment="1">
      <alignment horizontal="center" vertical="center" wrapText="1"/>
    </xf>
    <xf numFmtId="0" fontId="86" fillId="39" borderId="0" xfId="0" applyFont="1" applyFill="1" applyAlignment="1">
      <alignment horizontal="center" vertical="center"/>
    </xf>
    <xf numFmtId="169" fontId="83" fillId="0" borderId="0" xfId="0" applyNumberFormat="1" applyFont="1" applyFill="1" applyAlignment="1">
      <alignment horizontal="right" vertical="center"/>
    </xf>
    <xf numFmtId="0" fontId="88" fillId="39" borderId="0" xfId="0" applyFont="1" applyFill="1" applyBorder="1" applyAlignment="1" applyProtection="1">
      <alignment horizontal="center" vertical="center"/>
      <protection locked="0"/>
    </xf>
    <xf numFmtId="0" fontId="88" fillId="39" borderId="0" xfId="0" applyFont="1" applyFill="1" applyBorder="1" applyAlignment="1">
      <alignment horizontal="center" vertical="center"/>
    </xf>
    <xf numFmtId="0" fontId="1" fillId="0" borderId="22" xfId="43" applyBorder="1"/>
    <xf numFmtId="0" fontId="1" fillId="41" borderId="51" xfId="43" applyFill="1" applyBorder="1"/>
    <xf numFmtId="0" fontId="1" fillId="0" borderId="51" xfId="43" applyBorder="1"/>
    <xf numFmtId="0" fontId="1" fillId="0" borderId="30" xfId="43" applyBorder="1"/>
    <xf numFmtId="0" fontId="1" fillId="41" borderId="51" xfId="43" applyFill="1" applyBorder="1" applyAlignment="1">
      <alignment horizontal="right"/>
    </xf>
    <xf numFmtId="168" fontId="88" fillId="0" borderId="3" xfId="78" applyNumberFormat="1" applyFont="1" applyFill="1" applyBorder="1" applyAlignment="1" applyProtection="1">
      <alignment horizontal="center" vertical="center"/>
      <protection locked="0"/>
    </xf>
    <xf numFmtId="171" fontId="90" fillId="0" borderId="4" xfId="78" applyNumberFormat="1" applyFont="1" applyFill="1" applyBorder="1" applyAlignment="1" applyProtection="1">
      <alignment horizontal="center" vertical="center"/>
      <protection locked="0"/>
    </xf>
    <xf numFmtId="43" fontId="88" fillId="0" borderId="3" xfId="77" applyFont="1" applyFill="1" applyBorder="1" applyAlignment="1">
      <alignment horizontal="center" vertical="center"/>
    </xf>
    <xf numFmtId="171" fontId="88" fillId="0" borderId="4" xfId="78" applyNumberFormat="1" applyFont="1" applyFill="1" applyBorder="1" applyAlignment="1" applyProtection="1">
      <alignment horizontal="center" vertical="center"/>
      <protection locked="0"/>
    </xf>
    <xf numFmtId="171" fontId="82" fillId="0" borderId="0" xfId="78" applyNumberFormat="1" applyFont="1" applyAlignment="1">
      <alignment vertical="center"/>
    </xf>
    <xf numFmtId="171" fontId="0" fillId="0" borderId="0" xfId="78" applyNumberFormat="1" applyFont="1" applyAlignment="1">
      <alignment vertical="center"/>
    </xf>
    <xf numFmtId="10" fontId="88" fillId="0" borderId="0" xfId="78" applyNumberFormat="1" applyFont="1" applyFill="1" applyBorder="1" applyAlignment="1">
      <alignment horizontal="center" vertical="center"/>
    </xf>
    <xf numFmtId="171" fontId="90" fillId="0" borderId="0" xfId="78" applyNumberFormat="1" applyFont="1" applyFill="1" applyBorder="1" applyAlignment="1">
      <alignment horizontal="center" vertical="center"/>
    </xf>
    <xf numFmtId="171" fontId="88" fillId="0" borderId="0" xfId="78" applyNumberFormat="1" applyFont="1" applyFill="1" applyBorder="1" applyAlignment="1">
      <alignment horizontal="center" vertical="center"/>
    </xf>
    <xf numFmtId="171" fontId="90" fillId="39" borderId="0" xfId="78" applyNumberFormat="1" applyFont="1" applyFill="1" applyBorder="1" applyAlignment="1" applyProtection="1">
      <alignment horizontal="center" vertical="center"/>
      <protection locked="0"/>
    </xf>
    <xf numFmtId="171" fontId="145" fillId="39" borderId="0" xfId="78" applyNumberFormat="1" applyFont="1" applyFill="1" applyBorder="1" applyAlignment="1">
      <alignment horizontal="center" vertical="center"/>
    </xf>
    <xf numFmtId="168" fontId="88" fillId="0" borderId="66" xfId="78" applyNumberFormat="1" applyFont="1" applyFill="1" applyBorder="1" applyAlignment="1">
      <alignment horizontal="center" vertical="center"/>
    </xf>
    <xf numFmtId="171" fontId="88" fillId="0" borderId="67" xfId="78" applyNumberFormat="1" applyFont="1" applyFill="1" applyBorder="1" applyAlignment="1">
      <alignment horizontal="center" vertical="center"/>
    </xf>
    <xf numFmtId="168" fontId="88" fillId="0" borderId="65" xfId="78" applyNumberFormat="1" applyFont="1" applyFill="1" applyBorder="1" applyAlignment="1">
      <alignment horizontal="center" vertical="center"/>
    </xf>
    <xf numFmtId="168" fontId="88" fillId="0" borderId="70" xfId="78" applyNumberFormat="1" applyFont="1" applyFill="1" applyBorder="1" applyAlignment="1">
      <alignment horizontal="center" vertical="center"/>
    </xf>
    <xf numFmtId="171" fontId="90" fillId="0" borderId="71" xfId="78" applyNumberFormat="1" applyFont="1" applyFill="1" applyBorder="1" applyAlignment="1">
      <alignment horizontal="center" vertical="center"/>
    </xf>
    <xf numFmtId="168" fontId="88" fillId="0" borderId="69" xfId="78" applyNumberFormat="1" applyFont="1" applyFill="1" applyBorder="1" applyAlignment="1">
      <alignment horizontal="center" vertical="center"/>
    </xf>
    <xf numFmtId="168" fontId="88" fillId="0" borderId="75" xfId="78" applyNumberFormat="1" applyFont="1" applyFill="1" applyBorder="1" applyAlignment="1">
      <alignment horizontal="center" vertical="center"/>
    </xf>
    <xf numFmtId="171" fontId="90" fillId="0" borderId="76" xfId="78" applyNumberFormat="1" applyFont="1" applyFill="1" applyBorder="1" applyAlignment="1">
      <alignment horizontal="center" vertical="center"/>
    </xf>
    <xf numFmtId="168" fontId="88" fillId="0" borderId="74" xfId="78" applyNumberFormat="1" applyFont="1" applyFill="1" applyBorder="1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0" fillId="0" borderId="0" xfId="0" applyAlignment="1">
      <alignment horizontal="center" vertical="center"/>
    </xf>
    <xf numFmtId="0" fontId="82" fillId="0" borderId="0" xfId="0" applyFont="1" applyAlignment="1">
      <alignment vertical="center"/>
    </xf>
    <xf numFmtId="172" fontId="94" fillId="0" borderId="0" xfId="77" applyNumberFormat="1" applyFont="1" applyFill="1" applyBorder="1" applyAlignment="1" applyProtection="1">
      <alignment horizontal="right" vertical="center"/>
      <protection locked="0"/>
    </xf>
    <xf numFmtId="172" fontId="94" fillId="0" borderId="0" xfId="77" applyNumberFormat="1" applyFont="1" applyFill="1" applyBorder="1" applyAlignment="1">
      <alignment horizontal="right" vertical="center"/>
    </xf>
    <xf numFmtId="172" fontId="94" fillId="39" borderId="38" xfId="77" applyNumberFormat="1" applyFont="1" applyFill="1" applyBorder="1" applyAlignment="1">
      <alignment horizontal="right" vertical="center"/>
    </xf>
    <xf numFmtId="2" fontId="94" fillId="0" borderId="0" xfId="77" applyNumberFormat="1" applyFont="1" applyFill="1" applyBorder="1" applyAlignment="1">
      <alignment horizontal="right"/>
    </xf>
    <xf numFmtId="10" fontId="94" fillId="0" borderId="0" xfId="78" applyNumberFormat="1" applyFont="1" applyFill="1" applyBorder="1"/>
    <xf numFmtId="172" fontId="94" fillId="0" borderId="70" xfId="77" applyNumberFormat="1" applyFont="1" applyFill="1" applyBorder="1" applyAlignment="1">
      <alignment horizontal="right" vertical="center"/>
    </xf>
    <xf numFmtId="172" fontId="94" fillId="39" borderId="73" xfId="77" applyNumberFormat="1" applyFont="1" applyFill="1" applyBorder="1" applyAlignment="1">
      <alignment horizontal="right" vertical="center"/>
    </xf>
    <xf numFmtId="2" fontId="94" fillId="0" borderId="70" xfId="77" applyNumberFormat="1" applyFont="1" applyFill="1" applyBorder="1" applyAlignment="1">
      <alignment horizontal="right"/>
    </xf>
    <xf numFmtId="10" fontId="94" fillId="0" borderId="70" xfId="78" applyNumberFormat="1" applyFont="1" applyFill="1" applyBorder="1"/>
    <xf numFmtId="172" fontId="94" fillId="39" borderId="3" xfId="77" applyNumberFormat="1" applyFont="1" applyFill="1" applyBorder="1" applyAlignment="1">
      <alignment horizontal="right" vertical="center"/>
    </xf>
    <xf numFmtId="172" fontId="94" fillId="39" borderId="78" xfId="77" applyNumberFormat="1" applyFont="1" applyFill="1" applyBorder="1" applyAlignment="1">
      <alignment horizontal="right" vertical="center"/>
    </xf>
    <xf numFmtId="2" fontId="94" fillId="39" borderId="3" xfId="77" applyNumberFormat="1" applyFont="1" applyFill="1" applyBorder="1" applyAlignment="1">
      <alignment horizontal="right"/>
    </xf>
    <xf numFmtId="10" fontId="94" fillId="39" borderId="4" xfId="78" applyNumberFormat="1" applyFont="1" applyFill="1" applyBorder="1"/>
    <xf numFmtId="2" fontId="94" fillId="0" borderId="0" xfId="77" applyNumberFormat="1" applyFont="1" applyFill="1" applyBorder="1" applyAlignment="1">
      <alignment horizontal="right" vertical="center"/>
    </xf>
    <xf numFmtId="2" fontId="94" fillId="39" borderId="38" xfId="77" applyNumberFormat="1" applyFont="1" applyFill="1" applyBorder="1" applyAlignment="1">
      <alignment horizontal="right" vertical="center"/>
    </xf>
    <xf numFmtId="171" fontId="0" fillId="0" borderId="0" xfId="78" applyNumberFormat="1" applyFont="1"/>
    <xf numFmtId="2" fontId="72" fillId="0" borderId="39" xfId="0" quotePrefix="1" applyNumberFormat="1" applyFont="1" applyBorder="1" applyAlignment="1">
      <alignment horizontal="center" vertical="center" wrapText="1"/>
    </xf>
    <xf numFmtId="0" fontId="57" fillId="0" borderId="0" xfId="0" applyFont="1" applyAlignment="1">
      <alignment horizontal="left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48" fillId="0" borderId="1" xfId="0" applyFont="1" applyFill="1" applyBorder="1" applyAlignment="1">
      <alignment horizontal="center" vertical="center" wrapText="1"/>
    </xf>
    <xf numFmtId="0" fontId="48" fillId="0" borderId="46" xfId="0" applyFont="1" applyFill="1" applyBorder="1" applyAlignment="1">
      <alignment horizontal="center" vertical="center" wrapText="1"/>
    </xf>
    <xf numFmtId="0" fontId="48" fillId="0" borderId="51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45" fillId="0" borderId="2" xfId="0" applyFont="1" applyBorder="1" applyAlignment="1">
      <alignment horizontal="center"/>
    </xf>
    <xf numFmtId="0" fontId="45" fillId="0" borderId="33" xfId="0" applyFont="1" applyBorder="1" applyAlignment="1">
      <alignment horizontal="center"/>
    </xf>
    <xf numFmtId="0" fontId="45" fillId="0" borderId="9" xfId="0" applyFont="1" applyBorder="1" applyAlignment="1">
      <alignment horizontal="center"/>
    </xf>
    <xf numFmtId="0" fontId="11" fillId="0" borderId="0" xfId="0" applyFont="1" applyBorder="1" applyAlignment="1">
      <alignment vertical="center" wrapText="1"/>
    </xf>
    <xf numFmtId="0" fontId="58" fillId="0" borderId="0" xfId="0" applyFont="1" applyAlignment="1">
      <alignment horizontal="left"/>
    </xf>
    <xf numFmtId="0" fontId="3" fillId="0" borderId="3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54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3" fillId="0" borderId="88" xfId="0" applyFont="1" applyFill="1" applyBorder="1" applyAlignment="1">
      <alignment horizontal="center" vertical="center" wrapText="1"/>
    </xf>
    <xf numFmtId="0" fontId="89" fillId="39" borderId="33" xfId="0" applyFont="1" applyFill="1" applyBorder="1" applyAlignment="1">
      <alignment horizontal="center" vertical="center"/>
    </xf>
    <xf numFmtId="0" fontId="89" fillId="39" borderId="41" xfId="0" applyFont="1" applyFill="1" applyBorder="1" applyAlignment="1">
      <alignment horizontal="center" vertical="center"/>
    </xf>
    <xf numFmtId="0" fontId="89" fillId="39" borderId="36" xfId="0" applyFont="1" applyFill="1" applyBorder="1" applyAlignment="1">
      <alignment horizontal="center" vertical="center"/>
    </xf>
    <xf numFmtId="0" fontId="89" fillId="39" borderId="40" xfId="0" applyFont="1" applyFill="1" applyBorder="1" applyAlignment="1">
      <alignment horizontal="center" vertical="center"/>
    </xf>
    <xf numFmtId="169" fontId="92" fillId="0" borderId="0" xfId="0" applyNumberFormat="1" applyFont="1" applyFill="1" applyAlignment="1">
      <alignment horizontal="right" vertical="center"/>
    </xf>
    <xf numFmtId="166" fontId="92" fillId="0" borderId="0" xfId="0" applyNumberFormat="1" applyFont="1" applyFill="1" applyAlignment="1">
      <alignment horizontal="right"/>
    </xf>
    <xf numFmtId="166" fontId="92" fillId="0" borderId="0" xfId="0" applyNumberFormat="1" applyFont="1" applyFill="1" applyAlignment="1">
      <alignment horizontal="right" vertical="top"/>
    </xf>
    <xf numFmtId="0" fontId="86" fillId="39" borderId="0" xfId="0" applyFont="1" applyFill="1" applyAlignment="1">
      <alignment horizontal="center" vertical="center"/>
    </xf>
    <xf numFmtId="0" fontId="94" fillId="0" borderId="64" xfId="0" quotePrefix="1" applyFont="1" applyFill="1" applyBorder="1" applyAlignment="1">
      <alignment horizontal="center" vertical="center" wrapText="1"/>
    </xf>
    <xf numFmtId="0" fontId="89" fillId="39" borderId="32" xfId="0" applyFont="1" applyFill="1" applyBorder="1" applyAlignment="1">
      <alignment horizontal="center" vertical="center"/>
    </xf>
    <xf numFmtId="0" fontId="89" fillId="39" borderId="50" xfId="0" applyFont="1" applyFill="1" applyBorder="1" applyAlignment="1">
      <alignment horizontal="center" vertical="center"/>
    </xf>
    <xf numFmtId="169" fontId="83" fillId="0" borderId="0" xfId="0" applyNumberFormat="1" applyFont="1" applyFill="1" applyAlignment="1">
      <alignment horizontal="right" vertical="center"/>
    </xf>
    <xf numFmtId="0" fontId="80" fillId="0" borderId="2" xfId="0" applyFont="1" applyFill="1" applyBorder="1" applyAlignment="1" applyProtection="1">
      <alignment horizontal="center" vertical="center"/>
      <protection locked="0"/>
    </xf>
    <xf numFmtId="0" fontId="80" fillId="0" borderId="3" xfId="0" applyFont="1" applyFill="1" applyBorder="1" applyAlignment="1" applyProtection="1">
      <alignment horizontal="center" vertical="center"/>
      <protection locked="0"/>
    </xf>
    <xf numFmtId="0" fontId="80" fillId="0" borderId="4" xfId="0" applyFont="1" applyFill="1" applyBorder="1" applyAlignment="1" applyProtection="1">
      <alignment horizontal="center" vertical="center"/>
      <protection locked="0"/>
    </xf>
    <xf numFmtId="0" fontId="80" fillId="0" borderId="2" xfId="0" applyFont="1" applyFill="1" applyBorder="1" applyAlignment="1">
      <alignment horizontal="center" vertical="center"/>
    </xf>
    <xf numFmtId="0" fontId="80" fillId="0" borderId="3" xfId="0" applyFont="1" applyFill="1" applyBorder="1" applyAlignment="1">
      <alignment horizontal="center" vertical="center"/>
    </xf>
    <xf numFmtId="0" fontId="80" fillId="0" borderId="4" xfId="0" applyFont="1" applyFill="1" applyBorder="1" applyAlignment="1">
      <alignment horizontal="center" vertical="center"/>
    </xf>
    <xf numFmtId="0" fontId="88" fillId="39" borderId="0" xfId="0" applyFont="1" applyFill="1" applyBorder="1" applyAlignment="1" applyProtection="1">
      <alignment horizontal="center" vertical="center"/>
      <protection locked="0"/>
    </xf>
    <xf numFmtId="0" fontId="88" fillId="39" borderId="41" xfId="0" applyFont="1" applyFill="1" applyBorder="1" applyAlignment="1" applyProtection="1">
      <alignment horizontal="center" vertical="center"/>
      <protection locked="0"/>
    </xf>
    <xf numFmtId="0" fontId="88" fillId="39" borderId="0" xfId="0" applyFont="1" applyFill="1" applyBorder="1" applyAlignment="1">
      <alignment horizontal="center" vertical="center"/>
    </xf>
    <xf numFmtId="0" fontId="88" fillId="39" borderId="41" xfId="0" applyFont="1" applyFill="1" applyBorder="1" applyAlignment="1">
      <alignment horizontal="center" vertical="center"/>
    </xf>
    <xf numFmtId="0" fontId="88" fillId="39" borderId="33" xfId="0" applyFont="1" applyFill="1" applyBorder="1" applyAlignment="1" applyProtection="1">
      <alignment horizontal="center" vertical="center"/>
      <protection locked="0"/>
    </xf>
    <xf numFmtId="0" fontId="43" fillId="0" borderId="41" xfId="53" applyFont="1" applyFill="1" applyBorder="1" applyAlignment="1">
      <alignment horizontal="center" vertical="center" wrapText="1"/>
    </xf>
    <xf numFmtId="0" fontId="43" fillId="0" borderId="0" xfId="53" applyFont="1" applyFill="1" applyBorder="1" applyAlignment="1">
      <alignment horizontal="center" vertical="center" wrapText="1"/>
    </xf>
    <xf numFmtId="0" fontId="26" fillId="0" borderId="18" xfId="53" applyFont="1" applyFill="1" applyBorder="1" applyAlignment="1">
      <alignment horizontal="center" vertical="center" wrapText="1"/>
    </xf>
    <xf numFmtId="0" fontId="47" fillId="0" borderId="1" xfId="53" applyFont="1" applyFill="1" applyBorder="1" applyAlignment="1">
      <alignment horizontal="center" vertical="center" wrapText="1"/>
    </xf>
    <xf numFmtId="0" fontId="19" fillId="0" borderId="0" xfId="53" applyFont="1" applyAlignment="1">
      <alignment horizontal="left" wrapText="1"/>
    </xf>
    <xf numFmtId="0" fontId="140" fillId="0" borderId="0" xfId="53" applyFont="1" applyAlignment="1">
      <alignment horizontal="left"/>
    </xf>
    <xf numFmtId="0" fontId="11" fillId="0" borderId="41" xfId="53" applyFont="1" applyBorder="1" applyAlignment="1">
      <alignment horizontal="left" vertical="center"/>
    </xf>
    <xf numFmtId="0" fontId="26" fillId="0" borderId="5" xfId="53" applyFont="1" applyBorder="1" applyAlignment="1">
      <alignment horizontal="center" vertical="center"/>
    </xf>
    <xf numFmtId="0" fontId="26" fillId="0" borderId="26" xfId="53" applyFont="1" applyBorder="1" applyAlignment="1">
      <alignment horizontal="center" vertical="center"/>
    </xf>
    <xf numFmtId="0" fontId="26" fillId="0" borderId="57" xfId="53" applyFont="1" applyBorder="1" applyAlignment="1">
      <alignment horizontal="center" vertical="center" wrapText="1"/>
    </xf>
    <xf numFmtId="0" fontId="26" fillId="0" borderId="19" xfId="53" applyFont="1" applyBorder="1" applyAlignment="1">
      <alignment horizontal="center" vertical="center" wrapText="1"/>
    </xf>
    <xf numFmtId="0" fontId="26" fillId="0" borderId="35" xfId="53" applyFont="1" applyBorder="1" applyAlignment="1">
      <alignment horizontal="center" vertical="center" wrapText="1"/>
    </xf>
    <xf numFmtId="0" fontId="43" fillId="0" borderId="0" xfId="0" applyFont="1" applyAlignment="1">
      <alignment horizontal="center" vertical="center" wrapText="1"/>
    </xf>
    <xf numFmtId="0" fontId="56" fillId="0" borderId="18" xfId="0" applyFont="1" applyBorder="1" applyAlignment="1">
      <alignment horizontal="center" vertical="center" wrapText="1"/>
    </xf>
    <xf numFmtId="0" fontId="56" fillId="0" borderId="22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6" fillId="0" borderId="51" xfId="0" applyFont="1" applyBorder="1" applyAlignment="1">
      <alignment horizontal="center" vertical="center" wrapText="1"/>
    </xf>
    <xf numFmtId="0" fontId="56" fillId="0" borderId="57" xfId="0" applyFont="1" applyBorder="1" applyAlignment="1">
      <alignment horizontal="center" vertical="center" wrapText="1"/>
    </xf>
    <xf numFmtId="0" fontId="56" fillId="0" borderId="35" xfId="0" applyFont="1" applyBorder="1" applyAlignment="1">
      <alignment horizontal="center" vertical="center" wrapText="1"/>
    </xf>
    <xf numFmtId="0" fontId="134" fillId="41" borderId="0" xfId="0" applyFont="1" applyFill="1" applyAlignment="1">
      <alignment horizontal="center"/>
    </xf>
    <xf numFmtId="0" fontId="10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40" fillId="0" borderId="0" xfId="0" applyFont="1" applyAlignment="1">
      <alignment horizontal="left" vertical="top" wrapText="1"/>
    </xf>
    <xf numFmtId="0" fontId="30" fillId="0" borderId="0" xfId="0" applyFont="1" applyBorder="1" applyAlignment="1">
      <alignment horizontal="left" vertical="center" wrapText="1"/>
    </xf>
    <xf numFmtId="0" fontId="43" fillId="0" borderId="0" xfId="0" applyFont="1" applyFill="1" applyAlignment="1">
      <alignment horizontal="center" vertical="center" wrapText="1"/>
    </xf>
    <xf numFmtId="0" fontId="26" fillId="0" borderId="5" xfId="0" applyFont="1" applyBorder="1" applyAlignment="1">
      <alignment horizontal="center" vertical="center" wrapText="1"/>
    </xf>
    <xf numFmtId="0" fontId="26" fillId="0" borderId="26" xfId="0" applyFont="1" applyBorder="1" applyAlignment="1">
      <alignment horizontal="center" vertical="center" wrapText="1"/>
    </xf>
    <xf numFmtId="0" fontId="26" fillId="0" borderId="57" xfId="0" applyFont="1" applyBorder="1" applyAlignment="1">
      <alignment horizontal="center" vertical="center"/>
    </xf>
    <xf numFmtId="0" fontId="26" fillId="0" borderId="19" xfId="0" applyFont="1" applyBorder="1" applyAlignment="1">
      <alignment horizontal="center" vertical="center"/>
    </xf>
    <xf numFmtId="0" fontId="43" fillId="0" borderId="0" xfId="0" applyFont="1" applyBorder="1" applyAlignment="1">
      <alignment horizontal="left" vertical="center" wrapText="1"/>
    </xf>
    <xf numFmtId="0" fontId="19" fillId="0" borderId="0" xfId="2" applyFont="1" applyFill="1" applyBorder="1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0" fontId="43" fillId="0" borderId="41" xfId="0" applyFont="1" applyBorder="1" applyAlignment="1">
      <alignment horizontal="center" vertical="center" wrapText="1"/>
    </xf>
    <xf numFmtId="0" fontId="18" fillId="0" borderId="0" xfId="2" applyFont="1" applyFill="1" applyBorder="1" applyAlignment="1">
      <alignment horizontal="left" vertical="top" wrapText="1"/>
    </xf>
    <xf numFmtId="0" fontId="18" fillId="0" borderId="0" xfId="0" applyFont="1" applyAlignment="1">
      <alignment horizontal="center" vertical="top" wrapText="1"/>
    </xf>
  </cellXfs>
  <cellStyles count="79">
    <cellStyle name="20% - akcent 1" xfId="20" builtinId="30" customBuiltin="1"/>
    <cellStyle name="20% - akcent 2" xfId="24" builtinId="34" customBuiltin="1"/>
    <cellStyle name="20% - akcent 3" xfId="28" builtinId="38" customBuiltin="1"/>
    <cellStyle name="20% - akcent 4" xfId="32" builtinId="42" customBuiltin="1"/>
    <cellStyle name="20% - akcent 5" xfId="36" builtinId="46" customBuiltin="1"/>
    <cellStyle name="20% - akcent 6" xfId="40" builtinId="50" customBuiltin="1"/>
    <cellStyle name="40% - akcent 1" xfId="21" builtinId="31" customBuiltin="1"/>
    <cellStyle name="40% - akcent 2" xfId="25" builtinId="35" customBuiltin="1"/>
    <cellStyle name="40% - akcent 3" xfId="29" builtinId="39" customBuiltin="1"/>
    <cellStyle name="40% - akcent 4" xfId="33" builtinId="43" customBuiltin="1"/>
    <cellStyle name="40% - akcent 5" xfId="37" builtinId="47" customBuiltin="1"/>
    <cellStyle name="40% - akcent 6" xfId="41" builtinId="51" customBuiltin="1"/>
    <cellStyle name="60% - akcent 1" xfId="22" builtinId="32" customBuiltin="1"/>
    <cellStyle name="60% - akcent 2" xfId="26" builtinId="36" customBuiltin="1"/>
    <cellStyle name="60% - akcent 3" xfId="30" builtinId="40" customBuiltin="1"/>
    <cellStyle name="60% - akcent 4" xfId="34" builtinId="44" customBuiltin="1"/>
    <cellStyle name="60% - akcent 5" xfId="38" builtinId="48" customBuiltin="1"/>
    <cellStyle name="60% - akcent 6" xfId="42" builtinId="52" customBuiltin="1"/>
    <cellStyle name="Akcent 1" xfId="19" builtinId="29" customBuiltin="1"/>
    <cellStyle name="Akcent 2" xfId="23" builtinId="33" customBuiltin="1"/>
    <cellStyle name="Akcent 3" xfId="27" builtinId="37" customBuiltin="1"/>
    <cellStyle name="Akcent 4" xfId="31" builtinId="41" customBuiltin="1"/>
    <cellStyle name="Akcent 5" xfId="35" builtinId="45" customBuiltin="1"/>
    <cellStyle name="Akcent 6" xfId="39" builtinId="49" customBuiltin="1"/>
    <cellStyle name="Dane wejściowe" xfId="11" builtinId="20" customBuiltin="1"/>
    <cellStyle name="Dane wyjściowe" xfId="12" builtinId="21" customBuiltin="1"/>
    <cellStyle name="Dobre" xfId="8" builtinId="26" customBuiltin="1"/>
    <cellStyle name="Dziesiętny" xfId="77" builtinId="3"/>
    <cellStyle name="Dziesiętny 10" xfId="69"/>
    <cellStyle name="Dziesiętny 11" xfId="72"/>
    <cellStyle name="Dziesiętny 12" xfId="75"/>
    <cellStyle name="Dziesiętny 2" xfId="45"/>
    <cellStyle name="Dziesiętny 3" xfId="49"/>
    <cellStyle name="Dziesiętny 4" xfId="51"/>
    <cellStyle name="Dziesiętny 5" xfId="54"/>
    <cellStyle name="Dziesiętny 6" xfId="57"/>
    <cellStyle name="Dziesiętny 7" xfId="59"/>
    <cellStyle name="Dziesiętny 8" xfId="63"/>
    <cellStyle name="Dziesiętny 9" xfId="66"/>
    <cellStyle name="Komórka połączona" xfId="14" builtinId="24" customBuiltin="1"/>
    <cellStyle name="Komórka zaznaczona" xfId="15" builtinId="23" customBuiltin="1"/>
    <cellStyle name="Nagłówek 1" xfId="4" builtinId="16" customBuiltin="1"/>
    <cellStyle name="Nagłówek 2" xfId="5" builtinId="17" customBuiltin="1"/>
    <cellStyle name="Nagłówek 3" xfId="6" builtinId="18" customBuiltin="1"/>
    <cellStyle name="Nagłówek 4" xfId="7" builtinId="19" customBuiltin="1"/>
    <cellStyle name="Neutralne" xfId="10" builtinId="28" customBuiltin="1"/>
    <cellStyle name="Normalny" xfId="0" builtinId="0"/>
    <cellStyle name="Normalny 10" xfId="65"/>
    <cellStyle name="Normalny 11" xfId="68"/>
    <cellStyle name="Normalny 12" xfId="71"/>
    <cellStyle name="Normalny 13" xfId="74"/>
    <cellStyle name="Normalny 2" xfId="43"/>
    <cellStyle name="Normalny 3" xfId="47"/>
    <cellStyle name="Normalny 4" xfId="48"/>
    <cellStyle name="Normalny 5" xfId="50"/>
    <cellStyle name="Normalny 6" xfId="53"/>
    <cellStyle name="Normalny 7" xfId="56"/>
    <cellStyle name="Normalny 8" xfId="60"/>
    <cellStyle name="Normalny 9" xfId="62"/>
    <cellStyle name="Normalny_Ceny zakupu_PL" xfId="1"/>
    <cellStyle name="Normalny_Prezentacja" xfId="2"/>
    <cellStyle name="Obliczenia" xfId="13" builtinId="22" customBuiltin="1"/>
    <cellStyle name="Procentowy" xfId="78" builtinId="5"/>
    <cellStyle name="Procentowy 10" xfId="73"/>
    <cellStyle name="Procentowy 11" xfId="76"/>
    <cellStyle name="Procentowy 2" xfId="46"/>
    <cellStyle name="Procentowy 3" xfId="52"/>
    <cellStyle name="Procentowy 4" xfId="55"/>
    <cellStyle name="Procentowy 5" xfId="58"/>
    <cellStyle name="Procentowy 6" xfId="61"/>
    <cellStyle name="Procentowy 7" xfId="64"/>
    <cellStyle name="Procentowy 8" xfId="67"/>
    <cellStyle name="Procentowy 9" xfId="70"/>
    <cellStyle name="Suma" xfId="18" builtinId="25" customBuiltin="1"/>
    <cellStyle name="Tekst objaśnienia" xfId="17" builtinId="53" customBuiltin="1"/>
    <cellStyle name="Tekst ostrzeżenia" xfId="16" builtinId="11" customBuiltin="1"/>
    <cellStyle name="Tytuł" xfId="3" builtinId="15" customBuiltin="1"/>
    <cellStyle name="Uwaga 2" xfId="44"/>
    <cellStyle name="Złe" xfId="9" builtinId="27" customBuiltin="1"/>
  </cellStyles>
  <dxfs count="20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13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219075</xdr:colOff>
          <xdr:row>0</xdr:row>
          <xdr:rowOff>123825</xdr:rowOff>
        </xdr:from>
        <xdr:to>
          <xdr:col>13</xdr:col>
          <xdr:colOff>447675</xdr:colOff>
          <xdr:row>12</xdr:row>
          <xdr:rowOff>123825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36"/>
  <sheetViews>
    <sheetView tabSelected="1" zoomScale="130" zoomScaleNormal="130" workbookViewId="0">
      <selection activeCell="G16" sqref="G16"/>
    </sheetView>
  </sheetViews>
  <sheetFormatPr defaultRowHeight="11.25" x14ac:dyDescent="0.2"/>
  <cols>
    <col min="1" max="1" width="4.42578125" style="2" customWidth="1"/>
    <col min="2" max="2" width="9.140625" style="2"/>
    <col min="3" max="3" width="16.7109375" style="2" customWidth="1"/>
    <col min="4" max="4" width="10.7109375" style="2" customWidth="1"/>
    <col min="5" max="16384" width="9.140625" style="2"/>
  </cols>
  <sheetData>
    <row r="1" spans="1:15" x14ac:dyDescent="0.2">
      <c r="A1" s="101"/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</row>
    <row r="2" spans="1:15" ht="12.75" x14ac:dyDescent="0.2">
      <c r="A2" s="101"/>
      <c r="B2" s="102" t="s">
        <v>0</v>
      </c>
      <c r="C2" s="101"/>
      <c r="D2" s="101"/>
      <c r="E2" s="101"/>
      <c r="F2" s="101"/>
      <c r="G2" s="101"/>
      <c r="H2" s="101"/>
      <c r="I2" s="103"/>
      <c r="J2" s="101"/>
      <c r="K2" s="101"/>
      <c r="L2" s="101"/>
      <c r="M2" s="101"/>
      <c r="N2" s="101"/>
      <c r="O2" s="101"/>
    </row>
    <row r="3" spans="1:15" ht="12.75" x14ac:dyDescent="0.2">
      <c r="A3" s="101"/>
      <c r="B3" s="102" t="s">
        <v>81</v>
      </c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</row>
    <row r="4" spans="1:15" x14ac:dyDescent="0.2">
      <c r="A4" s="101"/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</row>
    <row r="5" spans="1:15" x14ac:dyDescent="0.2">
      <c r="A5" s="101"/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</row>
    <row r="6" spans="1:15" x14ac:dyDescent="0.2">
      <c r="A6" s="101"/>
      <c r="B6" s="104" t="s">
        <v>1</v>
      </c>
      <c r="C6" s="105"/>
      <c r="D6" s="106"/>
      <c r="E6" s="106"/>
      <c r="F6" s="106"/>
      <c r="G6" s="106"/>
      <c r="H6" s="106"/>
      <c r="I6" s="106"/>
      <c r="J6" s="106"/>
      <c r="K6" s="101"/>
      <c r="L6" s="101"/>
      <c r="M6" s="101"/>
      <c r="N6" s="101"/>
      <c r="O6" s="101"/>
    </row>
    <row r="7" spans="1:15" x14ac:dyDescent="0.2">
      <c r="A7" s="101"/>
      <c r="B7" s="104" t="s">
        <v>2</v>
      </c>
      <c r="C7" s="105"/>
      <c r="D7" s="106"/>
      <c r="E7" s="106"/>
      <c r="F7" s="106"/>
      <c r="G7" s="106"/>
      <c r="H7" s="106"/>
      <c r="I7" s="106"/>
      <c r="J7" s="106"/>
      <c r="K7" s="101"/>
      <c r="L7" s="101"/>
      <c r="M7" s="101"/>
      <c r="N7" s="101"/>
      <c r="O7" s="101"/>
    </row>
    <row r="8" spans="1:15" x14ac:dyDescent="0.2">
      <c r="A8" s="101"/>
      <c r="B8" s="105"/>
      <c r="C8" s="105"/>
      <c r="D8" s="106"/>
      <c r="E8" s="106"/>
      <c r="F8" s="106"/>
      <c r="G8" s="106"/>
      <c r="H8" s="106"/>
      <c r="I8" s="106"/>
      <c r="J8" s="106"/>
      <c r="K8" s="101"/>
      <c r="L8" s="101"/>
      <c r="M8" s="101"/>
      <c r="N8" s="101"/>
      <c r="O8" s="101"/>
    </row>
    <row r="9" spans="1:15" ht="23.25" x14ac:dyDescent="0.35">
      <c r="A9" s="101"/>
      <c r="B9" s="107" t="s">
        <v>389</v>
      </c>
      <c r="C9" s="108"/>
      <c r="D9" s="109" t="s">
        <v>95</v>
      </c>
      <c r="E9" s="110"/>
      <c r="F9" s="110"/>
      <c r="G9" s="110"/>
      <c r="H9" s="110"/>
      <c r="I9" s="110"/>
      <c r="J9" s="111"/>
      <c r="K9" s="101"/>
      <c r="L9" s="101"/>
      <c r="M9" s="101"/>
      <c r="N9" s="101"/>
      <c r="O9" s="101"/>
    </row>
    <row r="10" spans="1:15" ht="15" customHeight="1" x14ac:dyDescent="0.2">
      <c r="A10" s="101"/>
      <c r="B10" s="105"/>
      <c r="C10" s="105"/>
      <c r="D10" s="101"/>
      <c r="E10" s="106"/>
      <c r="F10" s="270" t="s">
        <v>318</v>
      </c>
      <c r="G10" s="106"/>
      <c r="H10" s="106"/>
      <c r="I10" s="106"/>
      <c r="J10" s="106"/>
      <c r="K10" s="101"/>
      <c r="L10" s="101"/>
      <c r="M10" s="101"/>
      <c r="N10" s="101"/>
      <c r="O10" s="101"/>
    </row>
    <row r="11" spans="1:15" x14ac:dyDescent="0.2">
      <c r="A11" s="101"/>
      <c r="B11" s="105"/>
      <c r="C11" s="105"/>
      <c r="D11" s="106"/>
      <c r="E11" s="106"/>
      <c r="F11" s="106"/>
      <c r="G11" s="112"/>
      <c r="H11" s="113"/>
      <c r="I11" s="106"/>
      <c r="J11" s="106"/>
      <c r="K11" s="101"/>
      <c r="L11" s="101"/>
      <c r="M11" s="101"/>
      <c r="N11" s="101"/>
      <c r="O11" s="101"/>
    </row>
    <row r="12" spans="1:15" ht="15.75" x14ac:dyDescent="0.25">
      <c r="A12" s="101"/>
      <c r="B12" s="114" t="s">
        <v>390</v>
      </c>
      <c r="C12" s="115"/>
      <c r="D12" s="116"/>
      <c r="E12" s="116"/>
      <c r="F12" s="106"/>
      <c r="G12" s="106"/>
      <c r="H12" s="117"/>
      <c r="I12" s="106"/>
      <c r="J12" s="106"/>
      <c r="K12" s="101"/>
      <c r="L12" s="101"/>
      <c r="M12" s="101"/>
      <c r="N12" s="101"/>
      <c r="O12" s="101"/>
    </row>
    <row r="13" spans="1:15" x14ac:dyDescent="0.2">
      <c r="A13" s="101"/>
      <c r="B13" s="105"/>
      <c r="C13" s="105"/>
      <c r="D13" s="106"/>
      <c r="E13" s="106"/>
      <c r="F13" s="106"/>
      <c r="G13" s="106"/>
      <c r="H13" s="106"/>
      <c r="I13" s="106"/>
      <c r="J13" s="106"/>
      <c r="K13" s="101"/>
      <c r="L13" s="101"/>
      <c r="M13" s="101"/>
      <c r="N13" s="101"/>
      <c r="O13" s="101"/>
    </row>
    <row r="14" spans="1:15" x14ac:dyDescent="0.2">
      <c r="A14" s="101"/>
      <c r="B14" s="105"/>
      <c r="C14" s="105"/>
      <c r="D14" s="106"/>
      <c r="E14" s="106"/>
      <c r="F14" s="106"/>
      <c r="G14" s="106"/>
      <c r="H14" s="106"/>
      <c r="I14" s="106"/>
      <c r="J14" s="106"/>
      <c r="K14" s="101"/>
      <c r="L14" s="101"/>
      <c r="M14" s="101"/>
      <c r="N14" s="101"/>
      <c r="O14" s="101"/>
    </row>
    <row r="15" spans="1:15" x14ac:dyDescent="0.2">
      <c r="A15" s="101"/>
      <c r="B15" s="105"/>
      <c r="C15" s="105"/>
      <c r="D15" s="106"/>
      <c r="E15" s="106"/>
      <c r="F15" s="106"/>
      <c r="G15" s="106"/>
      <c r="H15" s="106"/>
      <c r="I15" s="106"/>
      <c r="J15" s="106"/>
      <c r="K15" s="101"/>
      <c r="L15" s="101"/>
      <c r="M15" s="101"/>
      <c r="N15" s="101"/>
      <c r="O15" s="101"/>
    </row>
    <row r="16" spans="1:15" x14ac:dyDescent="0.2">
      <c r="A16" s="101"/>
      <c r="B16" s="105"/>
      <c r="C16" s="105"/>
      <c r="D16" s="106"/>
      <c r="E16" s="106"/>
      <c r="F16" s="106"/>
      <c r="G16" s="106"/>
      <c r="H16" s="106"/>
      <c r="I16" s="106"/>
      <c r="J16" s="106"/>
      <c r="K16" s="101"/>
      <c r="L16" s="101"/>
      <c r="M16" s="101"/>
      <c r="N16" s="101"/>
      <c r="O16" s="101"/>
    </row>
    <row r="17" spans="1:15" x14ac:dyDescent="0.2">
      <c r="A17" s="101"/>
      <c r="B17" s="104" t="s">
        <v>82</v>
      </c>
      <c r="C17" s="105"/>
      <c r="D17" s="106"/>
      <c r="E17" s="106"/>
      <c r="F17" s="106"/>
      <c r="G17" s="106"/>
      <c r="H17" s="106"/>
      <c r="I17" s="106"/>
      <c r="J17" s="106"/>
      <c r="K17" s="101"/>
      <c r="L17" s="101"/>
      <c r="M17" s="101"/>
      <c r="N17" s="101"/>
      <c r="O17" s="101"/>
    </row>
    <row r="18" spans="1:15" x14ac:dyDescent="0.2">
      <c r="A18" s="101"/>
      <c r="B18" s="106" t="s">
        <v>3</v>
      </c>
      <c r="C18" s="106"/>
      <c r="D18" s="106"/>
      <c r="E18" s="106"/>
      <c r="F18" s="106"/>
      <c r="G18" s="106"/>
      <c r="H18" s="106"/>
      <c r="I18" s="106"/>
      <c r="J18" s="106"/>
      <c r="K18" s="101"/>
      <c r="L18" s="101"/>
      <c r="M18" s="101"/>
      <c r="N18" s="101"/>
      <c r="O18" s="101"/>
    </row>
    <row r="19" spans="1:15" x14ac:dyDescent="0.2">
      <c r="A19" s="101"/>
      <c r="B19" s="106" t="s">
        <v>80</v>
      </c>
      <c r="C19" s="106"/>
      <c r="D19" s="106"/>
      <c r="E19" s="106"/>
      <c r="F19" s="106"/>
      <c r="G19" s="106"/>
      <c r="H19" s="106"/>
      <c r="I19" s="106"/>
      <c r="J19" s="106"/>
      <c r="K19" s="101"/>
      <c r="L19" s="101"/>
      <c r="M19" s="101"/>
      <c r="N19" s="101"/>
      <c r="O19" s="101"/>
    </row>
    <row r="20" spans="1:15" x14ac:dyDescent="0.2">
      <c r="A20" s="101"/>
      <c r="B20" s="106" t="s">
        <v>4</v>
      </c>
      <c r="C20" s="106"/>
      <c r="D20" s="106"/>
      <c r="E20" s="106"/>
      <c r="F20" s="106"/>
      <c r="G20" s="106"/>
      <c r="H20" s="106"/>
      <c r="I20" s="106"/>
      <c r="J20" s="106"/>
      <c r="K20" s="101"/>
      <c r="L20" s="101"/>
      <c r="M20" s="101"/>
      <c r="N20" s="101"/>
      <c r="O20" s="101"/>
    </row>
    <row r="21" spans="1:15" x14ac:dyDescent="0.2">
      <c r="A21" s="101"/>
      <c r="B21" s="106" t="s">
        <v>5</v>
      </c>
      <c r="C21" s="106"/>
      <c r="D21" s="106"/>
      <c r="E21" s="106"/>
      <c r="F21" s="106"/>
      <c r="G21" s="106"/>
      <c r="H21" s="106"/>
      <c r="I21" s="106"/>
      <c r="J21" s="106"/>
      <c r="K21" s="101"/>
      <c r="L21" s="101"/>
      <c r="M21" s="101"/>
      <c r="N21" s="101"/>
      <c r="O21" s="101"/>
    </row>
    <row r="22" spans="1:15" x14ac:dyDescent="0.2">
      <c r="A22" s="101"/>
      <c r="B22" s="106" t="s">
        <v>124</v>
      </c>
      <c r="C22" s="106"/>
      <c r="D22" s="106"/>
      <c r="E22" s="106"/>
      <c r="F22" s="106"/>
      <c r="G22" s="106"/>
      <c r="H22" s="106"/>
      <c r="I22" s="106"/>
      <c r="J22" s="106"/>
      <c r="K22" s="101"/>
      <c r="L22" s="101"/>
      <c r="M22" s="101"/>
      <c r="N22" s="101"/>
      <c r="O22" s="101"/>
    </row>
    <row r="23" spans="1:15" x14ac:dyDescent="0.2">
      <c r="A23" s="101"/>
      <c r="B23" s="106" t="s">
        <v>6</v>
      </c>
      <c r="C23" s="106"/>
      <c r="D23" s="106"/>
      <c r="E23" s="106"/>
      <c r="F23" s="106"/>
      <c r="G23" s="106"/>
      <c r="H23" s="106"/>
      <c r="I23" s="106"/>
      <c r="J23" s="106"/>
      <c r="K23" s="101"/>
      <c r="L23" s="101"/>
      <c r="M23" s="101"/>
      <c r="N23" s="101"/>
      <c r="O23" s="101"/>
    </row>
    <row r="24" spans="1:15" x14ac:dyDescent="0.2">
      <c r="A24" s="101"/>
      <c r="B24" s="106" t="s">
        <v>144</v>
      </c>
      <c r="C24" s="106"/>
      <c r="D24" s="106"/>
      <c r="E24" s="106"/>
      <c r="F24" s="106"/>
      <c r="G24" s="106"/>
      <c r="H24" s="106"/>
      <c r="I24" s="106"/>
      <c r="J24" s="106"/>
      <c r="K24" s="101"/>
      <c r="L24" s="101"/>
      <c r="M24" s="101"/>
      <c r="N24" s="101"/>
      <c r="O24" s="101"/>
    </row>
    <row r="25" spans="1:15" x14ac:dyDescent="0.2">
      <c r="A25" s="101"/>
      <c r="B25" s="106" t="s">
        <v>7</v>
      </c>
      <c r="C25" s="106"/>
      <c r="D25" s="106"/>
      <c r="E25" s="106"/>
      <c r="F25" s="106"/>
      <c r="G25" s="106"/>
      <c r="H25" s="106"/>
      <c r="I25" s="106"/>
      <c r="J25" s="106"/>
      <c r="K25" s="101"/>
      <c r="L25" s="101"/>
      <c r="M25" s="101"/>
      <c r="N25" s="101"/>
      <c r="O25" s="101"/>
    </row>
    <row r="26" spans="1:15" x14ac:dyDescent="0.2">
      <c r="A26" s="101"/>
      <c r="B26" s="101"/>
      <c r="C26" s="106"/>
      <c r="D26" s="106"/>
      <c r="E26" s="106"/>
      <c r="F26" s="106"/>
      <c r="G26" s="106"/>
      <c r="H26" s="106"/>
      <c r="I26" s="106"/>
      <c r="J26" s="106"/>
      <c r="K26" s="101"/>
      <c r="L26" s="101"/>
      <c r="M26" s="101"/>
      <c r="N26" s="101"/>
      <c r="O26" s="101"/>
    </row>
    <row r="27" spans="1:15" ht="12.75" x14ac:dyDescent="0.2">
      <c r="A27" s="101"/>
      <c r="B27" s="118" t="s">
        <v>8</v>
      </c>
      <c r="C27" s="106"/>
      <c r="D27" s="106"/>
      <c r="E27" s="106"/>
      <c r="F27" s="106"/>
      <c r="G27" s="106"/>
      <c r="H27" s="106"/>
      <c r="I27" s="106"/>
      <c r="J27" s="106"/>
      <c r="K27" s="101"/>
      <c r="L27" s="101"/>
      <c r="M27" s="101"/>
      <c r="N27" s="101"/>
      <c r="O27" s="101"/>
    </row>
    <row r="28" spans="1:15" ht="12.75" x14ac:dyDescent="0.2">
      <c r="A28" s="101"/>
      <c r="B28" s="119" t="s">
        <v>125</v>
      </c>
      <c r="C28" s="120"/>
      <c r="D28" s="120"/>
      <c r="E28" s="120"/>
      <c r="F28" s="120"/>
      <c r="G28" s="120"/>
      <c r="H28" s="120"/>
      <c r="I28" s="120"/>
      <c r="J28" s="101"/>
      <c r="K28" s="101"/>
      <c r="L28" s="101"/>
      <c r="M28" s="101"/>
      <c r="N28" s="101"/>
      <c r="O28" s="101"/>
    </row>
    <row r="29" spans="1:15" x14ac:dyDescent="0.2">
      <c r="A29" s="101"/>
      <c r="B29" s="101"/>
      <c r="C29" s="101"/>
      <c r="D29" s="101"/>
      <c r="E29" s="101"/>
      <c r="F29" s="101"/>
      <c r="G29" s="101"/>
      <c r="H29" s="101"/>
      <c r="I29" s="101"/>
      <c r="J29" s="101"/>
      <c r="K29" s="101"/>
      <c r="L29" s="101"/>
      <c r="M29" s="101"/>
      <c r="N29" s="101"/>
      <c r="O29" s="101"/>
    </row>
    <row r="30" spans="1:15" x14ac:dyDescent="0.2">
      <c r="A30" s="101"/>
      <c r="B30" s="304" t="s">
        <v>319</v>
      </c>
      <c r="C30" s="101"/>
      <c r="D30" s="101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</row>
    <row r="31" spans="1:15" x14ac:dyDescent="0.2">
      <c r="A31" s="101"/>
      <c r="B31" s="305" t="s">
        <v>320</v>
      </c>
      <c r="C31" s="122"/>
      <c r="D31" s="122"/>
      <c r="E31" s="122"/>
      <c r="F31" s="122"/>
      <c r="G31" s="122"/>
      <c r="H31" s="122"/>
      <c r="I31" s="122"/>
      <c r="J31" s="122"/>
      <c r="K31" s="122"/>
      <c r="L31" s="101"/>
      <c r="M31" s="101"/>
      <c r="N31" s="101"/>
      <c r="O31" s="101"/>
    </row>
    <row r="32" spans="1:15" x14ac:dyDescent="0.2">
      <c r="A32" s="101"/>
      <c r="B32" s="121"/>
      <c r="C32" s="122"/>
      <c r="D32" s="122"/>
      <c r="E32" s="122"/>
      <c r="F32" s="122"/>
      <c r="G32" s="122"/>
      <c r="H32" s="122"/>
      <c r="I32" s="122"/>
      <c r="J32" s="122"/>
      <c r="K32" s="122"/>
      <c r="L32" s="101"/>
      <c r="M32" s="101"/>
      <c r="N32" s="101"/>
      <c r="O32" s="101"/>
    </row>
    <row r="33" spans="1:15" x14ac:dyDescent="0.2">
      <c r="A33" s="101"/>
      <c r="B33" s="101"/>
      <c r="C33" s="101"/>
      <c r="D33" s="101"/>
      <c r="E33" s="101"/>
      <c r="F33" s="101"/>
      <c r="G33" s="101"/>
      <c r="H33" s="101"/>
      <c r="I33" s="101"/>
      <c r="J33" s="101"/>
      <c r="K33" s="101"/>
      <c r="L33" s="101"/>
      <c r="M33" s="101"/>
      <c r="N33" s="101"/>
      <c r="O33" s="101"/>
    </row>
    <row r="34" spans="1:15" x14ac:dyDescent="0.2">
      <c r="A34" s="101"/>
      <c r="B34" s="101"/>
      <c r="C34" s="101"/>
      <c r="D34" s="101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</row>
    <row r="35" spans="1:15" x14ac:dyDescent="0.2">
      <c r="A35" s="101"/>
      <c r="B35" s="101"/>
      <c r="C35" s="101"/>
      <c r="D35" s="101"/>
      <c r="E35" s="101"/>
      <c r="F35" s="101"/>
      <c r="G35" s="101"/>
      <c r="H35" s="101"/>
      <c r="I35" s="101"/>
      <c r="J35" s="101"/>
      <c r="K35" s="101"/>
      <c r="L35" s="101"/>
      <c r="M35" s="101"/>
      <c r="N35" s="101"/>
      <c r="O35" s="101"/>
    </row>
    <row r="36" spans="1:15" x14ac:dyDescent="0.2">
      <c r="A36" s="101"/>
      <c r="B36" s="101"/>
      <c r="C36" s="101"/>
      <c r="D36" s="101"/>
      <c r="E36" s="101"/>
      <c r="F36" s="101"/>
      <c r="G36" s="101"/>
      <c r="H36" s="101"/>
      <c r="I36" s="101"/>
      <c r="J36" s="101"/>
      <c r="K36" s="101"/>
      <c r="L36" s="101"/>
      <c r="M36" s="101"/>
      <c r="N36" s="101"/>
      <c r="O36" s="101"/>
    </row>
  </sheetData>
  <phoneticPr fontId="0" type="noConversion"/>
  <pageMargins left="0.75" right="0.75" top="1" bottom="1" header="0.5" footer="0.5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9</xdr:col>
                <xdr:colOff>219075</xdr:colOff>
                <xdr:row>0</xdr:row>
                <xdr:rowOff>123825</xdr:rowOff>
              </from>
              <to>
                <xdr:col>13</xdr:col>
                <xdr:colOff>447675</xdr:colOff>
                <xdr:row>12</xdr:row>
                <xdr:rowOff>123825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zoomScale="75" workbookViewId="0">
      <selection activeCell="B6" sqref="B6"/>
    </sheetView>
  </sheetViews>
  <sheetFormatPr defaultRowHeight="12.75" x14ac:dyDescent="0.2"/>
  <cols>
    <col min="1" max="1" width="25.140625" customWidth="1"/>
    <col min="2" max="4" width="12" bestFit="1" customWidth="1"/>
    <col min="5" max="5" width="8.85546875" bestFit="1" customWidth="1"/>
    <col min="6" max="6" width="10" bestFit="1" customWidth="1"/>
    <col min="7" max="7" width="12" bestFit="1" customWidth="1"/>
    <col min="8" max="8" width="13.140625" bestFit="1" customWidth="1"/>
    <col min="9" max="9" width="14" customWidth="1"/>
    <col min="10" max="10" width="12" bestFit="1" customWidth="1"/>
    <col min="11" max="11" width="13.140625" bestFit="1" customWidth="1"/>
  </cols>
  <sheetData>
    <row r="1" spans="1:15" ht="24.75" customHeight="1" x14ac:dyDescent="0.3">
      <c r="A1" s="125" t="s">
        <v>391</v>
      </c>
      <c r="B1" s="77"/>
      <c r="C1" s="77"/>
      <c r="D1" s="78"/>
      <c r="E1" s="77"/>
      <c r="F1" s="77"/>
      <c r="G1" s="77"/>
      <c r="H1" s="77"/>
      <c r="I1" s="77"/>
      <c r="J1" s="77"/>
      <c r="K1" s="77"/>
      <c r="L1" s="77"/>
    </row>
    <row r="2" spans="1:15" s="298" customFormat="1" ht="31.5" customHeight="1" thickBot="1" x14ac:dyDescent="0.25">
      <c r="A2" s="761" t="s">
        <v>127</v>
      </c>
      <c r="B2" s="761"/>
      <c r="C2" s="761"/>
      <c r="D2" s="761"/>
      <c r="E2" s="761"/>
      <c r="F2" s="761"/>
      <c r="G2" s="761"/>
      <c r="H2" s="761"/>
      <c r="I2" s="761"/>
      <c r="J2" s="761"/>
      <c r="K2" s="761"/>
      <c r="L2" s="761"/>
    </row>
    <row r="3" spans="1:15" s="298" customFormat="1" ht="21" thickBot="1" x14ac:dyDescent="0.35">
      <c r="A3" s="90" t="s">
        <v>9</v>
      </c>
      <c r="B3" s="91"/>
      <c r="C3" s="91"/>
      <c r="D3" s="91"/>
      <c r="E3" s="91"/>
      <c r="F3" s="91"/>
      <c r="G3" s="91"/>
      <c r="H3" s="91"/>
      <c r="I3" s="91"/>
      <c r="J3" s="91"/>
      <c r="K3" s="306"/>
      <c r="L3" s="5"/>
    </row>
    <row r="4" spans="1:15" s="298" customFormat="1" ht="15.75" customHeight="1" x14ac:dyDescent="0.2">
      <c r="A4" s="93"/>
      <c r="B4" s="344" t="s">
        <v>148</v>
      </c>
      <c r="C4" s="100"/>
      <c r="D4" s="100"/>
      <c r="E4" s="100"/>
      <c r="F4" s="345"/>
      <c r="G4" s="762" t="s">
        <v>102</v>
      </c>
      <c r="H4" s="763"/>
      <c r="I4" s="764" t="s">
        <v>138</v>
      </c>
      <c r="J4" s="763" t="s">
        <v>103</v>
      </c>
      <c r="K4" s="767"/>
      <c r="L4" s="5"/>
    </row>
    <row r="5" spans="1:15" s="298" customFormat="1" ht="31.5" x14ac:dyDescent="0.2">
      <c r="A5" s="94" t="s">
        <v>104</v>
      </c>
      <c r="B5" s="328" t="s">
        <v>105</v>
      </c>
      <c r="C5" s="342" t="s">
        <v>106</v>
      </c>
      <c r="D5" s="342" t="s">
        <v>107</v>
      </c>
      <c r="E5" s="343" t="s">
        <v>96</v>
      </c>
      <c r="F5" s="346" t="s">
        <v>108</v>
      </c>
      <c r="G5" s="335" t="s">
        <v>109</v>
      </c>
      <c r="H5" s="307" t="s">
        <v>132</v>
      </c>
      <c r="I5" s="765"/>
      <c r="J5" s="307" t="s">
        <v>99</v>
      </c>
      <c r="K5" s="308" t="s">
        <v>112</v>
      </c>
      <c r="L5" s="5"/>
    </row>
    <row r="6" spans="1:15" s="298" customFormat="1" ht="32.25" customHeight="1" thickBot="1" x14ac:dyDescent="0.25">
      <c r="A6" s="94"/>
      <c r="B6" s="312" t="s">
        <v>392</v>
      </c>
      <c r="C6" s="302" t="s">
        <v>392</v>
      </c>
      <c r="D6" s="302" t="s">
        <v>392</v>
      </c>
      <c r="E6" s="347" t="s">
        <v>329</v>
      </c>
      <c r="F6" s="329" t="s">
        <v>110</v>
      </c>
      <c r="G6" s="336" t="s">
        <v>392</v>
      </c>
      <c r="H6" s="333" t="s">
        <v>131</v>
      </c>
      <c r="I6" s="766"/>
      <c r="J6" s="302" t="s">
        <v>392</v>
      </c>
      <c r="K6" s="334" t="s">
        <v>111</v>
      </c>
      <c r="L6" s="5"/>
    </row>
    <row r="7" spans="1:15" s="298" customFormat="1" ht="28.5" customHeight="1" thickBot="1" x14ac:dyDescent="0.4">
      <c r="A7" s="134" t="s">
        <v>23</v>
      </c>
      <c r="B7" s="337">
        <v>6.2429433860356456</v>
      </c>
      <c r="C7" s="338">
        <v>12313.497802831649</v>
      </c>
      <c r="D7" s="339">
        <v>12559.767758888282</v>
      </c>
      <c r="E7" s="340">
        <v>0.62843306141911803</v>
      </c>
      <c r="F7" s="341">
        <v>3.3767883988337388</v>
      </c>
      <c r="G7" s="330">
        <v>303.72789959928758</v>
      </c>
      <c r="H7" s="331">
        <v>0.66635804423402401</v>
      </c>
      <c r="I7" s="331">
        <v>6.0121541093869846</v>
      </c>
      <c r="J7" s="331">
        <v>100</v>
      </c>
      <c r="K7" s="332" t="s">
        <v>24</v>
      </c>
    </row>
    <row r="8" spans="1:15" s="298" customFormat="1" ht="25.5" customHeight="1" x14ac:dyDescent="0.3">
      <c r="A8" s="154" t="s">
        <v>155</v>
      </c>
      <c r="B8" s="155">
        <v>6.6589872796428775</v>
      </c>
      <c r="C8" s="243">
        <v>12354.336325868046</v>
      </c>
      <c r="D8" s="244">
        <v>12601.423052385408</v>
      </c>
      <c r="E8" s="245">
        <v>-2.3247876701025887</v>
      </c>
      <c r="F8" s="246">
        <v>-0.36940447505616153</v>
      </c>
      <c r="G8" s="309">
        <v>254.54047619047617</v>
      </c>
      <c r="H8" s="310">
        <v>-9.6156252430664857</v>
      </c>
      <c r="I8" s="310">
        <v>-44</v>
      </c>
      <c r="J8" s="310">
        <v>0.23374888691006235</v>
      </c>
      <c r="K8" s="311">
        <v>-0.20875509562578043</v>
      </c>
    </row>
    <row r="9" spans="1:15" s="298" customFormat="1" ht="24" customHeight="1" x14ac:dyDescent="0.3">
      <c r="A9" s="123" t="s">
        <v>156</v>
      </c>
      <c r="B9" s="136">
        <v>7.1265785468778997</v>
      </c>
      <c r="C9" s="137">
        <v>13221.852591610203</v>
      </c>
      <c r="D9" s="138">
        <v>13486.289643442407</v>
      </c>
      <c r="E9" s="153">
        <v>-4.8525036167120755E-2</v>
      </c>
      <c r="F9" s="139">
        <v>2.7957137420301925</v>
      </c>
      <c r="G9" s="157">
        <v>335.35169628432953</v>
      </c>
      <c r="H9" s="153">
        <v>0.52452528097799866</v>
      </c>
      <c r="I9" s="153">
        <v>11.131059245960502</v>
      </c>
      <c r="J9" s="153">
        <v>41.340160284951025</v>
      </c>
      <c r="K9" s="140">
        <v>1.9042053613567091</v>
      </c>
    </row>
    <row r="10" spans="1:15" s="298" customFormat="1" ht="24" customHeight="1" x14ac:dyDescent="0.3">
      <c r="A10" s="123" t="s">
        <v>157</v>
      </c>
      <c r="B10" s="136">
        <v>7.0334543772918972</v>
      </c>
      <c r="C10" s="137">
        <v>13146.643695872704</v>
      </c>
      <c r="D10" s="138">
        <v>13409.576569790159</v>
      </c>
      <c r="E10" s="153">
        <v>-1.5345491237369377E-2</v>
      </c>
      <c r="F10" s="139">
        <v>2.9268824316979871</v>
      </c>
      <c r="G10" s="157">
        <v>373.56748815165872</v>
      </c>
      <c r="H10" s="153">
        <v>1.581231470804952</v>
      </c>
      <c r="I10" s="153">
        <v>4.2490118577075098</v>
      </c>
      <c r="J10" s="153">
        <v>5.8715494211932322</v>
      </c>
      <c r="K10" s="140">
        <v>-9.9304316490407274E-2</v>
      </c>
      <c r="O10" s="152"/>
    </row>
    <row r="11" spans="1:15" s="298" customFormat="1" ht="24" customHeight="1" x14ac:dyDescent="0.3">
      <c r="A11" s="123" t="s">
        <v>158</v>
      </c>
      <c r="B11" s="269" t="s">
        <v>149</v>
      </c>
      <c r="C11" s="141" t="s">
        <v>149</v>
      </c>
      <c r="D11" s="142" t="s">
        <v>149</v>
      </c>
      <c r="E11" s="153" t="s">
        <v>149</v>
      </c>
      <c r="F11" s="139" t="s">
        <v>149</v>
      </c>
      <c r="G11" s="157" t="s">
        <v>149</v>
      </c>
      <c r="H11" s="153" t="s">
        <v>149</v>
      </c>
      <c r="I11" s="153" t="s">
        <v>149</v>
      </c>
      <c r="J11" s="153">
        <v>0</v>
      </c>
      <c r="K11" s="140">
        <v>0</v>
      </c>
    </row>
    <row r="12" spans="1:15" s="298" customFormat="1" ht="24" customHeight="1" x14ac:dyDescent="0.3">
      <c r="A12" s="123" t="s">
        <v>145</v>
      </c>
      <c r="B12" s="136">
        <v>4.6499776520129581</v>
      </c>
      <c r="C12" s="137">
        <v>9999.9519398128123</v>
      </c>
      <c r="D12" s="138">
        <v>10199.950978609069</v>
      </c>
      <c r="E12" s="153">
        <v>0.52090215251551841</v>
      </c>
      <c r="F12" s="139">
        <v>4.6855116517650748</v>
      </c>
      <c r="G12" s="157">
        <v>270.63564684445913</v>
      </c>
      <c r="H12" s="153">
        <v>-0.28713565403102537</v>
      </c>
      <c r="I12" s="153">
        <v>3.4441398217957504</v>
      </c>
      <c r="J12" s="153">
        <v>33.598619768477292</v>
      </c>
      <c r="K12" s="140">
        <v>-0.83409012591175724</v>
      </c>
    </row>
    <row r="13" spans="1:15" s="298" customFormat="1" ht="24" customHeight="1" thickBot="1" x14ac:dyDescent="0.35">
      <c r="A13" s="124" t="s">
        <v>159</v>
      </c>
      <c r="B13" s="143">
        <v>6.3167324071373949</v>
      </c>
      <c r="C13" s="144">
        <v>12241.729471196502</v>
      </c>
      <c r="D13" s="145">
        <v>12486.564060620432</v>
      </c>
      <c r="E13" s="156">
        <v>0.78575753151477867</v>
      </c>
      <c r="F13" s="146">
        <v>-0.86366028313557364</v>
      </c>
      <c r="G13" s="158">
        <v>272.38951849677039</v>
      </c>
      <c r="H13" s="156">
        <v>0.39454953604613097</v>
      </c>
      <c r="I13" s="156">
        <v>1.9150209455415919</v>
      </c>
      <c r="J13" s="156">
        <v>18.955921638468386</v>
      </c>
      <c r="K13" s="147">
        <v>-0.76205582332877242</v>
      </c>
    </row>
    <row r="14" spans="1:15" s="298" customFormat="1" x14ac:dyDescent="0.2"/>
    <row r="15" spans="1:15" s="298" customFormat="1" ht="46.5" customHeight="1" x14ac:dyDescent="0.2">
      <c r="A15" s="760" t="s">
        <v>321</v>
      </c>
      <c r="B15" s="760"/>
      <c r="C15" s="760"/>
      <c r="D15" s="760"/>
      <c r="E15" s="760"/>
      <c r="F15" s="760"/>
      <c r="G15" s="760"/>
      <c r="H15" s="760"/>
      <c r="I15" s="760"/>
      <c r="J15" s="760"/>
      <c r="K15" s="760"/>
    </row>
    <row r="16" spans="1:15" s="298" customFormat="1" ht="33.75" customHeight="1" x14ac:dyDescent="0.2">
      <c r="A16" s="760" t="s">
        <v>146</v>
      </c>
      <c r="B16" s="760"/>
      <c r="C16" s="760"/>
      <c r="D16" s="760"/>
      <c r="E16" s="760"/>
      <c r="F16" s="760"/>
      <c r="G16" s="760"/>
      <c r="H16" s="760"/>
      <c r="I16" s="760"/>
      <c r="J16" s="760"/>
      <c r="K16" s="760"/>
    </row>
    <row r="17" spans="1:11" s="298" customFormat="1" x14ac:dyDescent="0.2">
      <c r="A17" s="760" t="s">
        <v>147</v>
      </c>
      <c r="B17" s="760"/>
      <c r="C17" s="760"/>
      <c r="D17" s="760"/>
      <c r="E17" s="760"/>
      <c r="F17" s="760"/>
      <c r="G17" s="760"/>
      <c r="H17" s="760"/>
      <c r="I17" s="760"/>
      <c r="J17" s="760"/>
      <c r="K17" s="760"/>
    </row>
    <row r="18" spans="1:11" s="298" customFormat="1" x14ac:dyDescent="0.2">
      <c r="A18" s="130" t="s">
        <v>150</v>
      </c>
      <c r="B18" s="131"/>
      <c r="C18" s="131"/>
      <c r="D18" s="131"/>
      <c r="E18" s="131"/>
      <c r="F18" s="131"/>
      <c r="G18" s="2"/>
    </row>
    <row r="19" spans="1:11" s="298" customFormat="1" x14ac:dyDescent="0.2">
      <c r="A19" s="435" t="s">
        <v>170</v>
      </c>
    </row>
    <row r="20" spans="1:11" s="298" customFormat="1" x14ac:dyDescent="0.2"/>
    <row r="21" spans="1:11" s="298" customFormat="1" x14ac:dyDescent="0.2"/>
    <row r="22" spans="1:11" s="298" customFormat="1" x14ac:dyDescent="0.2"/>
  </sheetData>
  <mergeCells count="7">
    <mergeCell ref="A15:K15"/>
    <mergeCell ref="A16:K16"/>
    <mergeCell ref="A17:K17"/>
    <mergeCell ref="A2:L2"/>
    <mergeCell ref="G4:H4"/>
    <mergeCell ref="I4:I6"/>
    <mergeCell ref="J4:K4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zoomScale="75" workbookViewId="0">
      <selection activeCell="B34" sqref="B34"/>
    </sheetView>
  </sheetViews>
  <sheetFormatPr defaultRowHeight="12.75" x14ac:dyDescent="0.2"/>
  <cols>
    <col min="1" max="1" width="20.42578125" customWidth="1"/>
    <col min="2" max="2" width="11.5703125" customWidth="1"/>
    <col min="3" max="3" width="14.5703125" customWidth="1"/>
    <col min="4" max="4" width="10.85546875" customWidth="1"/>
    <col min="5" max="5" width="9.85546875" bestFit="1" customWidth="1"/>
    <col min="6" max="6" width="11.42578125" customWidth="1"/>
    <col min="7" max="7" width="9.28515625" customWidth="1"/>
    <col min="8" max="8" width="11.42578125" customWidth="1"/>
    <col min="9" max="9" width="11.5703125" customWidth="1"/>
    <col min="10" max="10" width="11.140625" customWidth="1"/>
    <col min="11" max="11" width="12.42578125" customWidth="1"/>
  </cols>
  <sheetData>
    <row r="1" spans="1:14" ht="18.75" x14ac:dyDescent="0.3">
      <c r="A1" s="125" t="s">
        <v>391</v>
      </c>
      <c r="B1" s="77"/>
      <c r="C1" s="77"/>
      <c r="D1" s="78"/>
      <c r="E1" s="77"/>
      <c r="F1" s="77"/>
      <c r="G1" s="77"/>
      <c r="H1" s="77"/>
      <c r="I1" s="77"/>
      <c r="J1" s="77"/>
      <c r="K1" s="77"/>
      <c r="L1" s="77"/>
    </row>
    <row r="2" spans="1:14" ht="31.5" customHeight="1" thickBot="1" x14ac:dyDescent="0.25">
      <c r="A2" s="771" t="s">
        <v>126</v>
      </c>
      <c r="B2" s="771"/>
      <c r="C2" s="771"/>
      <c r="D2" s="771"/>
      <c r="E2" s="771"/>
      <c r="F2" s="771"/>
      <c r="G2" s="771"/>
      <c r="H2" s="771"/>
      <c r="I2" s="771"/>
      <c r="J2" s="771"/>
      <c r="K2" s="771"/>
      <c r="L2" s="771"/>
    </row>
    <row r="3" spans="1:14" ht="19.5" thickBot="1" x14ac:dyDescent="0.35">
      <c r="A3" s="768" t="s">
        <v>153</v>
      </c>
      <c r="B3" s="769"/>
      <c r="C3" s="769"/>
      <c r="D3" s="769"/>
      <c r="E3" s="769"/>
      <c r="F3" s="769"/>
      <c r="G3" s="769"/>
      <c r="H3" s="769"/>
      <c r="I3" s="769"/>
      <c r="J3" s="770"/>
    </row>
    <row r="4" spans="1:14" ht="31.5" x14ac:dyDescent="0.2">
      <c r="A4" s="355"/>
      <c r="B4" s="361"/>
      <c r="C4" s="362" t="s">
        <v>113</v>
      </c>
      <c r="D4" s="363"/>
      <c r="E4" s="364"/>
      <c r="F4" s="358" t="s">
        <v>114</v>
      </c>
      <c r="G4" s="349" t="s">
        <v>115</v>
      </c>
      <c r="H4" s="350" t="s">
        <v>132</v>
      </c>
      <c r="I4" s="350" t="s">
        <v>116</v>
      </c>
      <c r="J4" s="351" t="s">
        <v>117</v>
      </c>
    </row>
    <row r="5" spans="1:14" ht="31.5" x14ac:dyDescent="0.2">
      <c r="A5" s="356" t="s">
        <v>104</v>
      </c>
      <c r="B5" s="328" t="s">
        <v>118</v>
      </c>
      <c r="C5" s="360" t="s">
        <v>119</v>
      </c>
      <c r="D5" s="360" t="s">
        <v>120</v>
      </c>
      <c r="E5" s="352" t="s">
        <v>133</v>
      </c>
      <c r="F5" s="359" t="s">
        <v>109</v>
      </c>
      <c r="G5" s="348" t="s">
        <v>96</v>
      </c>
      <c r="H5" s="348" t="s">
        <v>134</v>
      </c>
      <c r="I5" s="348" t="s">
        <v>99</v>
      </c>
      <c r="J5" s="352" t="s">
        <v>133</v>
      </c>
    </row>
    <row r="6" spans="1:14" ht="32.25" thickBot="1" x14ac:dyDescent="0.25">
      <c r="A6" s="357"/>
      <c r="B6" s="312" t="s">
        <v>392</v>
      </c>
      <c r="C6" s="302" t="s">
        <v>392</v>
      </c>
      <c r="D6" s="302" t="s">
        <v>392</v>
      </c>
      <c r="E6" s="365" t="s">
        <v>99</v>
      </c>
      <c r="F6" s="336" t="s">
        <v>392</v>
      </c>
      <c r="G6" s="353" t="s">
        <v>135</v>
      </c>
      <c r="H6" s="353" t="s">
        <v>131</v>
      </c>
      <c r="I6" s="302" t="s">
        <v>392</v>
      </c>
      <c r="J6" s="354" t="s">
        <v>136</v>
      </c>
    </row>
    <row r="7" spans="1:14" ht="19.5" thickBot="1" x14ac:dyDescent="0.35">
      <c r="A7" s="126"/>
      <c r="B7" s="95"/>
      <c r="C7" s="96"/>
      <c r="D7" s="96"/>
      <c r="E7" s="96"/>
      <c r="F7" s="127" t="s">
        <v>121</v>
      </c>
      <c r="G7" s="96"/>
      <c r="H7" s="96"/>
      <c r="I7" s="96"/>
      <c r="J7" s="97"/>
    </row>
    <row r="8" spans="1:14" ht="15.75" thickBot="1" x14ac:dyDescent="0.3">
      <c r="A8" s="159" t="s">
        <v>23</v>
      </c>
      <c r="B8" s="391">
        <v>6.3006457197941552</v>
      </c>
      <c r="C8" s="392">
        <v>12427.30911202003</v>
      </c>
      <c r="D8" s="393">
        <v>12675.855294260431</v>
      </c>
      <c r="E8" s="394">
        <v>0.60488059737080624</v>
      </c>
      <c r="F8" s="394">
        <v>304.45219006007642</v>
      </c>
      <c r="G8" s="394">
        <v>0.68213872373526796</v>
      </c>
      <c r="H8" s="394">
        <v>17.371794871794872</v>
      </c>
      <c r="I8" s="394">
        <v>100</v>
      </c>
      <c r="J8" s="395" t="s">
        <v>24</v>
      </c>
    </row>
    <row r="9" spans="1:14" ht="15" x14ac:dyDescent="0.25">
      <c r="A9" s="160" t="s">
        <v>155</v>
      </c>
      <c r="B9" s="396">
        <v>6.7002766465409964</v>
      </c>
      <c r="C9" s="397">
        <v>12430.939975029678</v>
      </c>
      <c r="D9" s="398">
        <v>12679.558774530271</v>
      </c>
      <c r="E9" s="399">
        <v>-2.7137336718521325</v>
      </c>
      <c r="F9" s="400">
        <v>266.09444444444443</v>
      </c>
      <c r="G9" s="401">
        <v>-8.296500114875883</v>
      </c>
      <c r="H9" s="401">
        <v>-71.428571428571431</v>
      </c>
      <c r="I9" s="401">
        <v>0.19661387220098306</v>
      </c>
      <c r="J9" s="402">
        <v>-0.61107843549132468</v>
      </c>
    </row>
    <row r="10" spans="1:14" ht="15" x14ac:dyDescent="0.25">
      <c r="A10" s="161" t="s">
        <v>156</v>
      </c>
      <c r="B10" s="403">
        <v>7.0972379838570561</v>
      </c>
      <c r="C10" s="404">
        <v>13167.417409753351</v>
      </c>
      <c r="D10" s="405">
        <v>13430.765757948418</v>
      </c>
      <c r="E10" s="406">
        <v>0.10672213024183244</v>
      </c>
      <c r="F10" s="407">
        <v>333.14119897959182</v>
      </c>
      <c r="G10" s="408">
        <v>0.49866179496851981</v>
      </c>
      <c r="H10" s="408">
        <v>25.079770261646456</v>
      </c>
      <c r="I10" s="408">
        <v>42.818132168214092</v>
      </c>
      <c r="J10" s="409">
        <v>2.6386449887269166</v>
      </c>
    </row>
    <row r="11" spans="1:14" ht="15" x14ac:dyDescent="0.25">
      <c r="A11" s="161" t="s">
        <v>157</v>
      </c>
      <c r="B11" s="403">
        <v>7.031708767463198</v>
      </c>
      <c r="C11" s="404">
        <v>13143.380873762986</v>
      </c>
      <c r="D11" s="405">
        <v>13406.248491238246</v>
      </c>
      <c r="E11" s="406">
        <v>1.166613730044461E-2</v>
      </c>
      <c r="F11" s="407">
        <v>373.11236476043268</v>
      </c>
      <c r="G11" s="408">
        <v>1.2007307618248948</v>
      </c>
      <c r="H11" s="408">
        <v>10.787671232876713</v>
      </c>
      <c r="I11" s="408">
        <v>7.0671764063353359</v>
      </c>
      <c r="J11" s="409">
        <v>-0.42000308084415217</v>
      </c>
    </row>
    <row r="12" spans="1:14" ht="15" x14ac:dyDescent="0.25">
      <c r="A12" s="161" t="s">
        <v>158</v>
      </c>
      <c r="B12" s="403" t="s">
        <v>24</v>
      </c>
      <c r="C12" s="404" t="s">
        <v>24</v>
      </c>
      <c r="D12" s="405" t="s">
        <v>24</v>
      </c>
      <c r="E12" s="406" t="s">
        <v>24</v>
      </c>
      <c r="F12" s="407" t="s">
        <v>24</v>
      </c>
      <c r="G12" s="408" t="s">
        <v>24</v>
      </c>
      <c r="H12" s="408" t="s">
        <v>24</v>
      </c>
      <c r="I12" s="408" t="s">
        <v>24</v>
      </c>
      <c r="J12" s="409" t="s">
        <v>24</v>
      </c>
    </row>
    <row r="13" spans="1:14" ht="15" x14ac:dyDescent="0.25">
      <c r="A13" s="161" t="s">
        <v>145</v>
      </c>
      <c r="B13" s="403">
        <v>4.6633170255210263</v>
      </c>
      <c r="C13" s="404">
        <v>10028.638764561347</v>
      </c>
      <c r="D13" s="405">
        <v>10229.211539852575</v>
      </c>
      <c r="E13" s="406">
        <v>-0.5069132743039011</v>
      </c>
      <c r="F13" s="407">
        <v>269.15629811056681</v>
      </c>
      <c r="G13" s="408">
        <v>0.39922010603310909</v>
      </c>
      <c r="H13" s="408">
        <v>10.17733230531997</v>
      </c>
      <c r="I13" s="408">
        <v>31.217913708356086</v>
      </c>
      <c r="J13" s="409">
        <v>-2.0384965480541695</v>
      </c>
      <c r="N13" s="133"/>
    </row>
    <row r="14" spans="1:14" ht="15.75" thickBot="1" x14ac:dyDescent="0.3">
      <c r="A14" s="162" t="s">
        <v>159</v>
      </c>
      <c r="B14" s="410">
        <v>6.2651938886311038</v>
      </c>
      <c r="C14" s="411">
        <v>12141.848621378107</v>
      </c>
      <c r="D14" s="412">
        <v>12384.685593805669</v>
      </c>
      <c r="E14" s="413">
        <v>0.24727409522814089</v>
      </c>
      <c r="F14" s="414">
        <v>272.14030373831781</v>
      </c>
      <c r="G14" s="415">
        <v>-0.75390885145714015</v>
      </c>
      <c r="H14" s="415">
        <v>20.140350877192983</v>
      </c>
      <c r="I14" s="415">
        <v>18.700163844893499</v>
      </c>
      <c r="J14" s="416">
        <v>0.43093307566273253</v>
      </c>
    </row>
    <row r="15" spans="1:14" ht="15.75" thickBot="1" x14ac:dyDescent="0.3">
      <c r="A15" s="163"/>
      <c r="B15" s="417"/>
      <c r="C15" s="418"/>
      <c r="D15" s="419"/>
      <c r="E15" s="420"/>
      <c r="F15" s="421" t="s">
        <v>122</v>
      </c>
      <c r="G15" s="418"/>
      <c r="H15" s="418"/>
      <c r="I15" s="418"/>
      <c r="J15" s="422"/>
    </row>
    <row r="16" spans="1:14" ht="15.75" thickBot="1" x14ac:dyDescent="0.3">
      <c r="A16" s="159" t="s">
        <v>23</v>
      </c>
      <c r="B16" s="391">
        <v>6.3499992448596236</v>
      </c>
      <c r="C16" s="392">
        <v>12524.653342918391</v>
      </c>
      <c r="D16" s="393">
        <v>12775.146409776758</v>
      </c>
      <c r="E16" s="394">
        <v>0.42407914425055704</v>
      </c>
      <c r="F16" s="394">
        <v>305.38396598846043</v>
      </c>
      <c r="G16" s="394">
        <v>0.41235606399722852</v>
      </c>
      <c r="H16" s="394">
        <v>-3.4310850439882699</v>
      </c>
      <c r="I16" s="394">
        <v>100</v>
      </c>
      <c r="J16" s="395" t="s">
        <v>24</v>
      </c>
    </row>
    <row r="17" spans="1:10" ht="15" x14ac:dyDescent="0.25">
      <c r="A17" s="160" t="s">
        <v>155</v>
      </c>
      <c r="B17" s="396">
        <v>6.6161093231668007</v>
      </c>
      <c r="C17" s="397">
        <v>12274.785386209278</v>
      </c>
      <c r="D17" s="398">
        <v>12520.281093933463</v>
      </c>
      <c r="E17" s="399">
        <v>4.9720367032838961</v>
      </c>
      <c r="F17" s="400">
        <v>243.33333333333334</v>
      </c>
      <c r="G17" s="401">
        <v>4.5491237663724338</v>
      </c>
      <c r="H17" s="401">
        <v>90.909090909090907</v>
      </c>
      <c r="I17" s="401">
        <v>0.31885818402672339</v>
      </c>
      <c r="J17" s="402">
        <v>0.15756786144607823</v>
      </c>
    </row>
    <row r="18" spans="1:10" ht="15" x14ac:dyDescent="0.25">
      <c r="A18" s="161" t="s">
        <v>156</v>
      </c>
      <c r="B18" s="403">
        <v>7.2326542726184391</v>
      </c>
      <c r="C18" s="404">
        <v>13418.653567010089</v>
      </c>
      <c r="D18" s="405">
        <v>13687.026638350291</v>
      </c>
      <c r="E18" s="406">
        <v>1.1765114850388468E-2</v>
      </c>
      <c r="F18" s="407">
        <v>337.66557605290637</v>
      </c>
      <c r="G18" s="408">
        <v>0.64673453376943668</v>
      </c>
      <c r="H18" s="408">
        <v>-0.48493245583650846</v>
      </c>
      <c r="I18" s="408">
        <v>43.622836319465534</v>
      </c>
      <c r="J18" s="409">
        <v>1.2914580203452957</v>
      </c>
    </row>
    <row r="19" spans="1:10" ht="15" x14ac:dyDescent="0.25">
      <c r="A19" s="161" t="s">
        <v>157</v>
      </c>
      <c r="B19" s="403">
        <v>7.1111101510460371</v>
      </c>
      <c r="C19" s="404">
        <v>13291.794674852405</v>
      </c>
      <c r="D19" s="405">
        <v>13557.630568349452</v>
      </c>
      <c r="E19" s="406">
        <v>0.37672646981896263</v>
      </c>
      <c r="F19" s="407">
        <v>366.38648648648655</v>
      </c>
      <c r="G19" s="408">
        <v>1.465878889036708</v>
      </c>
      <c r="H19" s="408">
        <v>-6.983240223463687</v>
      </c>
      <c r="I19" s="408">
        <v>5.0561797752808983</v>
      </c>
      <c r="J19" s="409">
        <v>-0.19308708688918941</v>
      </c>
    </row>
    <row r="20" spans="1:10" ht="15" x14ac:dyDescent="0.25">
      <c r="A20" s="161" t="s">
        <v>158</v>
      </c>
      <c r="B20" s="403" t="s">
        <v>24</v>
      </c>
      <c r="C20" s="404" t="s">
        <v>24</v>
      </c>
      <c r="D20" s="405" t="s">
        <v>24</v>
      </c>
      <c r="E20" s="406" t="s">
        <v>24</v>
      </c>
      <c r="F20" s="407" t="s">
        <v>24</v>
      </c>
      <c r="G20" s="408" t="s">
        <v>24</v>
      </c>
      <c r="H20" s="408" t="s">
        <v>24</v>
      </c>
      <c r="I20" s="408" t="s">
        <v>24</v>
      </c>
      <c r="J20" s="409" t="s">
        <v>24</v>
      </c>
    </row>
    <row r="21" spans="1:10" ht="15" x14ac:dyDescent="0.25">
      <c r="A21" s="161" t="s">
        <v>145</v>
      </c>
      <c r="B21" s="403">
        <v>4.6885976863771646</v>
      </c>
      <c r="C21" s="404">
        <v>10083.005777155193</v>
      </c>
      <c r="D21" s="405">
        <v>10284.665892698296</v>
      </c>
      <c r="E21" s="406">
        <v>0.54634476787260755</v>
      </c>
      <c r="F21" s="407">
        <v>273.064524291498</v>
      </c>
      <c r="G21" s="408">
        <v>-1.7161727892253651</v>
      </c>
      <c r="H21" s="408">
        <v>-0.55359838953195772</v>
      </c>
      <c r="I21" s="408">
        <v>30.00303674460978</v>
      </c>
      <c r="J21" s="409">
        <v>0.86813938390596945</v>
      </c>
    </row>
    <row r="22" spans="1:10" ht="15.75" thickBot="1" x14ac:dyDescent="0.3">
      <c r="A22" s="162" t="s">
        <v>159</v>
      </c>
      <c r="B22" s="410">
        <v>6.4970863311058125</v>
      </c>
      <c r="C22" s="411">
        <v>12591.252579662427</v>
      </c>
      <c r="D22" s="412">
        <v>12843.077631255675</v>
      </c>
      <c r="E22" s="413">
        <v>1.9437458511967012</v>
      </c>
      <c r="F22" s="414">
        <v>270.7544468546638</v>
      </c>
      <c r="G22" s="415">
        <v>1.2509862218158214</v>
      </c>
      <c r="H22" s="415">
        <v>-12.301838934686113</v>
      </c>
      <c r="I22" s="415">
        <v>20.999088976617067</v>
      </c>
      <c r="J22" s="416">
        <v>-2.1240781788081549</v>
      </c>
    </row>
    <row r="23" spans="1:10" ht="15.75" thickBot="1" x14ac:dyDescent="0.3">
      <c r="A23" s="163"/>
      <c r="B23" s="417"/>
      <c r="C23" s="418"/>
      <c r="D23" s="419"/>
      <c r="E23" s="420"/>
      <c r="F23" s="421" t="s">
        <v>123</v>
      </c>
      <c r="G23" s="418"/>
      <c r="H23" s="418"/>
      <c r="I23" s="418"/>
      <c r="J23" s="422"/>
    </row>
    <row r="24" spans="1:10" ht="15.75" thickBot="1" x14ac:dyDescent="0.3">
      <c r="A24" s="159" t="s">
        <v>23</v>
      </c>
      <c r="B24" s="391">
        <v>5.6705275001149085</v>
      </c>
      <c r="C24" s="392">
        <v>11184.472386814416</v>
      </c>
      <c r="D24" s="393">
        <v>11408.161834550705</v>
      </c>
      <c r="E24" s="394">
        <v>0.32384704040889295</v>
      </c>
      <c r="F24" s="394">
        <v>295.8330040413112</v>
      </c>
      <c r="G24" s="394">
        <v>1.157055074202519</v>
      </c>
      <c r="H24" s="394">
        <v>-4.3795620437956204</v>
      </c>
      <c r="I24" s="394">
        <v>100</v>
      </c>
      <c r="J24" s="395" t="s">
        <v>24</v>
      </c>
    </row>
    <row r="25" spans="1:10" ht="15" x14ac:dyDescent="0.25">
      <c r="A25" s="160" t="s">
        <v>155</v>
      </c>
      <c r="B25" s="396">
        <v>6.6859860950732202</v>
      </c>
      <c r="C25" s="397">
        <v>12404.426892529164</v>
      </c>
      <c r="D25" s="398">
        <v>12652.515430379746</v>
      </c>
      <c r="E25" s="399">
        <v>-4.1228421101227957</v>
      </c>
      <c r="F25" s="400">
        <v>263.33333333333331</v>
      </c>
      <c r="G25" s="401">
        <v>-5.9523809523809588</v>
      </c>
      <c r="H25" s="401">
        <v>200</v>
      </c>
      <c r="I25" s="401">
        <v>0.13471037269869782</v>
      </c>
      <c r="J25" s="402">
        <v>9.1773489916387813E-2</v>
      </c>
    </row>
    <row r="26" spans="1:10" ht="15" x14ac:dyDescent="0.25">
      <c r="A26" s="161" t="s">
        <v>156</v>
      </c>
      <c r="B26" s="403">
        <v>6.8260268295998587</v>
      </c>
      <c r="C26" s="404">
        <v>12664.242726530349</v>
      </c>
      <c r="D26" s="405">
        <v>12917.527581060956</v>
      </c>
      <c r="E26" s="406">
        <v>-0.71719607108141903</v>
      </c>
      <c r="F26" s="407">
        <v>338.42771653543304</v>
      </c>
      <c r="G26" s="408">
        <v>0.90462393665942453</v>
      </c>
      <c r="H26" s="408">
        <v>-4.2232277526395174</v>
      </c>
      <c r="I26" s="408">
        <v>28.5136955545577</v>
      </c>
      <c r="J26" s="409">
        <v>4.6542269886167276E-2</v>
      </c>
    </row>
    <row r="27" spans="1:10" ht="15" x14ac:dyDescent="0.25">
      <c r="A27" s="161" t="s">
        <v>157</v>
      </c>
      <c r="B27" s="423">
        <v>6.738530082649933</v>
      </c>
      <c r="C27" s="404">
        <v>12595.38333205595</v>
      </c>
      <c r="D27" s="405">
        <v>12847.290998697068</v>
      </c>
      <c r="E27" s="406">
        <v>-1.3284908561088855</v>
      </c>
      <c r="F27" s="407">
        <v>409.35066666666665</v>
      </c>
      <c r="G27" s="408">
        <v>3.8546869148152183</v>
      </c>
      <c r="H27" s="408">
        <v>7.1428571428571423</v>
      </c>
      <c r="I27" s="408">
        <v>3.3677593174674447</v>
      </c>
      <c r="J27" s="409">
        <v>0.36217752270574444</v>
      </c>
    </row>
    <row r="28" spans="1:10" ht="15" x14ac:dyDescent="0.25">
      <c r="A28" s="161" t="s">
        <v>158</v>
      </c>
      <c r="B28" s="403" t="s">
        <v>24</v>
      </c>
      <c r="C28" s="404" t="s">
        <v>24</v>
      </c>
      <c r="D28" s="405" t="s">
        <v>24</v>
      </c>
      <c r="E28" s="406" t="s">
        <v>24</v>
      </c>
      <c r="F28" s="407" t="s">
        <v>24</v>
      </c>
      <c r="G28" s="408" t="s">
        <v>24</v>
      </c>
      <c r="H28" s="408" t="s">
        <v>24</v>
      </c>
      <c r="I28" s="408" t="s">
        <v>24</v>
      </c>
      <c r="J28" s="409" t="s">
        <v>24</v>
      </c>
    </row>
    <row r="29" spans="1:10" ht="15" x14ac:dyDescent="0.25">
      <c r="A29" s="161" t="s">
        <v>145</v>
      </c>
      <c r="B29" s="403">
        <v>4.5543028649014117</v>
      </c>
      <c r="C29" s="404">
        <v>9794.1997094653998</v>
      </c>
      <c r="D29" s="405">
        <v>9990.0837036547073</v>
      </c>
      <c r="E29" s="406">
        <v>2.6117409782043728</v>
      </c>
      <c r="F29" s="407">
        <v>270.20041562759764</v>
      </c>
      <c r="G29" s="408">
        <v>0.74661541099443496</v>
      </c>
      <c r="H29" s="408">
        <v>-4.143426294820717</v>
      </c>
      <c r="I29" s="408">
        <v>54.018859452177814</v>
      </c>
      <c r="J29" s="409">
        <v>0.13307156037875956</v>
      </c>
    </row>
    <row r="30" spans="1:10" ht="15.75" thickBot="1" x14ac:dyDescent="0.3">
      <c r="A30" s="162" t="s">
        <v>159</v>
      </c>
      <c r="B30" s="410">
        <v>5.8185858618263104</v>
      </c>
      <c r="C30" s="411">
        <v>11276.329189585871</v>
      </c>
      <c r="D30" s="412">
        <v>11501.855773377589</v>
      </c>
      <c r="E30" s="413">
        <v>-0.84513519840445672</v>
      </c>
      <c r="F30" s="414">
        <v>280.95209003215439</v>
      </c>
      <c r="G30" s="415">
        <v>1.3098182612895226</v>
      </c>
      <c r="H30" s="415">
        <v>-8.5294117647058822</v>
      </c>
      <c r="I30" s="415">
        <v>13.96497530309834</v>
      </c>
      <c r="J30" s="416">
        <v>-0.6335648428870595</v>
      </c>
    </row>
  </sheetData>
  <mergeCells count="2">
    <mergeCell ref="A3:J3"/>
    <mergeCell ref="A2:L2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4"/>
  <sheetViews>
    <sheetView zoomScale="90" zoomScaleNormal="90" workbookViewId="0">
      <pane ySplit="8" topLeftCell="A9" activePane="bottomLeft" state="frozen"/>
      <selection pane="bottomLeft" activeCell="G297" sqref="G297"/>
    </sheetView>
  </sheetViews>
  <sheetFormatPr defaultRowHeight="12.75" x14ac:dyDescent="0.2"/>
  <cols>
    <col min="1" max="1" width="19.85546875" style="298" customWidth="1"/>
    <col min="2" max="2" width="9.140625" style="298"/>
    <col min="3" max="3" width="10.5703125" style="298" customWidth="1"/>
    <col min="4" max="4" width="9.85546875" style="298" customWidth="1"/>
    <col min="5" max="6" width="10.140625" style="298" customWidth="1"/>
    <col min="7" max="7" width="9.140625" style="298"/>
    <col min="8" max="8" width="10.42578125" style="298" customWidth="1"/>
    <col min="9" max="10" width="9.140625" style="298"/>
    <col min="11" max="11" width="10.28515625" style="298" customWidth="1"/>
    <col min="12" max="12" width="11.42578125" style="298" customWidth="1"/>
    <col min="13" max="13" width="9.140625" style="298"/>
    <col min="14" max="14" width="25.28515625" style="298" customWidth="1"/>
    <col min="15" max="15" width="76.85546875" style="298" customWidth="1"/>
    <col min="16" max="16384" width="9.140625" style="298"/>
  </cols>
  <sheetData>
    <row r="1" spans="1:15" ht="27.75" customHeight="1" x14ac:dyDescent="0.3">
      <c r="A1" s="125" t="s">
        <v>391</v>
      </c>
      <c r="B1" s="132"/>
      <c r="C1" s="132"/>
      <c r="D1" s="78"/>
      <c r="E1" s="77"/>
      <c r="F1" s="77"/>
      <c r="G1" s="77"/>
      <c r="H1" s="77"/>
      <c r="I1" s="77"/>
      <c r="J1" s="77"/>
      <c r="K1" s="77"/>
      <c r="L1" s="77"/>
    </row>
    <row r="2" spans="1:15" ht="39" customHeight="1" x14ac:dyDescent="0.2">
      <c r="A2" s="761" t="s">
        <v>151</v>
      </c>
      <c r="B2" s="761"/>
      <c r="C2" s="761"/>
      <c r="D2" s="761"/>
      <c r="E2" s="761"/>
      <c r="F2" s="761"/>
      <c r="G2" s="761"/>
      <c r="H2" s="761"/>
      <c r="I2" s="761"/>
      <c r="J2" s="761"/>
      <c r="K2" s="761"/>
      <c r="L2" s="761"/>
    </row>
    <row r="3" spans="1:15" ht="13.5" thickBot="1" x14ac:dyDescent="0.25">
      <c r="A3" s="72"/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</row>
    <row r="4" spans="1:15" ht="21" thickBot="1" x14ac:dyDescent="0.35">
      <c r="A4" s="35" t="s">
        <v>9</v>
      </c>
      <c r="B4" s="91"/>
      <c r="C4" s="91"/>
      <c r="D4" s="91"/>
      <c r="E4" s="91"/>
      <c r="F4" s="91"/>
      <c r="G4" s="91"/>
      <c r="H4" s="36"/>
      <c r="I4" s="36"/>
      <c r="J4" s="36"/>
      <c r="K4" s="36"/>
      <c r="L4" s="92"/>
      <c r="N4" s="79" t="s">
        <v>87</v>
      </c>
      <c r="O4" s="80"/>
    </row>
    <row r="5" spans="1:15" ht="15" customHeight="1" thickBot="1" x14ac:dyDescent="0.25">
      <c r="A5" s="368"/>
      <c r="B5" s="371"/>
      <c r="C5" s="3" t="s">
        <v>10</v>
      </c>
      <c r="D5" s="3"/>
      <c r="E5" s="3"/>
      <c r="F5" s="3"/>
      <c r="G5" s="39"/>
      <c r="H5" s="773" t="s">
        <v>11</v>
      </c>
      <c r="I5" s="774"/>
      <c r="J5" s="164" t="s">
        <v>12</v>
      </c>
      <c r="K5" s="40" t="s">
        <v>13</v>
      </c>
      <c r="L5" s="41"/>
      <c r="N5" s="81" t="s">
        <v>85</v>
      </c>
      <c r="O5" s="82" t="s">
        <v>86</v>
      </c>
    </row>
    <row r="6" spans="1:15" ht="31.5" x14ac:dyDescent="0.25">
      <c r="A6" s="369" t="s">
        <v>14</v>
      </c>
      <c r="B6" s="328" t="s">
        <v>15</v>
      </c>
      <c r="C6" s="366" t="s">
        <v>42</v>
      </c>
      <c r="D6" s="366"/>
      <c r="E6" s="367" t="s">
        <v>43</v>
      </c>
      <c r="F6" s="367"/>
      <c r="G6" s="372"/>
      <c r="H6" s="775" t="s">
        <v>16</v>
      </c>
      <c r="I6" s="775"/>
      <c r="J6" s="167" t="s">
        <v>17</v>
      </c>
      <c r="K6" s="168" t="s">
        <v>18</v>
      </c>
      <c r="L6" s="44"/>
      <c r="N6" s="83" t="s">
        <v>93</v>
      </c>
      <c r="O6" s="84" t="s">
        <v>88</v>
      </c>
    </row>
    <row r="7" spans="1:15" ht="33" customHeight="1" thickBot="1" x14ac:dyDescent="0.3">
      <c r="A7" s="370" t="s">
        <v>19</v>
      </c>
      <c r="B7" s="373" t="s">
        <v>20</v>
      </c>
      <c r="C7" s="169" t="s">
        <v>392</v>
      </c>
      <c r="D7" s="314" t="s">
        <v>393</v>
      </c>
      <c r="E7" s="170" t="s">
        <v>392</v>
      </c>
      <c r="F7" s="315" t="s">
        <v>393</v>
      </c>
      <c r="G7" s="171" t="s">
        <v>21</v>
      </c>
      <c r="H7" s="166" t="s">
        <v>392</v>
      </c>
      <c r="I7" s="172" t="s">
        <v>21</v>
      </c>
      <c r="J7" s="173" t="s">
        <v>21</v>
      </c>
      <c r="K7" s="174" t="s">
        <v>392</v>
      </c>
      <c r="L7" s="175" t="s">
        <v>22</v>
      </c>
      <c r="N7" s="85" t="s">
        <v>89</v>
      </c>
      <c r="O7" s="86" t="s">
        <v>90</v>
      </c>
    </row>
    <row r="8" spans="1:15" ht="15.75" thickBot="1" x14ac:dyDescent="0.3">
      <c r="A8" s="374" t="s">
        <v>23</v>
      </c>
      <c r="B8" s="375" t="s">
        <v>24</v>
      </c>
      <c r="C8" s="176">
        <v>12313.497802831649</v>
      </c>
      <c r="D8" s="176">
        <v>12236.598969315201</v>
      </c>
      <c r="E8" s="177">
        <v>12559.767758888282</v>
      </c>
      <c r="F8" s="178">
        <v>12481.330948701505</v>
      </c>
      <c r="G8" s="179">
        <v>0.62843306141911803</v>
      </c>
      <c r="H8" s="180">
        <v>303.72789959928758</v>
      </c>
      <c r="I8" s="180">
        <v>0.66635804423402401</v>
      </c>
      <c r="J8" s="181">
        <v>6.0121541093869846</v>
      </c>
      <c r="K8" s="180">
        <v>100</v>
      </c>
      <c r="L8" s="182" t="s">
        <v>24</v>
      </c>
      <c r="N8" s="87" t="s">
        <v>91</v>
      </c>
      <c r="O8" s="88" t="s">
        <v>92</v>
      </c>
    </row>
    <row r="9" spans="1:15" ht="15" thickBot="1" x14ac:dyDescent="0.25">
      <c r="A9" s="49"/>
      <c r="B9" s="50"/>
      <c r="C9" s="183"/>
      <c r="D9" s="183"/>
      <c r="E9" s="183"/>
      <c r="F9" s="183"/>
      <c r="G9" s="184"/>
      <c r="H9" s="181"/>
      <c r="I9" s="181"/>
      <c r="J9" s="181"/>
      <c r="K9" s="181"/>
      <c r="L9" s="185"/>
    </row>
    <row r="10" spans="1:15" ht="15" x14ac:dyDescent="0.25">
      <c r="A10" s="376" t="s">
        <v>160</v>
      </c>
      <c r="B10" s="380" t="s">
        <v>24</v>
      </c>
      <c r="C10" s="186">
        <v>12354.336325868046</v>
      </c>
      <c r="D10" s="186">
        <v>12648.384407029855</v>
      </c>
      <c r="E10" s="187">
        <v>12601.423052385408</v>
      </c>
      <c r="F10" s="187">
        <v>12901.352095170452</v>
      </c>
      <c r="G10" s="188">
        <v>-2.3247876701025887</v>
      </c>
      <c r="H10" s="189">
        <v>254.54047619047617</v>
      </c>
      <c r="I10" s="189">
        <v>-9.6156252430664857</v>
      </c>
      <c r="J10" s="189">
        <v>-44</v>
      </c>
      <c r="K10" s="189">
        <v>0.23374888691006235</v>
      </c>
      <c r="L10" s="190">
        <v>-0.20875509562578043</v>
      </c>
      <c r="N10" s="772" t="s">
        <v>154</v>
      </c>
      <c r="O10" s="772"/>
    </row>
    <row r="11" spans="1:15" ht="15" x14ac:dyDescent="0.25">
      <c r="A11" s="377" t="s">
        <v>161</v>
      </c>
      <c r="B11" s="381" t="s">
        <v>24</v>
      </c>
      <c r="C11" s="192">
        <v>13221.852591610203</v>
      </c>
      <c r="D11" s="192">
        <v>13228.271615195761</v>
      </c>
      <c r="E11" s="193">
        <v>13486.289643442407</v>
      </c>
      <c r="F11" s="193">
        <v>13492.837047499677</v>
      </c>
      <c r="G11" s="194">
        <v>-4.8525036167120755E-2</v>
      </c>
      <c r="H11" s="195">
        <v>335.35169628432953</v>
      </c>
      <c r="I11" s="195">
        <v>0.52452528097799866</v>
      </c>
      <c r="J11" s="195">
        <v>11.131059245960502</v>
      </c>
      <c r="K11" s="195">
        <v>41.340160284951025</v>
      </c>
      <c r="L11" s="196">
        <v>1.9042053613567091</v>
      </c>
    </row>
    <row r="12" spans="1:15" ht="15" x14ac:dyDescent="0.25">
      <c r="A12" s="378" t="s">
        <v>162</v>
      </c>
      <c r="B12" s="382" t="s">
        <v>24</v>
      </c>
      <c r="C12" s="197">
        <v>13146.643695872704</v>
      </c>
      <c r="D12" s="197">
        <v>13148.661422559135</v>
      </c>
      <c r="E12" s="198">
        <v>13409.576569790159</v>
      </c>
      <c r="F12" s="198">
        <v>13411.634651010318</v>
      </c>
      <c r="G12" s="199">
        <v>-1.5345491237369377E-2</v>
      </c>
      <c r="H12" s="200">
        <v>373.56748815165872</v>
      </c>
      <c r="I12" s="200">
        <v>1.581231470804952</v>
      </c>
      <c r="J12" s="200">
        <v>4.2490118577075098</v>
      </c>
      <c r="K12" s="200">
        <v>5.8715494211932322</v>
      </c>
      <c r="L12" s="201">
        <v>-9.9304316490407274E-2</v>
      </c>
    </row>
    <row r="13" spans="1:15" ht="15" x14ac:dyDescent="0.25">
      <c r="A13" s="378" t="s">
        <v>163</v>
      </c>
      <c r="B13" s="382" t="s">
        <v>24</v>
      </c>
      <c r="C13" s="197" t="s">
        <v>149</v>
      </c>
      <c r="D13" s="197" t="s">
        <v>149</v>
      </c>
      <c r="E13" s="198" t="s">
        <v>149</v>
      </c>
      <c r="F13" s="198" t="s">
        <v>149</v>
      </c>
      <c r="G13" s="199" t="s">
        <v>149</v>
      </c>
      <c r="H13" s="200" t="s">
        <v>149</v>
      </c>
      <c r="I13" s="200" t="s">
        <v>149</v>
      </c>
      <c r="J13" s="200" t="s">
        <v>149</v>
      </c>
      <c r="K13" s="200">
        <v>0</v>
      </c>
      <c r="L13" s="201">
        <v>0</v>
      </c>
    </row>
    <row r="14" spans="1:15" ht="15" x14ac:dyDescent="0.25">
      <c r="A14" s="378" t="s">
        <v>145</v>
      </c>
      <c r="B14" s="382" t="s">
        <v>24</v>
      </c>
      <c r="C14" s="197">
        <v>9999.9519398128123</v>
      </c>
      <c r="D14" s="197">
        <v>9948.1319065763728</v>
      </c>
      <c r="E14" s="198">
        <v>10199.950978609069</v>
      </c>
      <c r="F14" s="198">
        <v>10147.094544707901</v>
      </c>
      <c r="G14" s="199">
        <v>0.52090215251551841</v>
      </c>
      <c r="H14" s="200">
        <v>270.63564684445913</v>
      </c>
      <c r="I14" s="200">
        <v>-0.28713565403102537</v>
      </c>
      <c r="J14" s="200">
        <v>3.4441398217957504</v>
      </c>
      <c r="K14" s="200">
        <v>33.598619768477292</v>
      </c>
      <c r="L14" s="201">
        <v>-0.83409012591175724</v>
      </c>
    </row>
    <row r="15" spans="1:15" ht="15.75" thickBot="1" x14ac:dyDescent="0.3">
      <c r="A15" s="379" t="s">
        <v>164</v>
      </c>
      <c r="B15" s="383" t="s">
        <v>24</v>
      </c>
      <c r="C15" s="202">
        <v>12241.729471196502</v>
      </c>
      <c r="D15" s="202">
        <v>12146.289089873266</v>
      </c>
      <c r="E15" s="203">
        <v>12486.564060620432</v>
      </c>
      <c r="F15" s="203">
        <v>12389.214871670731</v>
      </c>
      <c r="G15" s="204">
        <v>0.78575753151477867</v>
      </c>
      <c r="H15" s="205">
        <v>272.38951849677039</v>
      </c>
      <c r="I15" s="205">
        <v>0.39454953604613097</v>
      </c>
      <c r="J15" s="205">
        <v>1.9150209455415919</v>
      </c>
      <c r="K15" s="205">
        <v>18.955921638468386</v>
      </c>
      <c r="L15" s="206">
        <v>-0.76205582332877242</v>
      </c>
    </row>
    <row r="16" spans="1:15" ht="15" thickBot="1" x14ac:dyDescent="0.25">
      <c r="A16" s="49"/>
      <c r="B16" s="57"/>
      <c r="C16" s="183"/>
      <c r="D16" s="183"/>
      <c r="E16" s="183"/>
      <c r="F16" s="183"/>
      <c r="G16" s="184"/>
      <c r="H16" s="181"/>
      <c r="I16" s="181"/>
      <c r="J16" s="181"/>
      <c r="K16" s="181"/>
      <c r="L16" s="185"/>
    </row>
    <row r="17" spans="1:12" ht="14.25" x14ac:dyDescent="0.2">
      <c r="A17" s="384" t="s">
        <v>165</v>
      </c>
      <c r="B17" s="386" t="s">
        <v>26</v>
      </c>
      <c r="C17" s="207">
        <v>13809.365721288515</v>
      </c>
      <c r="D17" s="207">
        <v>13596.65760159136</v>
      </c>
      <c r="E17" s="208">
        <v>14085.553035714285</v>
      </c>
      <c r="F17" s="208">
        <v>13868.590753623188</v>
      </c>
      <c r="G17" s="209">
        <v>1.5644147696435236</v>
      </c>
      <c r="H17" s="210">
        <v>280</v>
      </c>
      <c r="I17" s="210">
        <v>-32.367149758454104</v>
      </c>
      <c r="J17" s="211">
        <v>-60</v>
      </c>
      <c r="K17" s="211">
        <v>1.1130899376669634E-2</v>
      </c>
      <c r="L17" s="212">
        <v>-1.8369366125719884E-2</v>
      </c>
    </row>
    <row r="18" spans="1:12" ht="15" x14ac:dyDescent="0.25">
      <c r="A18" s="377" t="s">
        <v>165</v>
      </c>
      <c r="B18" s="53" t="s">
        <v>27</v>
      </c>
      <c r="C18" s="197" t="s">
        <v>336</v>
      </c>
      <c r="D18" s="197">
        <v>13778.668627450981</v>
      </c>
      <c r="E18" s="198" t="s">
        <v>336</v>
      </c>
      <c r="F18" s="198">
        <v>14054.242</v>
      </c>
      <c r="G18" s="199" t="s">
        <v>336</v>
      </c>
      <c r="H18" s="200" t="s">
        <v>336</v>
      </c>
      <c r="I18" s="200" t="s">
        <v>336</v>
      </c>
      <c r="J18" s="213" t="s">
        <v>336</v>
      </c>
      <c r="K18" s="213" t="s">
        <v>336</v>
      </c>
      <c r="L18" s="214" t="s">
        <v>336</v>
      </c>
    </row>
    <row r="19" spans="1:12" ht="15" x14ac:dyDescent="0.25">
      <c r="A19" s="377" t="s">
        <v>165</v>
      </c>
      <c r="B19" s="53" t="s">
        <v>28</v>
      </c>
      <c r="C19" s="197" t="s">
        <v>336</v>
      </c>
      <c r="D19" s="197" t="s">
        <v>336</v>
      </c>
      <c r="E19" s="198" t="s">
        <v>336</v>
      </c>
      <c r="F19" s="198" t="s">
        <v>336</v>
      </c>
      <c r="G19" s="199" t="s">
        <v>336</v>
      </c>
      <c r="H19" s="200" t="s">
        <v>336</v>
      </c>
      <c r="I19" s="200" t="s">
        <v>336</v>
      </c>
      <c r="J19" s="213" t="s">
        <v>336</v>
      </c>
      <c r="K19" s="213" t="s">
        <v>336</v>
      </c>
      <c r="L19" s="214" t="s">
        <v>336</v>
      </c>
    </row>
    <row r="20" spans="1:12" ht="14.25" x14ac:dyDescent="0.2">
      <c r="A20" s="384" t="s">
        <v>165</v>
      </c>
      <c r="B20" s="68" t="s">
        <v>29</v>
      </c>
      <c r="C20" s="215">
        <v>12905.403009150325</v>
      </c>
      <c r="D20" s="215">
        <v>13014.978602396513</v>
      </c>
      <c r="E20" s="216">
        <v>13163.511069333332</v>
      </c>
      <c r="F20" s="216">
        <v>13275.278174444444</v>
      </c>
      <c r="G20" s="217">
        <v>-0.841919119452194</v>
      </c>
      <c r="H20" s="218">
        <v>288.49999999999994</v>
      </c>
      <c r="I20" s="218">
        <v>-7.0533472570933524</v>
      </c>
      <c r="J20" s="219">
        <v>-55.172413793103445</v>
      </c>
      <c r="K20" s="219">
        <v>7.2350845948352629E-2</v>
      </c>
      <c r="L20" s="220">
        <v>-9.8750693965506578E-2</v>
      </c>
    </row>
    <row r="21" spans="1:12" ht="15" x14ac:dyDescent="0.25">
      <c r="A21" s="377" t="s">
        <v>165</v>
      </c>
      <c r="B21" s="53" t="s">
        <v>30</v>
      </c>
      <c r="C21" s="197">
        <v>12834.820588235294</v>
      </c>
      <c r="D21" s="197">
        <v>12960.807843137254</v>
      </c>
      <c r="E21" s="198">
        <v>13091.517</v>
      </c>
      <c r="F21" s="198">
        <v>13220.023999999999</v>
      </c>
      <c r="G21" s="199">
        <v>-0.9720632882360849</v>
      </c>
      <c r="H21" s="200">
        <v>271.7</v>
      </c>
      <c r="I21" s="200">
        <v>-12.636655948553058</v>
      </c>
      <c r="J21" s="213">
        <v>-71.428571428571431</v>
      </c>
      <c r="K21" s="213">
        <v>3.3392698130008905E-2</v>
      </c>
      <c r="L21" s="214">
        <v>-9.0508416980027082E-2</v>
      </c>
    </row>
    <row r="22" spans="1:12" ht="15" x14ac:dyDescent="0.25">
      <c r="A22" s="377" t="s">
        <v>165</v>
      </c>
      <c r="B22" s="53" t="s">
        <v>31</v>
      </c>
      <c r="C22" s="197">
        <v>12959.671568627451</v>
      </c>
      <c r="D22" s="197">
        <v>13158.191176470587</v>
      </c>
      <c r="E22" s="198">
        <v>13218.865</v>
      </c>
      <c r="F22" s="198">
        <v>13421.355</v>
      </c>
      <c r="G22" s="199">
        <v>-1.5087150291457143</v>
      </c>
      <c r="H22" s="200">
        <v>302.89999999999998</v>
      </c>
      <c r="I22" s="200">
        <v>-1.9106217616580421</v>
      </c>
      <c r="J22" s="213">
        <v>-12.5</v>
      </c>
      <c r="K22" s="213">
        <v>3.8958147818343725E-2</v>
      </c>
      <c r="L22" s="214">
        <v>-8.2422769854795103E-3</v>
      </c>
    </row>
    <row r="23" spans="1:12" ht="14.25" x14ac:dyDescent="0.2">
      <c r="A23" s="384" t="s">
        <v>165</v>
      </c>
      <c r="B23" s="68" t="s">
        <v>32</v>
      </c>
      <c r="C23" s="215">
        <v>11902.719315876819</v>
      </c>
      <c r="D23" s="215">
        <v>12124.775126329137</v>
      </c>
      <c r="E23" s="216">
        <v>12140.773702194356</v>
      </c>
      <c r="F23" s="216">
        <v>12367.27062885572</v>
      </c>
      <c r="G23" s="217">
        <v>-1.8314220935126486</v>
      </c>
      <c r="H23" s="218">
        <v>236.30370370370369</v>
      </c>
      <c r="I23" s="218">
        <v>-3.598453230795204</v>
      </c>
      <c r="J23" s="219">
        <v>-34.146341463414636</v>
      </c>
      <c r="K23" s="219">
        <v>0.15026714158504006</v>
      </c>
      <c r="L23" s="220">
        <v>-9.1635035534554016E-2</v>
      </c>
    </row>
    <row r="24" spans="1:12" ht="15" x14ac:dyDescent="0.25">
      <c r="A24" s="377" t="s">
        <v>165</v>
      </c>
      <c r="B24" s="53" t="s">
        <v>33</v>
      </c>
      <c r="C24" s="197">
        <v>11798.405882352941</v>
      </c>
      <c r="D24" s="197">
        <v>12196.570588235294</v>
      </c>
      <c r="E24" s="198">
        <v>12034.374</v>
      </c>
      <c r="F24" s="198">
        <v>12440.502</v>
      </c>
      <c r="G24" s="199">
        <v>-3.2645627965816861</v>
      </c>
      <c r="H24" s="200">
        <v>235.8</v>
      </c>
      <c r="I24" s="200">
        <v>-1.462599247806101</v>
      </c>
      <c r="J24" s="213">
        <v>-34.482758620689658</v>
      </c>
      <c r="K24" s="213">
        <v>0.10574354407836153</v>
      </c>
      <c r="L24" s="214">
        <v>-6.5357995835497673E-2</v>
      </c>
    </row>
    <row r="25" spans="1:12" ht="15.75" thickBot="1" x14ac:dyDescent="0.3">
      <c r="A25" s="385" t="s">
        <v>165</v>
      </c>
      <c r="B25" s="55" t="s">
        <v>34</v>
      </c>
      <c r="C25" s="221">
        <v>12148.679411764706</v>
      </c>
      <c r="D25" s="221">
        <v>11964.562745098039</v>
      </c>
      <c r="E25" s="222">
        <v>12391.653</v>
      </c>
      <c r="F25" s="222">
        <v>12203.853999999999</v>
      </c>
      <c r="G25" s="223">
        <v>1.538849940354915</v>
      </c>
      <c r="H25" s="213">
        <v>237.5</v>
      </c>
      <c r="I25" s="213">
        <v>-8.3719135802469093</v>
      </c>
      <c r="J25" s="213">
        <v>-33.333333333333329</v>
      </c>
      <c r="K25" s="213">
        <v>4.4523597506678537E-2</v>
      </c>
      <c r="L25" s="214">
        <v>-2.6277039699056322E-2</v>
      </c>
    </row>
    <row r="26" spans="1:12" ht="15" thickBot="1" x14ac:dyDescent="0.25">
      <c r="A26" s="49"/>
      <c r="B26" s="57"/>
      <c r="C26" s="183"/>
      <c r="D26" s="183"/>
      <c r="E26" s="183"/>
      <c r="F26" s="183"/>
      <c r="G26" s="184"/>
      <c r="H26" s="181"/>
      <c r="I26" s="181"/>
      <c r="J26" s="181"/>
      <c r="K26" s="181"/>
      <c r="L26" s="185"/>
    </row>
    <row r="27" spans="1:12" ht="14.25" x14ac:dyDescent="0.2">
      <c r="A27" s="384" t="s">
        <v>166</v>
      </c>
      <c r="B27" s="386" t="s">
        <v>26</v>
      </c>
      <c r="C27" s="207">
        <v>13886.312416568962</v>
      </c>
      <c r="D27" s="207">
        <v>13807.338645288393</v>
      </c>
      <c r="E27" s="208">
        <v>14164.038664900341</v>
      </c>
      <c r="F27" s="208">
        <v>14083.485418194161</v>
      </c>
      <c r="G27" s="209">
        <v>0.57196953960072427</v>
      </c>
      <c r="H27" s="210">
        <v>401.76249999999999</v>
      </c>
      <c r="I27" s="210">
        <v>1.106731341307841</v>
      </c>
      <c r="J27" s="211">
        <v>-1.3487475915221581</v>
      </c>
      <c r="K27" s="211">
        <v>2.8495102404274264</v>
      </c>
      <c r="L27" s="212">
        <v>-0.21261731872060574</v>
      </c>
    </row>
    <row r="28" spans="1:12" ht="15" x14ac:dyDescent="0.25">
      <c r="A28" s="377" t="s">
        <v>166</v>
      </c>
      <c r="B28" s="53" t="s">
        <v>27</v>
      </c>
      <c r="C28" s="197">
        <v>13884.012745098038</v>
      </c>
      <c r="D28" s="197">
        <v>13801.13431372549</v>
      </c>
      <c r="E28" s="198">
        <v>14161.692999999999</v>
      </c>
      <c r="F28" s="198">
        <v>14077.156999999999</v>
      </c>
      <c r="G28" s="199">
        <v>0.60051898263264425</v>
      </c>
      <c r="H28" s="200">
        <v>396.4</v>
      </c>
      <c r="I28" s="200">
        <v>1.0966590155572442</v>
      </c>
      <c r="J28" s="213">
        <v>-22.741433021806852</v>
      </c>
      <c r="K28" s="213">
        <v>1.3802315227070348</v>
      </c>
      <c r="L28" s="214">
        <v>-0.51368552254637279</v>
      </c>
    </row>
    <row r="29" spans="1:12" ht="15" x14ac:dyDescent="0.25">
      <c r="A29" s="377" t="s">
        <v>166</v>
      </c>
      <c r="B29" s="53" t="s">
        <v>28</v>
      </c>
      <c r="C29" s="197">
        <v>13888.417647058823</v>
      </c>
      <c r="D29" s="197">
        <v>13817.055882352941</v>
      </c>
      <c r="E29" s="198">
        <v>14166.186</v>
      </c>
      <c r="F29" s="198">
        <v>14093.397000000001</v>
      </c>
      <c r="G29" s="199">
        <v>0.51647590712160341</v>
      </c>
      <c r="H29" s="200">
        <v>406.8</v>
      </c>
      <c r="I29" s="200">
        <v>0.22172949002218137</v>
      </c>
      <c r="J29" s="213">
        <v>33.333333333333329</v>
      </c>
      <c r="K29" s="213">
        <v>1.4692787177203919</v>
      </c>
      <c r="L29" s="214">
        <v>0.30106820382576682</v>
      </c>
    </row>
    <row r="30" spans="1:12" ht="14.25" x14ac:dyDescent="0.2">
      <c r="A30" s="384" t="s">
        <v>166</v>
      </c>
      <c r="B30" s="68" t="s">
        <v>29</v>
      </c>
      <c r="C30" s="215">
        <v>13444.968147249005</v>
      </c>
      <c r="D30" s="215">
        <v>13454.558362932423</v>
      </c>
      <c r="E30" s="216">
        <v>13713.867510193984</v>
      </c>
      <c r="F30" s="216">
        <v>13723.649530191071</v>
      </c>
      <c r="G30" s="217">
        <v>-7.1278561694298401E-2</v>
      </c>
      <c r="H30" s="218">
        <v>354.18215158924204</v>
      </c>
      <c r="I30" s="218">
        <v>0.61793793028603905</v>
      </c>
      <c r="J30" s="219">
        <v>13.980492336274967</v>
      </c>
      <c r="K30" s="219">
        <v>13.657613535173644</v>
      </c>
      <c r="L30" s="220">
        <v>0.95479920984471534</v>
      </c>
    </row>
    <row r="31" spans="1:12" ht="15" x14ac:dyDescent="0.25">
      <c r="A31" s="377" t="s">
        <v>166</v>
      </c>
      <c r="B31" s="53" t="s">
        <v>30</v>
      </c>
      <c r="C31" s="197">
        <v>13349.73431372549</v>
      </c>
      <c r="D31" s="197">
        <v>13380.361764705882</v>
      </c>
      <c r="E31" s="198">
        <v>13616.728999999999</v>
      </c>
      <c r="F31" s="198">
        <v>13647.968999999999</v>
      </c>
      <c r="G31" s="199">
        <v>-0.22889852695298316</v>
      </c>
      <c r="H31" s="200">
        <v>346.9</v>
      </c>
      <c r="I31" s="200">
        <v>0.37615740740739423</v>
      </c>
      <c r="J31" s="213">
        <v>15.853658536585366</v>
      </c>
      <c r="K31" s="213">
        <v>6.3446126447016917</v>
      </c>
      <c r="L31" s="214">
        <v>0.53896039383143357</v>
      </c>
    </row>
    <row r="32" spans="1:12" ht="15" x14ac:dyDescent="0.25">
      <c r="A32" s="377" t="s">
        <v>166</v>
      </c>
      <c r="B32" s="53" t="s">
        <v>31</v>
      </c>
      <c r="C32" s="197">
        <v>13524.464705882352</v>
      </c>
      <c r="D32" s="197">
        <v>13514.961764705882</v>
      </c>
      <c r="E32" s="198">
        <v>13794.954</v>
      </c>
      <c r="F32" s="198">
        <v>13785.261</v>
      </c>
      <c r="G32" s="199">
        <v>7.0314229088584548E-2</v>
      </c>
      <c r="H32" s="200">
        <v>360.5</v>
      </c>
      <c r="I32" s="200">
        <v>0.86737548964746014</v>
      </c>
      <c r="J32" s="213">
        <v>12.403763900769889</v>
      </c>
      <c r="K32" s="213">
        <v>7.3130008904719501</v>
      </c>
      <c r="L32" s="214">
        <v>0.41583881601328088</v>
      </c>
    </row>
    <row r="33" spans="1:12" ht="14.25" x14ac:dyDescent="0.2">
      <c r="A33" s="384" t="s">
        <v>166</v>
      </c>
      <c r="B33" s="68" t="s">
        <v>32</v>
      </c>
      <c r="C33" s="215">
        <v>12988.394237959008</v>
      </c>
      <c r="D33" s="215">
        <v>12998.462118138088</v>
      </c>
      <c r="E33" s="216">
        <v>13248.162122718188</v>
      </c>
      <c r="F33" s="216">
        <v>13258.43136050085</v>
      </c>
      <c r="G33" s="217">
        <v>-7.7454394893624337E-2</v>
      </c>
      <c r="H33" s="218">
        <v>317.37494397131331</v>
      </c>
      <c r="I33" s="218">
        <v>0.6017797078616095</v>
      </c>
      <c r="J33" s="219">
        <v>11.216350947158524</v>
      </c>
      <c r="K33" s="219">
        <v>24.833036509349956</v>
      </c>
      <c r="L33" s="220">
        <v>1.1620234702326044</v>
      </c>
    </row>
    <row r="34" spans="1:12" ht="15" x14ac:dyDescent="0.25">
      <c r="A34" s="377" t="s">
        <v>166</v>
      </c>
      <c r="B34" s="53" t="s">
        <v>33</v>
      </c>
      <c r="C34" s="197">
        <v>12958.640196078431</v>
      </c>
      <c r="D34" s="197">
        <v>12938.78137254902</v>
      </c>
      <c r="E34" s="198">
        <v>13217.813</v>
      </c>
      <c r="F34" s="198">
        <v>13197.557000000001</v>
      </c>
      <c r="G34" s="199">
        <v>0.15348295142805143</v>
      </c>
      <c r="H34" s="200">
        <v>308.5</v>
      </c>
      <c r="I34" s="200">
        <v>0.91593065096500204</v>
      </c>
      <c r="J34" s="213">
        <v>19.659574468085104</v>
      </c>
      <c r="K34" s="213">
        <v>15.650044523597506</v>
      </c>
      <c r="L34" s="214">
        <v>1.7849197374744303</v>
      </c>
    </row>
    <row r="35" spans="1:12" ht="15.75" thickBot="1" x14ac:dyDescent="0.3">
      <c r="A35" s="385" t="s">
        <v>166</v>
      </c>
      <c r="B35" s="55" t="s">
        <v>34</v>
      </c>
      <c r="C35" s="221">
        <v>13035.445098039216</v>
      </c>
      <c r="D35" s="221">
        <v>13076.806862745099</v>
      </c>
      <c r="E35" s="222">
        <v>13296.154</v>
      </c>
      <c r="F35" s="222">
        <v>13338.343000000001</v>
      </c>
      <c r="G35" s="223">
        <v>-0.31629865868646734</v>
      </c>
      <c r="H35" s="213">
        <v>332.5</v>
      </c>
      <c r="I35" s="213">
        <v>0.9717582751290581</v>
      </c>
      <c r="J35" s="213">
        <v>-0.72202166064981954</v>
      </c>
      <c r="K35" s="213">
        <v>9.1829919857524498</v>
      </c>
      <c r="L35" s="214">
        <v>-0.62289626724182767</v>
      </c>
    </row>
    <row r="36" spans="1:12" ht="15.75" thickBot="1" x14ac:dyDescent="0.3">
      <c r="A36" s="65"/>
      <c r="B36" s="66"/>
      <c r="C36" s="224"/>
      <c r="D36" s="224"/>
      <c r="E36" s="224"/>
      <c r="F36" s="224"/>
      <c r="G36" s="225"/>
      <c r="H36" s="226"/>
      <c r="I36" s="226"/>
      <c r="J36" s="226"/>
      <c r="K36" s="226"/>
      <c r="L36" s="227"/>
    </row>
    <row r="37" spans="1:12" ht="15" x14ac:dyDescent="0.25">
      <c r="A37" s="377" t="s">
        <v>167</v>
      </c>
      <c r="B37" s="387" t="s">
        <v>31</v>
      </c>
      <c r="C37" s="228">
        <v>13356.325490196077</v>
      </c>
      <c r="D37" s="228">
        <v>13386.683333333332</v>
      </c>
      <c r="E37" s="229">
        <v>13623.451999999999</v>
      </c>
      <c r="F37" s="229">
        <v>13654.416999999999</v>
      </c>
      <c r="G37" s="230">
        <v>-0.22677643432158362</v>
      </c>
      <c r="H37" s="231">
        <v>387.3</v>
      </c>
      <c r="I37" s="231">
        <v>1.3609002878827503</v>
      </c>
      <c r="J37" s="231">
        <v>6.4788732394366191</v>
      </c>
      <c r="K37" s="231">
        <v>2.1037399821905609</v>
      </c>
      <c r="L37" s="232">
        <v>9.2211315209049793E-3</v>
      </c>
    </row>
    <row r="38" spans="1:12" ht="15.75" thickBot="1" x14ac:dyDescent="0.3">
      <c r="A38" s="385" t="s">
        <v>167</v>
      </c>
      <c r="B38" s="55" t="s">
        <v>34</v>
      </c>
      <c r="C38" s="221">
        <v>13022.732352941177</v>
      </c>
      <c r="D38" s="221">
        <v>13012.128431372548</v>
      </c>
      <c r="E38" s="222">
        <v>13283.187</v>
      </c>
      <c r="F38" s="222">
        <v>13272.370999999999</v>
      </c>
      <c r="G38" s="223">
        <v>8.1492598421191761E-2</v>
      </c>
      <c r="H38" s="213">
        <v>365.9</v>
      </c>
      <c r="I38" s="213">
        <v>1.6388888888888824</v>
      </c>
      <c r="J38" s="213">
        <v>3.0441400304414001</v>
      </c>
      <c r="K38" s="213">
        <v>3.7678094390026713</v>
      </c>
      <c r="L38" s="214">
        <v>-0.10852544801131181</v>
      </c>
    </row>
    <row r="39" spans="1:12" ht="15.75" thickBot="1" x14ac:dyDescent="0.3">
      <c r="A39" s="65"/>
      <c r="B39" s="66"/>
      <c r="C39" s="224"/>
      <c r="D39" s="224"/>
      <c r="E39" s="224"/>
      <c r="F39" s="224"/>
      <c r="G39" s="225"/>
      <c r="H39" s="226"/>
      <c r="I39" s="226"/>
      <c r="J39" s="226"/>
      <c r="K39" s="226"/>
      <c r="L39" s="227"/>
    </row>
    <row r="40" spans="1:12" ht="14.25" x14ac:dyDescent="0.2">
      <c r="A40" s="384" t="s">
        <v>168</v>
      </c>
      <c r="B40" s="386" t="s">
        <v>26</v>
      </c>
      <c r="C40" s="207" t="s">
        <v>149</v>
      </c>
      <c r="D40" s="207" t="s">
        <v>149</v>
      </c>
      <c r="E40" s="208" t="s">
        <v>149</v>
      </c>
      <c r="F40" s="208" t="s">
        <v>149</v>
      </c>
      <c r="G40" s="209" t="s">
        <v>149</v>
      </c>
      <c r="H40" s="210" t="s">
        <v>149</v>
      </c>
      <c r="I40" s="210" t="s">
        <v>149</v>
      </c>
      <c r="J40" s="211" t="s">
        <v>149</v>
      </c>
      <c r="K40" s="211">
        <v>0</v>
      </c>
      <c r="L40" s="212">
        <v>0</v>
      </c>
    </row>
    <row r="41" spans="1:12" ht="15" x14ac:dyDescent="0.25">
      <c r="A41" s="378" t="s">
        <v>168</v>
      </c>
      <c r="B41" s="53" t="s">
        <v>27</v>
      </c>
      <c r="C41" s="197">
        <v>0</v>
      </c>
      <c r="D41" s="197">
        <v>0</v>
      </c>
      <c r="E41" s="198">
        <v>0</v>
      </c>
      <c r="F41" s="198">
        <v>0</v>
      </c>
      <c r="G41" s="199" t="s">
        <v>149</v>
      </c>
      <c r="H41" s="200">
        <v>0</v>
      </c>
      <c r="I41" s="200" t="s">
        <v>149</v>
      </c>
      <c r="J41" s="213" t="s">
        <v>149</v>
      </c>
      <c r="K41" s="213">
        <v>0</v>
      </c>
      <c r="L41" s="214">
        <v>0</v>
      </c>
    </row>
    <row r="42" spans="1:12" ht="15" x14ac:dyDescent="0.25">
      <c r="A42" s="378" t="s">
        <v>168</v>
      </c>
      <c r="B42" s="53" t="s">
        <v>28</v>
      </c>
      <c r="C42" s="197">
        <v>0</v>
      </c>
      <c r="D42" s="197">
        <v>0</v>
      </c>
      <c r="E42" s="198">
        <v>0</v>
      </c>
      <c r="F42" s="198">
        <v>0</v>
      </c>
      <c r="G42" s="199" t="s">
        <v>149</v>
      </c>
      <c r="H42" s="200">
        <v>0</v>
      </c>
      <c r="I42" s="200" t="s">
        <v>149</v>
      </c>
      <c r="J42" s="213" t="s">
        <v>149</v>
      </c>
      <c r="K42" s="213">
        <v>0</v>
      </c>
      <c r="L42" s="214">
        <v>0</v>
      </c>
    </row>
    <row r="43" spans="1:12" ht="15" x14ac:dyDescent="0.25">
      <c r="A43" s="378" t="s">
        <v>168</v>
      </c>
      <c r="B43" s="53" t="s">
        <v>35</v>
      </c>
      <c r="C43" s="197">
        <v>0</v>
      </c>
      <c r="D43" s="197">
        <v>0</v>
      </c>
      <c r="E43" s="198">
        <v>0</v>
      </c>
      <c r="F43" s="198">
        <v>0</v>
      </c>
      <c r="G43" s="199" t="s">
        <v>149</v>
      </c>
      <c r="H43" s="200">
        <v>0</v>
      </c>
      <c r="I43" s="200" t="s">
        <v>149</v>
      </c>
      <c r="J43" s="213" t="s">
        <v>149</v>
      </c>
      <c r="K43" s="213">
        <v>0</v>
      </c>
      <c r="L43" s="214">
        <v>0</v>
      </c>
    </row>
    <row r="44" spans="1:12" ht="14.25" x14ac:dyDescent="0.2">
      <c r="A44" s="388" t="s">
        <v>168</v>
      </c>
      <c r="B44" s="68" t="s">
        <v>29</v>
      </c>
      <c r="C44" s="215" t="s">
        <v>149</v>
      </c>
      <c r="D44" s="215" t="s">
        <v>149</v>
      </c>
      <c r="E44" s="216" t="s">
        <v>149</v>
      </c>
      <c r="F44" s="216" t="s">
        <v>149</v>
      </c>
      <c r="G44" s="217" t="s">
        <v>149</v>
      </c>
      <c r="H44" s="218" t="s">
        <v>149</v>
      </c>
      <c r="I44" s="218" t="s">
        <v>149</v>
      </c>
      <c r="J44" s="219" t="s">
        <v>149</v>
      </c>
      <c r="K44" s="219">
        <v>0</v>
      </c>
      <c r="L44" s="220">
        <v>0</v>
      </c>
    </row>
    <row r="45" spans="1:12" ht="15" x14ac:dyDescent="0.25">
      <c r="A45" s="378" t="s">
        <v>168</v>
      </c>
      <c r="B45" s="53" t="s">
        <v>31</v>
      </c>
      <c r="C45" s="197">
        <v>0</v>
      </c>
      <c r="D45" s="197">
        <v>0</v>
      </c>
      <c r="E45" s="198">
        <v>0</v>
      </c>
      <c r="F45" s="198">
        <v>0</v>
      </c>
      <c r="G45" s="199" t="s">
        <v>149</v>
      </c>
      <c r="H45" s="200">
        <v>0</v>
      </c>
      <c r="I45" s="200" t="s">
        <v>149</v>
      </c>
      <c r="J45" s="213" t="s">
        <v>149</v>
      </c>
      <c r="K45" s="213">
        <v>0</v>
      </c>
      <c r="L45" s="214">
        <v>0</v>
      </c>
    </row>
    <row r="46" spans="1:12" ht="15" x14ac:dyDescent="0.25">
      <c r="A46" s="378" t="s">
        <v>168</v>
      </c>
      <c r="B46" s="53" t="s">
        <v>36</v>
      </c>
      <c r="C46" s="197">
        <v>0</v>
      </c>
      <c r="D46" s="197">
        <v>0</v>
      </c>
      <c r="E46" s="198">
        <v>0</v>
      </c>
      <c r="F46" s="198">
        <v>0</v>
      </c>
      <c r="G46" s="199" t="s">
        <v>149</v>
      </c>
      <c r="H46" s="200">
        <v>0</v>
      </c>
      <c r="I46" s="200" t="s">
        <v>149</v>
      </c>
      <c r="J46" s="213" t="s">
        <v>149</v>
      </c>
      <c r="K46" s="213">
        <v>0</v>
      </c>
      <c r="L46" s="214">
        <v>0</v>
      </c>
    </row>
    <row r="47" spans="1:12" ht="14.25" x14ac:dyDescent="0.2">
      <c r="A47" s="388" t="s">
        <v>168</v>
      </c>
      <c r="B47" s="68" t="s">
        <v>32</v>
      </c>
      <c r="C47" s="215" t="s">
        <v>149</v>
      </c>
      <c r="D47" s="215" t="s">
        <v>149</v>
      </c>
      <c r="E47" s="216" t="s">
        <v>149</v>
      </c>
      <c r="F47" s="216" t="s">
        <v>149</v>
      </c>
      <c r="G47" s="217" t="s">
        <v>149</v>
      </c>
      <c r="H47" s="218" t="s">
        <v>149</v>
      </c>
      <c r="I47" s="218" t="s">
        <v>149</v>
      </c>
      <c r="J47" s="219" t="s">
        <v>149</v>
      </c>
      <c r="K47" s="219">
        <v>0</v>
      </c>
      <c r="L47" s="220">
        <v>0</v>
      </c>
    </row>
    <row r="48" spans="1:12" ht="15" x14ac:dyDescent="0.25">
      <c r="A48" s="378" t="s">
        <v>168</v>
      </c>
      <c r="B48" s="53" t="s">
        <v>33</v>
      </c>
      <c r="C48" s="197">
        <v>0</v>
      </c>
      <c r="D48" s="197">
        <v>0</v>
      </c>
      <c r="E48" s="198">
        <v>0</v>
      </c>
      <c r="F48" s="198">
        <v>0</v>
      </c>
      <c r="G48" s="199" t="s">
        <v>149</v>
      </c>
      <c r="H48" s="200">
        <v>0</v>
      </c>
      <c r="I48" s="200" t="s">
        <v>149</v>
      </c>
      <c r="J48" s="213" t="s">
        <v>149</v>
      </c>
      <c r="K48" s="213">
        <v>0</v>
      </c>
      <c r="L48" s="214">
        <v>0</v>
      </c>
    </row>
    <row r="49" spans="1:12" ht="15.75" thickBot="1" x14ac:dyDescent="0.3">
      <c r="A49" s="389" t="s">
        <v>168</v>
      </c>
      <c r="B49" s="55" t="s">
        <v>34</v>
      </c>
      <c r="C49" s="221">
        <v>0</v>
      </c>
      <c r="D49" s="221">
        <v>0</v>
      </c>
      <c r="E49" s="222">
        <v>0</v>
      </c>
      <c r="F49" s="222">
        <v>0</v>
      </c>
      <c r="G49" s="223" t="s">
        <v>149</v>
      </c>
      <c r="H49" s="213">
        <v>0</v>
      </c>
      <c r="I49" s="213" t="s">
        <v>149</v>
      </c>
      <c r="J49" s="213" t="s">
        <v>149</v>
      </c>
      <c r="K49" s="213">
        <v>0</v>
      </c>
      <c r="L49" s="214">
        <v>0</v>
      </c>
    </row>
    <row r="50" spans="1:12" ht="15.75" thickBot="1" x14ac:dyDescent="0.3">
      <c r="A50" s="65"/>
      <c r="B50" s="66"/>
      <c r="C50" s="224"/>
      <c r="D50" s="224"/>
      <c r="E50" s="224"/>
      <c r="F50" s="224"/>
      <c r="G50" s="225"/>
      <c r="H50" s="226"/>
      <c r="I50" s="226"/>
      <c r="J50" s="226"/>
      <c r="K50" s="226"/>
      <c r="L50" s="227"/>
    </row>
    <row r="51" spans="1:12" ht="14.25" x14ac:dyDescent="0.2">
      <c r="A51" s="384" t="s">
        <v>25</v>
      </c>
      <c r="B51" s="386" t="s">
        <v>29</v>
      </c>
      <c r="C51" s="207">
        <v>10959.97294895322</v>
      </c>
      <c r="D51" s="207">
        <v>10739.25455694682</v>
      </c>
      <c r="E51" s="208">
        <v>11179.172407932285</v>
      </c>
      <c r="F51" s="208">
        <v>10954.039648085756</v>
      </c>
      <c r="G51" s="209">
        <v>2.0552487217432258</v>
      </c>
      <c r="H51" s="210">
        <v>323.03046874999995</v>
      </c>
      <c r="I51" s="210">
        <v>-4.030940620782947</v>
      </c>
      <c r="J51" s="211">
        <v>31.958762886597935</v>
      </c>
      <c r="K51" s="211">
        <v>3.5618878005342829</v>
      </c>
      <c r="L51" s="212">
        <v>0.70036204680249936</v>
      </c>
    </row>
    <row r="52" spans="1:12" ht="15" x14ac:dyDescent="0.25">
      <c r="A52" s="377" t="s">
        <v>25</v>
      </c>
      <c r="B52" s="53" t="s">
        <v>30</v>
      </c>
      <c r="C52" s="197">
        <v>10753.407843137255</v>
      </c>
      <c r="D52" s="197">
        <v>10122.748039215685</v>
      </c>
      <c r="E52" s="198">
        <v>10968.476000000001</v>
      </c>
      <c r="F52" s="198">
        <v>10325.203</v>
      </c>
      <c r="G52" s="199">
        <v>6.2301244827825766</v>
      </c>
      <c r="H52" s="200">
        <v>303.8</v>
      </c>
      <c r="I52" s="200">
        <v>-5.7984496124030969</v>
      </c>
      <c r="J52" s="213">
        <v>72.61904761904762</v>
      </c>
      <c r="K52" s="213">
        <v>0.80699020480854855</v>
      </c>
      <c r="L52" s="214">
        <v>0.3113857443684046</v>
      </c>
    </row>
    <row r="53" spans="1:12" ht="15" x14ac:dyDescent="0.25">
      <c r="A53" s="377" t="s">
        <v>25</v>
      </c>
      <c r="B53" s="53" t="s">
        <v>31</v>
      </c>
      <c r="C53" s="197">
        <v>10900.279411764706</v>
      </c>
      <c r="D53" s="197">
        <v>10861.472549019607</v>
      </c>
      <c r="E53" s="198">
        <v>11118.285</v>
      </c>
      <c r="F53" s="198">
        <v>11078.701999999999</v>
      </c>
      <c r="G53" s="199">
        <v>0.35728914813306234</v>
      </c>
      <c r="H53" s="200">
        <v>327.2</v>
      </c>
      <c r="I53" s="200">
        <v>-2.1238408615016522</v>
      </c>
      <c r="J53" s="213">
        <v>30.316742081447963</v>
      </c>
      <c r="K53" s="213">
        <v>1.6028495102404272</v>
      </c>
      <c r="L53" s="214">
        <v>0.29893777503481034</v>
      </c>
    </row>
    <row r="54" spans="1:12" ht="15" x14ac:dyDescent="0.25">
      <c r="A54" s="377" t="s">
        <v>25</v>
      </c>
      <c r="B54" s="53" t="s">
        <v>36</v>
      </c>
      <c r="C54" s="197">
        <v>11175.057843137254</v>
      </c>
      <c r="D54" s="197">
        <v>10862.435294117646</v>
      </c>
      <c r="E54" s="198">
        <v>11398.558999999999</v>
      </c>
      <c r="F54" s="198">
        <v>11079.683999999999</v>
      </c>
      <c r="G54" s="199">
        <v>2.878015293576965</v>
      </c>
      <c r="H54" s="200">
        <v>330.7</v>
      </c>
      <c r="I54" s="200">
        <v>-4.4219653179190788</v>
      </c>
      <c r="J54" s="213">
        <v>15</v>
      </c>
      <c r="K54" s="213">
        <v>1.1520480854853072</v>
      </c>
      <c r="L54" s="214">
        <v>9.0038527399284529E-2</v>
      </c>
    </row>
    <row r="55" spans="1:12" ht="14.25" x14ac:dyDescent="0.2">
      <c r="A55" s="384" t="s">
        <v>25</v>
      </c>
      <c r="B55" s="68" t="s">
        <v>32</v>
      </c>
      <c r="C55" s="215">
        <v>10426.799427873608</v>
      </c>
      <c r="D55" s="215">
        <v>10318.938265736269</v>
      </c>
      <c r="E55" s="216">
        <v>10635.33541643108</v>
      </c>
      <c r="F55" s="216">
        <v>10525.317031050996</v>
      </c>
      <c r="G55" s="217">
        <v>1.0452738388356053</v>
      </c>
      <c r="H55" s="218">
        <v>284.86468902264261</v>
      </c>
      <c r="I55" s="218">
        <v>0.19794463331242557</v>
      </c>
      <c r="J55" s="219">
        <v>0.43177892918825561</v>
      </c>
      <c r="K55" s="219">
        <v>19.41785396260018</v>
      </c>
      <c r="L55" s="220">
        <v>-1.0789305084600578</v>
      </c>
    </row>
    <row r="56" spans="1:12" ht="15" x14ac:dyDescent="0.25">
      <c r="A56" s="377" t="s">
        <v>25</v>
      </c>
      <c r="B56" s="53" t="s">
        <v>33</v>
      </c>
      <c r="C56" s="197">
        <v>10171.196078431372</v>
      </c>
      <c r="D56" s="197">
        <v>10040.976470588235</v>
      </c>
      <c r="E56" s="198">
        <v>10374.620000000001</v>
      </c>
      <c r="F56" s="198">
        <v>10241.796</v>
      </c>
      <c r="G56" s="199">
        <v>1.296881914070545</v>
      </c>
      <c r="H56" s="200">
        <v>263.7</v>
      </c>
      <c r="I56" s="200">
        <v>0.6104540251812155</v>
      </c>
      <c r="J56" s="213">
        <v>-3.1441717791411041</v>
      </c>
      <c r="K56" s="213">
        <v>7.0291629563668749</v>
      </c>
      <c r="L56" s="214">
        <v>-0.66450628665631317</v>
      </c>
    </row>
    <row r="57" spans="1:12" ht="15" x14ac:dyDescent="0.25">
      <c r="A57" s="377" t="s">
        <v>25</v>
      </c>
      <c r="B57" s="53" t="s">
        <v>34</v>
      </c>
      <c r="C57" s="197">
        <v>10481.279411764706</v>
      </c>
      <c r="D57" s="197">
        <v>10367.766666666666</v>
      </c>
      <c r="E57" s="198">
        <v>10690.905000000001</v>
      </c>
      <c r="F57" s="198">
        <v>10575.121999999999</v>
      </c>
      <c r="G57" s="199">
        <v>1.0948620734588335</v>
      </c>
      <c r="H57" s="200">
        <v>290.3</v>
      </c>
      <c r="I57" s="200">
        <v>-0.37748798901851954</v>
      </c>
      <c r="J57" s="213">
        <v>1.1750154607297465</v>
      </c>
      <c r="K57" s="213">
        <v>9.1050756901157612</v>
      </c>
      <c r="L57" s="214">
        <v>-0.43531017335700994</v>
      </c>
    </row>
    <row r="58" spans="1:12" ht="15" x14ac:dyDescent="0.25">
      <c r="A58" s="377" t="s">
        <v>25</v>
      </c>
      <c r="B58" s="53" t="s">
        <v>37</v>
      </c>
      <c r="C58" s="197">
        <v>10745.557843137254</v>
      </c>
      <c r="D58" s="197">
        <v>10731.117647058823</v>
      </c>
      <c r="E58" s="198">
        <v>10960.468999999999</v>
      </c>
      <c r="F58" s="198">
        <v>10945.74</v>
      </c>
      <c r="G58" s="199">
        <v>0.13456376636024026</v>
      </c>
      <c r="H58" s="200">
        <v>315.10000000000002</v>
      </c>
      <c r="I58" s="200">
        <v>-0.25324469768912777</v>
      </c>
      <c r="J58" s="213">
        <v>6.6907775768535265</v>
      </c>
      <c r="K58" s="213">
        <v>3.2836153161175421</v>
      </c>
      <c r="L58" s="214">
        <v>2.0885951553260895E-2</v>
      </c>
    </row>
    <row r="59" spans="1:12" ht="14.25" x14ac:dyDescent="0.2">
      <c r="A59" s="384" t="s">
        <v>25</v>
      </c>
      <c r="B59" s="68" t="s">
        <v>38</v>
      </c>
      <c r="C59" s="215">
        <v>8562.2099535550115</v>
      </c>
      <c r="D59" s="215">
        <v>8804.2154527895946</v>
      </c>
      <c r="E59" s="216">
        <v>8733.454152626111</v>
      </c>
      <c r="F59" s="216">
        <v>8980.2997618453865</v>
      </c>
      <c r="G59" s="217">
        <v>-2.748745763120835</v>
      </c>
      <c r="H59" s="218">
        <v>227.04140461215934</v>
      </c>
      <c r="I59" s="218">
        <v>-1.5946617285761733</v>
      </c>
      <c r="J59" s="219">
        <v>1.6515716568993075</v>
      </c>
      <c r="K59" s="219">
        <v>10.618878005342831</v>
      </c>
      <c r="L59" s="220">
        <v>-0.45552166425419571</v>
      </c>
    </row>
    <row r="60" spans="1:12" ht="15" x14ac:dyDescent="0.25">
      <c r="A60" s="377" t="s">
        <v>25</v>
      </c>
      <c r="B60" s="53" t="s">
        <v>152</v>
      </c>
      <c r="C60" s="233">
        <v>8031.785294117647</v>
      </c>
      <c r="D60" s="233">
        <v>8271.5039215686265</v>
      </c>
      <c r="E60" s="234">
        <v>8192.4210000000003</v>
      </c>
      <c r="F60" s="234">
        <v>8436.9339999999993</v>
      </c>
      <c r="G60" s="235">
        <v>-2.8981262624550466</v>
      </c>
      <c r="H60" s="236">
        <v>207.7</v>
      </c>
      <c r="I60" s="236">
        <v>-2.1206409048067862</v>
      </c>
      <c r="J60" s="237">
        <v>0.7009345794392523</v>
      </c>
      <c r="K60" s="237">
        <v>4.7974176313446124</v>
      </c>
      <c r="L60" s="238">
        <v>-0.25302782266447377</v>
      </c>
    </row>
    <row r="61" spans="1:12" ht="15" x14ac:dyDescent="0.25">
      <c r="A61" s="377" t="s">
        <v>25</v>
      </c>
      <c r="B61" s="53" t="s">
        <v>39</v>
      </c>
      <c r="C61" s="197">
        <v>8838.1117647058818</v>
      </c>
      <c r="D61" s="197">
        <v>9191.2568627450983</v>
      </c>
      <c r="E61" s="198">
        <v>9014.8739999999998</v>
      </c>
      <c r="F61" s="198">
        <v>9375.0820000000003</v>
      </c>
      <c r="G61" s="199">
        <v>-3.8421850603546774</v>
      </c>
      <c r="H61" s="200">
        <v>237.6</v>
      </c>
      <c r="I61" s="200">
        <v>-2.0610057708161582</v>
      </c>
      <c r="J61" s="213">
        <v>1.9300361881785282</v>
      </c>
      <c r="K61" s="213">
        <v>4.7028049866429207</v>
      </c>
      <c r="L61" s="214">
        <v>-0.18833903365326243</v>
      </c>
    </row>
    <row r="62" spans="1:12" ht="15.75" thickBot="1" x14ac:dyDescent="0.3">
      <c r="A62" s="377" t="s">
        <v>25</v>
      </c>
      <c r="B62" s="55" t="s">
        <v>40</v>
      </c>
      <c r="C62" s="197">
        <v>9303.3352941176472</v>
      </c>
      <c r="D62" s="197">
        <v>9180.9372549019608</v>
      </c>
      <c r="E62" s="198">
        <v>9489.402</v>
      </c>
      <c r="F62" s="198">
        <v>9364.5560000000005</v>
      </c>
      <c r="G62" s="199">
        <v>1.3331758601261987</v>
      </c>
      <c r="H62" s="200">
        <v>265.60000000000002</v>
      </c>
      <c r="I62" s="200">
        <v>1.3740458015267263</v>
      </c>
      <c r="J62" s="213">
        <v>4.6875</v>
      </c>
      <c r="K62" s="213">
        <v>1.1186553873552985</v>
      </c>
      <c r="L62" s="214">
        <v>-1.415480793645929E-2</v>
      </c>
    </row>
    <row r="63" spans="1:12" ht="15.75" thickBot="1" x14ac:dyDescent="0.3">
      <c r="A63" s="65"/>
      <c r="B63" s="66"/>
      <c r="C63" s="224"/>
      <c r="D63" s="224"/>
      <c r="E63" s="224"/>
      <c r="F63" s="224"/>
      <c r="G63" s="225"/>
      <c r="H63" s="226"/>
      <c r="I63" s="226"/>
      <c r="J63" s="226"/>
      <c r="K63" s="226"/>
      <c r="L63" s="227"/>
    </row>
    <row r="64" spans="1:12" ht="14.25" x14ac:dyDescent="0.2">
      <c r="A64" s="384" t="s">
        <v>169</v>
      </c>
      <c r="B64" s="386" t="s">
        <v>26</v>
      </c>
      <c r="C64" s="215">
        <v>13041.275048625346</v>
      </c>
      <c r="D64" s="215">
        <v>13013.279749980047</v>
      </c>
      <c r="E64" s="216">
        <v>13302.100549597853</v>
      </c>
      <c r="F64" s="216">
        <v>13273.545344979648</v>
      </c>
      <c r="G64" s="217">
        <v>0.21512869302100832</v>
      </c>
      <c r="H64" s="218">
        <v>298.42333333333335</v>
      </c>
      <c r="I64" s="218">
        <v>-6.8780893718823597</v>
      </c>
      <c r="J64" s="219">
        <v>63.04347826086957</v>
      </c>
      <c r="K64" s="219">
        <v>0.83481745325022261</v>
      </c>
      <c r="L64" s="220">
        <v>0.29201256800625541</v>
      </c>
    </row>
    <row r="65" spans="1:12" ht="15" x14ac:dyDescent="0.25">
      <c r="A65" s="377" t="s">
        <v>169</v>
      </c>
      <c r="B65" s="53" t="s">
        <v>27</v>
      </c>
      <c r="C65" s="197">
        <v>13026.299019607844</v>
      </c>
      <c r="D65" s="197">
        <v>13026.723529411764</v>
      </c>
      <c r="E65" s="198">
        <v>13286.825000000001</v>
      </c>
      <c r="F65" s="198">
        <v>13287.258</v>
      </c>
      <c r="G65" s="199">
        <v>-3.2587611379193758E-3</v>
      </c>
      <c r="H65" s="200">
        <v>271.3</v>
      </c>
      <c r="I65" s="200">
        <v>-8.1895093062605717</v>
      </c>
      <c r="J65" s="213">
        <v>135</v>
      </c>
      <c r="K65" s="213">
        <v>0.26157613535173641</v>
      </c>
      <c r="L65" s="214">
        <v>0.14357507334217834</v>
      </c>
    </row>
    <row r="66" spans="1:12" ht="15" x14ac:dyDescent="0.25">
      <c r="A66" s="377" t="s">
        <v>169</v>
      </c>
      <c r="B66" s="53" t="s">
        <v>28</v>
      </c>
      <c r="C66" s="197">
        <v>13047.24019607843</v>
      </c>
      <c r="D66" s="197">
        <v>13009.908823529411</v>
      </c>
      <c r="E66" s="198">
        <v>13308.184999999999</v>
      </c>
      <c r="F66" s="198">
        <v>13270.107</v>
      </c>
      <c r="G66" s="199">
        <v>0.28694568928494335</v>
      </c>
      <c r="H66" s="200">
        <v>310.8</v>
      </c>
      <c r="I66" s="200">
        <v>-5.0702504581551517</v>
      </c>
      <c r="J66" s="213">
        <v>43.055555555555557</v>
      </c>
      <c r="K66" s="213">
        <v>0.5732413178984862</v>
      </c>
      <c r="L66" s="214">
        <v>0.14843749466407707</v>
      </c>
    </row>
    <row r="67" spans="1:12" ht="14.25" x14ac:dyDescent="0.2">
      <c r="A67" s="384" t="s">
        <v>169</v>
      </c>
      <c r="B67" s="68" t="s">
        <v>29</v>
      </c>
      <c r="C67" s="215">
        <v>12764.711481327902</v>
      </c>
      <c r="D67" s="215">
        <v>12604.157226102445</v>
      </c>
      <c r="E67" s="216">
        <v>13020.005710954461</v>
      </c>
      <c r="F67" s="216">
        <v>12856.240370624493</v>
      </c>
      <c r="G67" s="217">
        <v>1.2738198385288384</v>
      </c>
      <c r="H67" s="218">
        <v>290.12395023328151</v>
      </c>
      <c r="I67" s="218">
        <v>-5.204404540010614E-2</v>
      </c>
      <c r="J67" s="219">
        <v>8.5232067510548521</v>
      </c>
      <c r="K67" s="219">
        <v>7.1571682991985757</v>
      </c>
      <c r="L67" s="220">
        <v>0.1656053751322597</v>
      </c>
    </row>
    <row r="68" spans="1:12" ht="15" x14ac:dyDescent="0.25">
      <c r="A68" s="377" t="s">
        <v>169</v>
      </c>
      <c r="B68" s="53" t="s">
        <v>30</v>
      </c>
      <c r="C68" s="197">
        <v>12617.731372549018</v>
      </c>
      <c r="D68" s="197">
        <v>12533.973529411765</v>
      </c>
      <c r="E68" s="198">
        <v>12870.085999999999</v>
      </c>
      <c r="F68" s="198">
        <v>12784.653</v>
      </c>
      <c r="G68" s="199">
        <v>0.66824652964768838</v>
      </c>
      <c r="H68" s="200">
        <v>268.89999999999998</v>
      </c>
      <c r="I68" s="200">
        <v>-0.4442798963347076</v>
      </c>
      <c r="J68" s="213">
        <v>20.987654320987652</v>
      </c>
      <c r="K68" s="213">
        <v>1.0908281389136243</v>
      </c>
      <c r="L68" s="214">
        <v>0.13501953663620381</v>
      </c>
    </row>
    <row r="69" spans="1:12" ht="15" x14ac:dyDescent="0.25">
      <c r="A69" s="377" t="s">
        <v>169</v>
      </c>
      <c r="B69" s="53" t="s">
        <v>31</v>
      </c>
      <c r="C69" s="197">
        <v>12717.114705882354</v>
      </c>
      <c r="D69" s="197">
        <v>12553.771568627451</v>
      </c>
      <c r="E69" s="198">
        <v>12971.457</v>
      </c>
      <c r="F69" s="198">
        <v>12804.847</v>
      </c>
      <c r="G69" s="199">
        <v>1.3011479168786679</v>
      </c>
      <c r="H69" s="200">
        <v>287.5</v>
      </c>
      <c r="I69" s="200">
        <v>-0.24288688410825421</v>
      </c>
      <c r="J69" s="213">
        <v>-0.92879256965944268</v>
      </c>
      <c r="K69" s="213">
        <v>3.5618878005342829</v>
      </c>
      <c r="L69" s="214">
        <v>-0.24954650237444342</v>
      </c>
    </row>
    <row r="70" spans="1:12" ht="15" x14ac:dyDescent="0.25">
      <c r="A70" s="377" t="s">
        <v>169</v>
      </c>
      <c r="B70" s="53" t="s">
        <v>36</v>
      </c>
      <c r="C70" s="197">
        <v>12885.690196078431</v>
      </c>
      <c r="D70" s="197">
        <v>12713.324509803922</v>
      </c>
      <c r="E70" s="198">
        <v>13143.404</v>
      </c>
      <c r="F70" s="198">
        <v>12967.591</v>
      </c>
      <c r="G70" s="199">
        <v>1.3557876709714247</v>
      </c>
      <c r="H70" s="200">
        <v>303.10000000000002</v>
      </c>
      <c r="I70" s="200">
        <v>0.19834710743802403</v>
      </c>
      <c r="J70" s="213">
        <v>19.363395225464192</v>
      </c>
      <c r="K70" s="213">
        <v>2.504452359750668</v>
      </c>
      <c r="L70" s="214">
        <v>0.2801323408704981</v>
      </c>
    </row>
    <row r="71" spans="1:12" ht="14.25" x14ac:dyDescent="0.2">
      <c r="A71" s="384" t="s">
        <v>169</v>
      </c>
      <c r="B71" s="68" t="s">
        <v>32</v>
      </c>
      <c r="C71" s="215">
        <v>11788.872937031016</v>
      </c>
      <c r="D71" s="215">
        <v>11803.047685014115</v>
      </c>
      <c r="E71" s="216">
        <v>12024.650395771636</v>
      </c>
      <c r="F71" s="216">
        <v>12039.108638714397</v>
      </c>
      <c r="G71" s="217">
        <v>-0.12009396523150673</v>
      </c>
      <c r="H71" s="218">
        <v>258.83035532994921</v>
      </c>
      <c r="I71" s="218">
        <v>0.2241153737969995</v>
      </c>
      <c r="J71" s="219">
        <v>-4.6004842615012107</v>
      </c>
      <c r="K71" s="219">
        <v>10.963935886019591</v>
      </c>
      <c r="L71" s="220">
        <v>-1.219673766467281</v>
      </c>
    </row>
    <row r="72" spans="1:12" ht="15" x14ac:dyDescent="0.25">
      <c r="A72" s="377" t="s">
        <v>169</v>
      </c>
      <c r="B72" s="53" t="s">
        <v>33</v>
      </c>
      <c r="C72" s="197">
        <v>11431.973529411764</v>
      </c>
      <c r="D72" s="197">
        <v>11406.535294117646</v>
      </c>
      <c r="E72" s="198">
        <v>11660.612999999999</v>
      </c>
      <c r="F72" s="198">
        <v>11634.665999999999</v>
      </c>
      <c r="G72" s="199">
        <v>0.22301456698456248</v>
      </c>
      <c r="H72" s="200">
        <v>235.7</v>
      </c>
      <c r="I72" s="200">
        <v>-0.5485232067510597</v>
      </c>
      <c r="J72" s="213">
        <v>-11.295681063122924</v>
      </c>
      <c r="K72" s="213">
        <v>2.9719501335707927</v>
      </c>
      <c r="L72" s="214">
        <v>-0.57988183291690598</v>
      </c>
    </row>
    <row r="73" spans="1:12" ht="15" x14ac:dyDescent="0.25">
      <c r="A73" s="377" t="s">
        <v>169</v>
      </c>
      <c r="B73" s="53" t="s">
        <v>34</v>
      </c>
      <c r="C73" s="197">
        <v>11817.062745098039</v>
      </c>
      <c r="D73" s="197">
        <v>11870.458823529412</v>
      </c>
      <c r="E73" s="198">
        <v>12053.404</v>
      </c>
      <c r="F73" s="198">
        <v>12107.868</v>
      </c>
      <c r="G73" s="199">
        <v>-0.44982320586910873</v>
      </c>
      <c r="H73" s="200">
        <v>259.8</v>
      </c>
      <c r="I73" s="200">
        <v>-0.15372790161413422</v>
      </c>
      <c r="J73" s="200">
        <v>-4.2990654205607477</v>
      </c>
      <c r="K73" s="200">
        <v>5.6990204808548528</v>
      </c>
      <c r="L73" s="201">
        <v>-0.61403633665650492</v>
      </c>
    </row>
    <row r="74" spans="1:12" ht="15.75" thickBot="1" x14ac:dyDescent="0.3">
      <c r="A74" s="390" t="s">
        <v>169</v>
      </c>
      <c r="B74" s="55" t="s">
        <v>37</v>
      </c>
      <c r="C74" s="202">
        <v>12105.975490196077</v>
      </c>
      <c r="D74" s="202">
        <v>12140.038235294118</v>
      </c>
      <c r="E74" s="203">
        <v>12348.094999999999</v>
      </c>
      <c r="F74" s="203">
        <v>12382.839</v>
      </c>
      <c r="G74" s="204">
        <v>-0.28058186010494524</v>
      </c>
      <c r="H74" s="205">
        <v>286.39999999999998</v>
      </c>
      <c r="I74" s="205">
        <v>0.3152364273204824</v>
      </c>
      <c r="J74" s="205">
        <v>4.8346055979643765</v>
      </c>
      <c r="K74" s="205">
        <v>2.2929652715939448</v>
      </c>
      <c r="L74" s="206">
        <v>-2.5755596893871857E-2</v>
      </c>
    </row>
    <row r="75" spans="1:12" x14ac:dyDescent="0.2">
      <c r="A75" s="4"/>
      <c r="B75" s="4"/>
      <c r="C75" s="239"/>
      <c r="D75" s="239"/>
      <c r="E75" s="239"/>
      <c r="F75" s="239"/>
      <c r="G75" s="240"/>
      <c r="H75" s="240"/>
      <c r="I75" s="240"/>
      <c r="J75" s="240"/>
      <c r="K75" s="240"/>
      <c r="L75" s="135"/>
    </row>
    <row r="76" spans="1:12" ht="13.5" thickBot="1" x14ac:dyDescent="0.25">
      <c r="G76" s="135"/>
      <c r="H76" s="135"/>
      <c r="I76" s="135"/>
      <c r="J76" s="135"/>
      <c r="K76" s="135"/>
      <c r="L76" s="241"/>
    </row>
    <row r="77" spans="1:12" ht="21" thickBot="1" x14ac:dyDescent="0.35">
      <c r="A77" s="35" t="s">
        <v>41</v>
      </c>
      <c r="B77" s="36"/>
      <c r="C77" s="36"/>
      <c r="D77" s="36"/>
      <c r="E77" s="36"/>
      <c r="F77" s="36"/>
      <c r="G77" s="608"/>
      <c r="H77" s="608"/>
      <c r="I77" s="608"/>
      <c r="J77" s="608"/>
      <c r="K77" s="608"/>
      <c r="L77" s="609"/>
    </row>
    <row r="78" spans="1:12" ht="12.75" customHeight="1" x14ac:dyDescent="0.2">
      <c r="A78" s="37"/>
      <c r="B78" s="38"/>
      <c r="C78" s="3" t="s">
        <v>10</v>
      </c>
      <c r="D78" s="3"/>
      <c r="E78" s="3"/>
      <c r="F78" s="3"/>
      <c r="G78" s="39"/>
      <c r="H78" s="776" t="s">
        <v>11</v>
      </c>
      <c r="I78" s="774"/>
      <c r="J78" s="164" t="s">
        <v>12</v>
      </c>
      <c r="K78" s="40" t="s">
        <v>13</v>
      </c>
      <c r="L78" s="41"/>
    </row>
    <row r="79" spans="1:12" ht="31.5" x14ac:dyDescent="0.2">
      <c r="A79" s="42" t="s">
        <v>14</v>
      </c>
      <c r="B79" s="43" t="s">
        <v>15</v>
      </c>
      <c r="C79" s="610" t="s">
        <v>42</v>
      </c>
      <c r="D79" s="610"/>
      <c r="E79" s="611" t="s">
        <v>43</v>
      </c>
      <c r="F79" s="612"/>
      <c r="G79" s="165"/>
      <c r="H79" s="777" t="s">
        <v>16</v>
      </c>
      <c r="I79" s="775"/>
      <c r="J79" s="167" t="s">
        <v>17</v>
      </c>
      <c r="K79" s="168" t="s">
        <v>18</v>
      </c>
      <c r="L79" s="44"/>
    </row>
    <row r="80" spans="1:12" ht="26.25" thickBot="1" x14ac:dyDescent="0.25">
      <c r="A80" s="45" t="s">
        <v>19</v>
      </c>
      <c r="B80" s="46" t="s">
        <v>20</v>
      </c>
      <c r="C80" s="169" t="s">
        <v>392</v>
      </c>
      <c r="D80" s="314" t="s">
        <v>393</v>
      </c>
      <c r="E80" s="170" t="s">
        <v>392</v>
      </c>
      <c r="F80" s="315" t="s">
        <v>393</v>
      </c>
      <c r="G80" s="171" t="s">
        <v>21</v>
      </c>
      <c r="H80" s="166" t="s">
        <v>392</v>
      </c>
      <c r="I80" s="172" t="s">
        <v>21</v>
      </c>
      <c r="J80" s="173" t="s">
        <v>21</v>
      </c>
      <c r="K80" s="174" t="s">
        <v>392</v>
      </c>
      <c r="L80" s="175" t="s">
        <v>22</v>
      </c>
    </row>
    <row r="81" spans="1:12" ht="15" thickBot="1" x14ac:dyDescent="0.25">
      <c r="A81" s="47" t="s">
        <v>23</v>
      </c>
      <c r="B81" s="48" t="s">
        <v>24</v>
      </c>
      <c r="C81" s="176">
        <v>12427.30911202003</v>
      </c>
      <c r="D81" s="176">
        <v>12352.590687677635</v>
      </c>
      <c r="E81" s="177">
        <v>12675.855294260431</v>
      </c>
      <c r="F81" s="178">
        <v>12599.642501431188</v>
      </c>
      <c r="G81" s="179">
        <v>0.60488059737080624</v>
      </c>
      <c r="H81" s="180">
        <v>304.45219006007642</v>
      </c>
      <c r="I81" s="180">
        <v>0.68213872373526796</v>
      </c>
      <c r="J81" s="181">
        <v>17.371794871794872</v>
      </c>
      <c r="K81" s="180">
        <v>100</v>
      </c>
      <c r="L81" s="182" t="s">
        <v>24</v>
      </c>
    </row>
    <row r="82" spans="1:12" ht="15" thickBot="1" x14ac:dyDescent="0.25">
      <c r="A82" s="49"/>
      <c r="B82" s="50"/>
      <c r="C82" s="183"/>
      <c r="D82" s="183"/>
      <c r="E82" s="183"/>
      <c r="F82" s="183"/>
      <c r="G82" s="184"/>
      <c r="H82" s="181"/>
      <c r="I82" s="181"/>
      <c r="J82" s="181"/>
      <c r="K82" s="181"/>
      <c r="L82" s="185"/>
    </row>
    <row r="83" spans="1:12" ht="15" x14ac:dyDescent="0.25">
      <c r="A83" s="51" t="s">
        <v>160</v>
      </c>
      <c r="B83" s="52" t="s">
        <v>24</v>
      </c>
      <c r="C83" s="186">
        <v>12430.939975029678</v>
      </c>
      <c r="D83" s="186">
        <v>12777.692519414766</v>
      </c>
      <c r="E83" s="187">
        <v>12679.558774530271</v>
      </c>
      <c r="F83" s="187">
        <v>13033.246369803062</v>
      </c>
      <c r="G83" s="188">
        <v>-2.7137336718521325</v>
      </c>
      <c r="H83" s="189">
        <v>266.09444444444443</v>
      </c>
      <c r="I83" s="189">
        <v>-8.296500114875883</v>
      </c>
      <c r="J83" s="189">
        <v>-71.428571428571431</v>
      </c>
      <c r="K83" s="189">
        <v>0.19661387220098306</v>
      </c>
      <c r="L83" s="190">
        <v>-0.61107843549132468</v>
      </c>
    </row>
    <row r="84" spans="1:12" ht="15" x14ac:dyDescent="0.25">
      <c r="A84" s="60" t="s">
        <v>161</v>
      </c>
      <c r="B84" s="191" t="s">
        <v>24</v>
      </c>
      <c r="C84" s="192">
        <v>13167.417409753351</v>
      </c>
      <c r="D84" s="192">
        <v>13153.379842586543</v>
      </c>
      <c r="E84" s="193">
        <v>13430.765757948418</v>
      </c>
      <c r="F84" s="193">
        <v>13416.447439438274</v>
      </c>
      <c r="G84" s="194">
        <v>0.10672213024183244</v>
      </c>
      <c r="H84" s="195">
        <v>333.14119897959182</v>
      </c>
      <c r="I84" s="195">
        <v>0.49866179496851981</v>
      </c>
      <c r="J84" s="195">
        <v>25.079770261646456</v>
      </c>
      <c r="K84" s="195">
        <v>42.818132168214092</v>
      </c>
      <c r="L84" s="196">
        <v>2.6386449887269166</v>
      </c>
    </row>
    <row r="85" spans="1:12" ht="15" x14ac:dyDescent="0.25">
      <c r="A85" s="53" t="s">
        <v>162</v>
      </c>
      <c r="B85" s="54" t="s">
        <v>24</v>
      </c>
      <c r="C85" s="197">
        <v>13143.380873762986</v>
      </c>
      <c r="D85" s="197">
        <v>13141.84772776325</v>
      </c>
      <c r="E85" s="198">
        <v>13406.248491238246</v>
      </c>
      <c r="F85" s="198">
        <v>13404.684682318515</v>
      </c>
      <c r="G85" s="199">
        <v>1.166613730044461E-2</v>
      </c>
      <c r="H85" s="200">
        <v>373.11236476043268</v>
      </c>
      <c r="I85" s="200">
        <v>1.2007307618248948</v>
      </c>
      <c r="J85" s="200">
        <v>10.787671232876713</v>
      </c>
      <c r="K85" s="200">
        <v>7.0671764063353359</v>
      </c>
      <c r="L85" s="201">
        <v>-0.42000308084415217</v>
      </c>
    </row>
    <row r="86" spans="1:12" ht="15" x14ac:dyDescent="0.25">
      <c r="A86" s="53" t="s">
        <v>163</v>
      </c>
      <c r="B86" s="54" t="s">
        <v>24</v>
      </c>
      <c r="C86" s="197" t="s">
        <v>149</v>
      </c>
      <c r="D86" s="197" t="s">
        <v>149</v>
      </c>
      <c r="E86" s="198" t="s">
        <v>149</v>
      </c>
      <c r="F86" s="198" t="s">
        <v>149</v>
      </c>
      <c r="G86" s="199" t="s">
        <v>149</v>
      </c>
      <c r="H86" s="200" t="s">
        <v>149</v>
      </c>
      <c r="I86" s="200" t="s">
        <v>149</v>
      </c>
      <c r="J86" s="200" t="s">
        <v>149</v>
      </c>
      <c r="K86" s="200">
        <v>0</v>
      </c>
      <c r="L86" s="201">
        <v>0</v>
      </c>
    </row>
    <row r="87" spans="1:12" ht="15" x14ac:dyDescent="0.25">
      <c r="A87" s="53" t="s">
        <v>145</v>
      </c>
      <c r="B87" s="54" t="s">
        <v>24</v>
      </c>
      <c r="C87" s="197">
        <v>10028.638764561347</v>
      </c>
      <c r="D87" s="197">
        <v>10079.734275619021</v>
      </c>
      <c r="E87" s="198">
        <v>10229.211539852575</v>
      </c>
      <c r="F87" s="198">
        <v>10281.328961131401</v>
      </c>
      <c r="G87" s="199">
        <v>-0.5069132743039011</v>
      </c>
      <c r="H87" s="200">
        <v>269.15629811056681</v>
      </c>
      <c r="I87" s="200">
        <v>0.39922010603310909</v>
      </c>
      <c r="J87" s="200">
        <v>10.17733230531997</v>
      </c>
      <c r="K87" s="200">
        <v>31.217913708356086</v>
      </c>
      <c r="L87" s="201">
        <v>-2.0384965480541695</v>
      </c>
    </row>
    <row r="88" spans="1:12" ht="15.75" thickBot="1" x14ac:dyDescent="0.3">
      <c r="A88" s="55" t="s">
        <v>164</v>
      </c>
      <c r="B88" s="56" t="s">
        <v>24</v>
      </c>
      <c r="C88" s="202">
        <v>12141.848621378107</v>
      </c>
      <c r="D88" s="202">
        <v>12111.899032630225</v>
      </c>
      <c r="E88" s="203">
        <v>12384.685593805669</v>
      </c>
      <c r="F88" s="203">
        <v>12354.137013282829</v>
      </c>
      <c r="G88" s="204">
        <v>0.24727409522814089</v>
      </c>
      <c r="H88" s="205">
        <v>272.14030373831781</v>
      </c>
      <c r="I88" s="205">
        <v>-0.75390885145714015</v>
      </c>
      <c r="J88" s="205">
        <v>20.140350877192983</v>
      </c>
      <c r="K88" s="205">
        <v>18.700163844893499</v>
      </c>
      <c r="L88" s="206">
        <v>0.43093307566273253</v>
      </c>
    </row>
    <row r="89" spans="1:12" ht="15" thickBot="1" x14ac:dyDescent="0.25">
      <c r="A89" s="49"/>
      <c r="B89" s="57"/>
      <c r="C89" s="183"/>
      <c r="D89" s="183"/>
      <c r="E89" s="183"/>
      <c r="F89" s="183"/>
      <c r="G89" s="184"/>
      <c r="H89" s="181"/>
      <c r="I89" s="181"/>
      <c r="J89" s="181"/>
      <c r="K89" s="181"/>
      <c r="L89" s="185"/>
    </row>
    <row r="90" spans="1:12" ht="14.25" x14ac:dyDescent="0.2">
      <c r="A90" s="58" t="s">
        <v>165</v>
      </c>
      <c r="B90" s="59" t="s">
        <v>26</v>
      </c>
      <c r="C90" s="207" t="s">
        <v>149</v>
      </c>
      <c r="D90" s="207">
        <v>13778.668627450981</v>
      </c>
      <c r="E90" s="208" t="s">
        <v>149</v>
      </c>
      <c r="F90" s="208">
        <v>14054.242</v>
      </c>
      <c r="G90" s="209" t="s">
        <v>149</v>
      </c>
      <c r="H90" s="210" t="s">
        <v>149</v>
      </c>
      <c r="I90" s="210" t="s">
        <v>149</v>
      </c>
      <c r="J90" s="211" t="s">
        <v>149</v>
      </c>
      <c r="K90" s="211">
        <v>0</v>
      </c>
      <c r="L90" s="212">
        <v>-5.128205128205128E-2</v>
      </c>
    </row>
    <row r="91" spans="1:12" ht="15" x14ac:dyDescent="0.25">
      <c r="A91" s="60" t="s">
        <v>165</v>
      </c>
      <c r="B91" s="61" t="s">
        <v>27</v>
      </c>
      <c r="C91" s="197">
        <v>0</v>
      </c>
      <c r="D91" s="197">
        <v>13778.668627450981</v>
      </c>
      <c r="E91" s="198">
        <v>0</v>
      </c>
      <c r="F91" s="198">
        <v>14054.242</v>
      </c>
      <c r="G91" s="199" t="s">
        <v>149</v>
      </c>
      <c r="H91" s="200">
        <v>0</v>
      </c>
      <c r="I91" s="200" t="s">
        <v>149</v>
      </c>
      <c r="J91" s="213" t="s">
        <v>149</v>
      </c>
      <c r="K91" s="213">
        <v>0</v>
      </c>
      <c r="L91" s="214">
        <v>-5.128205128205128E-2</v>
      </c>
    </row>
    <row r="92" spans="1:12" ht="15" x14ac:dyDescent="0.25">
      <c r="A92" s="60" t="s">
        <v>165</v>
      </c>
      <c r="B92" s="61" t="s">
        <v>28</v>
      </c>
      <c r="C92" s="197">
        <v>0</v>
      </c>
      <c r="D92" s="197">
        <v>0</v>
      </c>
      <c r="E92" s="198">
        <v>0</v>
      </c>
      <c r="F92" s="198">
        <v>0</v>
      </c>
      <c r="G92" s="199" t="s">
        <v>149</v>
      </c>
      <c r="H92" s="200">
        <v>0</v>
      </c>
      <c r="I92" s="200" t="s">
        <v>149</v>
      </c>
      <c r="J92" s="213" t="s">
        <v>149</v>
      </c>
      <c r="K92" s="213">
        <v>0</v>
      </c>
      <c r="L92" s="214">
        <v>0</v>
      </c>
    </row>
    <row r="93" spans="1:12" ht="14.25" x14ac:dyDescent="0.2">
      <c r="A93" s="58" t="s">
        <v>165</v>
      </c>
      <c r="B93" s="62" t="s">
        <v>29</v>
      </c>
      <c r="C93" s="215">
        <v>12750.211825687213</v>
      </c>
      <c r="D93" s="215">
        <v>13034.191867490799</v>
      </c>
      <c r="E93" s="216">
        <v>13005.216062200958</v>
      </c>
      <c r="F93" s="216">
        <v>13294.875704840615</v>
      </c>
      <c r="G93" s="217">
        <v>-2.1787314832450311</v>
      </c>
      <c r="H93" s="218">
        <v>298.57142857142856</v>
      </c>
      <c r="I93" s="218">
        <v>-4.8327363244490238</v>
      </c>
      <c r="J93" s="219">
        <v>-74.074074074074076</v>
      </c>
      <c r="K93" s="219">
        <v>7.6460950300382302E-2</v>
      </c>
      <c r="L93" s="220">
        <v>-0.26969289585346384</v>
      </c>
    </row>
    <row r="94" spans="1:12" ht="15" x14ac:dyDescent="0.25">
      <c r="A94" s="60" t="s">
        <v>165</v>
      </c>
      <c r="B94" s="61" t="s">
        <v>30</v>
      </c>
      <c r="C94" s="197">
        <v>12177.240196078432</v>
      </c>
      <c r="D94" s="197">
        <v>12960.807843137254</v>
      </c>
      <c r="E94" s="198">
        <v>12420.785</v>
      </c>
      <c r="F94" s="198">
        <v>13220.023999999999</v>
      </c>
      <c r="G94" s="199">
        <v>-6.0456698111894465</v>
      </c>
      <c r="H94" s="200">
        <v>250</v>
      </c>
      <c r="I94" s="200">
        <v>-19.614147909967848</v>
      </c>
      <c r="J94" s="213">
        <v>-85.714285714285708</v>
      </c>
      <c r="K94" s="213">
        <v>3.2768978700163841E-2</v>
      </c>
      <c r="L94" s="214">
        <v>-0.23646179053060537</v>
      </c>
    </row>
    <row r="95" spans="1:12" ht="15" x14ac:dyDescent="0.25">
      <c r="A95" s="60" t="s">
        <v>165</v>
      </c>
      <c r="B95" s="61" t="s">
        <v>31</v>
      </c>
      <c r="C95" s="197">
        <v>13070.904901960785</v>
      </c>
      <c r="D95" s="197">
        <v>13281.200980392157</v>
      </c>
      <c r="E95" s="198">
        <v>13332.323</v>
      </c>
      <c r="F95" s="198">
        <v>13546.825000000001</v>
      </c>
      <c r="G95" s="199">
        <v>-1.5834116112077949</v>
      </c>
      <c r="H95" s="200">
        <v>335</v>
      </c>
      <c r="I95" s="200">
        <v>3.618929786575932</v>
      </c>
      <c r="J95" s="213">
        <v>-33.333333333333329</v>
      </c>
      <c r="K95" s="213">
        <v>4.3691971600218461E-2</v>
      </c>
      <c r="L95" s="214">
        <v>-3.3231105322858466E-2</v>
      </c>
    </row>
    <row r="96" spans="1:12" ht="14.25" x14ac:dyDescent="0.2">
      <c r="A96" s="58" t="s">
        <v>165</v>
      </c>
      <c r="B96" s="62" t="s">
        <v>32</v>
      </c>
      <c r="C96" s="215">
        <v>12183.79991285403</v>
      </c>
      <c r="D96" s="215">
        <v>12275.896058774386</v>
      </c>
      <c r="E96" s="216">
        <v>12427.475911111111</v>
      </c>
      <c r="F96" s="216">
        <v>12521.413979949873</v>
      </c>
      <c r="G96" s="217">
        <v>-0.75021933616429182</v>
      </c>
      <c r="H96" s="218">
        <v>245.42727272727271</v>
      </c>
      <c r="I96" s="218">
        <v>-1.5805818783337116</v>
      </c>
      <c r="J96" s="219">
        <v>-65.625</v>
      </c>
      <c r="K96" s="219">
        <v>0.12015292190060076</v>
      </c>
      <c r="L96" s="220">
        <v>-0.29010348835580946</v>
      </c>
    </row>
    <row r="97" spans="1:12" ht="15" x14ac:dyDescent="0.25">
      <c r="A97" s="60" t="s">
        <v>165</v>
      </c>
      <c r="B97" s="61" t="s">
        <v>33</v>
      </c>
      <c r="C97" s="197">
        <v>11846.59705882353</v>
      </c>
      <c r="D97" s="197">
        <v>12420.890196078431</v>
      </c>
      <c r="E97" s="198">
        <v>12083.529</v>
      </c>
      <c r="F97" s="198">
        <v>12669.308000000001</v>
      </c>
      <c r="G97" s="199">
        <v>-4.6236069089172069</v>
      </c>
      <c r="H97" s="200">
        <v>247.1</v>
      </c>
      <c r="I97" s="200">
        <v>2.5736820257368156</v>
      </c>
      <c r="J97" s="213">
        <v>-68.181818181818173</v>
      </c>
      <c r="K97" s="213">
        <v>7.6460950300382302E-2</v>
      </c>
      <c r="L97" s="214">
        <v>-0.20559033175089975</v>
      </c>
    </row>
    <row r="98" spans="1:12" ht="15.75" thickBot="1" x14ac:dyDescent="0.3">
      <c r="A98" s="63" t="s">
        <v>165</v>
      </c>
      <c r="B98" s="64" t="s">
        <v>34</v>
      </c>
      <c r="C98" s="221">
        <v>12785.202941176469</v>
      </c>
      <c r="D98" s="221">
        <v>11989.153921568628</v>
      </c>
      <c r="E98" s="222">
        <v>13040.906999999999</v>
      </c>
      <c r="F98" s="222">
        <v>12228.937</v>
      </c>
      <c r="G98" s="223">
        <v>6.6397430945960334</v>
      </c>
      <c r="H98" s="213">
        <v>242.5</v>
      </c>
      <c r="I98" s="213">
        <v>-9.5149253731343286</v>
      </c>
      <c r="J98" s="213">
        <v>-60</v>
      </c>
      <c r="K98" s="213">
        <v>4.3691971600218461E-2</v>
      </c>
      <c r="L98" s="214">
        <v>-8.4513156604909739E-2</v>
      </c>
    </row>
    <row r="99" spans="1:12" ht="15" thickBot="1" x14ac:dyDescent="0.25">
      <c r="A99" s="49"/>
      <c r="B99" s="57"/>
      <c r="C99" s="183"/>
      <c r="D99" s="183"/>
      <c r="E99" s="183"/>
      <c r="F99" s="183"/>
      <c r="G99" s="184"/>
      <c r="H99" s="181"/>
      <c r="I99" s="181"/>
      <c r="J99" s="181"/>
      <c r="K99" s="181"/>
      <c r="L99" s="185"/>
    </row>
    <row r="100" spans="1:12" ht="14.25" x14ac:dyDescent="0.2">
      <c r="A100" s="58" t="s">
        <v>166</v>
      </c>
      <c r="B100" s="59" t="s">
        <v>26</v>
      </c>
      <c r="C100" s="207">
        <v>13729.971773149451</v>
      </c>
      <c r="D100" s="207">
        <v>13412.683783818591</v>
      </c>
      <c r="E100" s="208">
        <v>14004.57120861244</v>
      </c>
      <c r="F100" s="208">
        <v>13680.937459494964</v>
      </c>
      <c r="G100" s="209">
        <v>2.3655816721307001</v>
      </c>
      <c r="H100" s="210">
        <v>404.4883870967742</v>
      </c>
      <c r="I100" s="210">
        <v>0.37313605019548546</v>
      </c>
      <c r="J100" s="211">
        <v>-8.8235294117647065</v>
      </c>
      <c r="K100" s="211">
        <v>1.6930638995084655</v>
      </c>
      <c r="L100" s="212">
        <v>-0.48642327997871382</v>
      </c>
    </row>
    <row r="101" spans="1:12" ht="15" x14ac:dyDescent="0.25">
      <c r="A101" s="60" t="s">
        <v>166</v>
      </c>
      <c r="B101" s="61" t="s">
        <v>27</v>
      </c>
      <c r="C101" s="197">
        <v>13629.896078431373</v>
      </c>
      <c r="D101" s="197">
        <v>13404.197058823531</v>
      </c>
      <c r="E101" s="198">
        <v>13902.494000000001</v>
      </c>
      <c r="F101" s="198">
        <v>13672.281000000001</v>
      </c>
      <c r="G101" s="199">
        <v>1.6837936552064701</v>
      </c>
      <c r="H101" s="200">
        <v>398</v>
      </c>
      <c r="I101" s="200">
        <v>0.58124842052059933</v>
      </c>
      <c r="J101" s="213">
        <v>-32.653061224489797</v>
      </c>
      <c r="K101" s="213">
        <v>0.72091753140360459</v>
      </c>
      <c r="L101" s="214">
        <v>-0.53549272500665179</v>
      </c>
    </row>
    <row r="102" spans="1:12" ht="15" x14ac:dyDescent="0.25">
      <c r="A102" s="60" t="s">
        <v>166</v>
      </c>
      <c r="B102" s="61" t="s">
        <v>28</v>
      </c>
      <c r="C102" s="197">
        <v>13802.137254901962</v>
      </c>
      <c r="D102" s="197">
        <v>13423.753921568627</v>
      </c>
      <c r="E102" s="198">
        <v>14078.18</v>
      </c>
      <c r="F102" s="198">
        <v>13692.228999999999</v>
      </c>
      <c r="G102" s="199">
        <v>2.8187594583759954</v>
      </c>
      <c r="H102" s="200">
        <v>409.3</v>
      </c>
      <c r="I102" s="200">
        <v>-0.87188181157664468</v>
      </c>
      <c r="J102" s="213">
        <v>23.611111111111111</v>
      </c>
      <c r="K102" s="213">
        <v>0.97214636810486077</v>
      </c>
      <c r="L102" s="214">
        <v>4.9069445027937642E-2</v>
      </c>
    </row>
    <row r="103" spans="1:12" ht="14.25" x14ac:dyDescent="0.2">
      <c r="A103" s="58" t="s">
        <v>166</v>
      </c>
      <c r="B103" s="62" t="s">
        <v>29</v>
      </c>
      <c r="C103" s="215">
        <v>13229.364761486682</v>
      </c>
      <c r="D103" s="215">
        <v>13245.782363584989</v>
      </c>
      <c r="E103" s="216">
        <v>13493.952056716416</v>
      </c>
      <c r="F103" s="216">
        <v>13510.69801085669</v>
      </c>
      <c r="G103" s="217">
        <v>-0.12394588441557017</v>
      </c>
      <c r="H103" s="218">
        <v>356.65133079847908</v>
      </c>
      <c r="I103" s="218">
        <v>0.79941525289176618</v>
      </c>
      <c r="J103" s="219">
        <v>22.467986030267753</v>
      </c>
      <c r="K103" s="219">
        <v>11.490988530857454</v>
      </c>
      <c r="L103" s="220">
        <v>0.47816801803694098</v>
      </c>
    </row>
    <row r="104" spans="1:12" ht="15" x14ac:dyDescent="0.25">
      <c r="A104" s="60" t="s">
        <v>166</v>
      </c>
      <c r="B104" s="61" t="s">
        <v>30</v>
      </c>
      <c r="C104" s="197">
        <v>13288.328431372549</v>
      </c>
      <c r="D104" s="197">
        <v>13249.449019607842</v>
      </c>
      <c r="E104" s="198">
        <v>13554.094999999999</v>
      </c>
      <c r="F104" s="198">
        <v>13514.438</v>
      </c>
      <c r="G104" s="199">
        <v>0.29344172506469929</v>
      </c>
      <c r="H104" s="200">
        <v>347.5</v>
      </c>
      <c r="I104" s="200">
        <v>-0.20103388856978424</v>
      </c>
      <c r="J104" s="213">
        <v>34.308510638297875</v>
      </c>
      <c r="K104" s="213">
        <v>5.5161114145275807</v>
      </c>
      <c r="L104" s="214">
        <v>0.69559859401476043</v>
      </c>
    </row>
    <row r="105" spans="1:12" ht="15" x14ac:dyDescent="0.25">
      <c r="A105" s="60" t="s">
        <v>166</v>
      </c>
      <c r="B105" s="61" t="s">
        <v>31</v>
      </c>
      <c r="C105" s="197">
        <v>13177.551960784313</v>
      </c>
      <c r="D105" s="197">
        <v>13243.007843137255</v>
      </c>
      <c r="E105" s="198">
        <v>13441.102999999999</v>
      </c>
      <c r="F105" s="198">
        <v>13507.868</v>
      </c>
      <c r="G105" s="199">
        <v>-0.49426748914041235</v>
      </c>
      <c r="H105" s="200">
        <v>365.1</v>
      </c>
      <c r="I105" s="200">
        <v>1.9262981574539459</v>
      </c>
      <c r="J105" s="213">
        <v>13.250517598343686</v>
      </c>
      <c r="K105" s="213">
        <v>5.9748771163298739</v>
      </c>
      <c r="L105" s="214">
        <v>-0.21743057597781856</v>
      </c>
    </row>
    <row r="106" spans="1:12" ht="14.25" x14ac:dyDescent="0.2">
      <c r="A106" s="58" t="s">
        <v>166</v>
      </c>
      <c r="B106" s="62" t="s">
        <v>32</v>
      </c>
      <c r="C106" s="215">
        <v>13100.005593256863</v>
      </c>
      <c r="D106" s="215">
        <v>13084.582172329074</v>
      </c>
      <c r="E106" s="216">
        <v>13362.005705122001</v>
      </c>
      <c r="F106" s="216">
        <v>13346.273815775656</v>
      </c>
      <c r="G106" s="217">
        <v>0.11787476836980335</v>
      </c>
      <c r="H106" s="218">
        <v>319.94861776631035</v>
      </c>
      <c r="I106" s="218">
        <v>1.057711239146599</v>
      </c>
      <c r="J106" s="219">
        <v>28.883610451306414</v>
      </c>
      <c r="K106" s="219">
        <v>29.634079737848168</v>
      </c>
      <c r="L106" s="220">
        <v>2.6469002506686827</v>
      </c>
    </row>
    <row r="107" spans="1:12" ht="15" x14ac:dyDescent="0.25">
      <c r="A107" s="60" t="s">
        <v>166</v>
      </c>
      <c r="B107" s="61" t="s">
        <v>33</v>
      </c>
      <c r="C107" s="197">
        <v>13146.526470588235</v>
      </c>
      <c r="D107" s="197">
        <v>13125.665686274509</v>
      </c>
      <c r="E107" s="198">
        <v>13409.457</v>
      </c>
      <c r="F107" s="198">
        <v>13388.179</v>
      </c>
      <c r="G107" s="199">
        <v>0.15893124823025034</v>
      </c>
      <c r="H107" s="200">
        <v>311.39999999999998</v>
      </c>
      <c r="I107" s="200">
        <v>0.97276264591439687</v>
      </c>
      <c r="J107" s="213">
        <v>41.708126036484245</v>
      </c>
      <c r="K107" s="213">
        <v>18.667394866193337</v>
      </c>
      <c r="L107" s="214">
        <v>3.2058564046548739</v>
      </c>
    </row>
    <row r="108" spans="1:12" ht="15.75" thickBot="1" x14ac:dyDescent="0.3">
      <c r="A108" s="63" t="s">
        <v>166</v>
      </c>
      <c r="B108" s="64" t="s">
        <v>34</v>
      </c>
      <c r="C108" s="221">
        <v>13026.269607843136</v>
      </c>
      <c r="D108" s="221">
        <v>13032.688235294117</v>
      </c>
      <c r="E108" s="222">
        <v>13286.795</v>
      </c>
      <c r="F108" s="222">
        <v>13293.342000000001</v>
      </c>
      <c r="G108" s="223">
        <v>-4.9250218643291349E-2</v>
      </c>
      <c r="H108" s="213">
        <v>334.5</v>
      </c>
      <c r="I108" s="213">
        <v>2.1062271062270992</v>
      </c>
      <c r="J108" s="213">
        <v>11.67964404894327</v>
      </c>
      <c r="K108" s="213">
        <v>10.966684871654833</v>
      </c>
      <c r="L108" s="214">
        <v>-0.55895615398619292</v>
      </c>
    </row>
    <row r="109" spans="1:12" ht="15.75" thickBot="1" x14ac:dyDescent="0.3">
      <c r="A109" s="65"/>
      <c r="B109" s="66"/>
      <c r="C109" s="224"/>
      <c r="D109" s="224"/>
      <c r="E109" s="224"/>
      <c r="F109" s="224"/>
      <c r="G109" s="225"/>
      <c r="H109" s="226"/>
      <c r="I109" s="226"/>
      <c r="J109" s="226"/>
      <c r="K109" s="226"/>
      <c r="L109" s="227"/>
    </row>
    <row r="110" spans="1:12" ht="15" x14ac:dyDescent="0.25">
      <c r="A110" s="60" t="s">
        <v>167</v>
      </c>
      <c r="B110" s="67" t="s">
        <v>31</v>
      </c>
      <c r="C110" s="228">
        <v>13343.923529411764</v>
      </c>
      <c r="D110" s="228">
        <v>13354.585294117647</v>
      </c>
      <c r="E110" s="229">
        <v>13610.802</v>
      </c>
      <c r="F110" s="229">
        <v>13621.677</v>
      </c>
      <c r="G110" s="230">
        <v>-7.9835984952513553E-2</v>
      </c>
      <c r="H110" s="231">
        <v>386.7</v>
      </c>
      <c r="I110" s="231">
        <v>1.1773940345368918</v>
      </c>
      <c r="J110" s="231">
        <v>2.0100502512562812</v>
      </c>
      <c r="K110" s="231">
        <v>2.2173675587110866</v>
      </c>
      <c r="L110" s="232">
        <v>-0.33391449257096495</v>
      </c>
    </row>
    <row r="111" spans="1:12" ht="15.75" thickBot="1" x14ac:dyDescent="0.3">
      <c r="A111" s="63" t="s">
        <v>167</v>
      </c>
      <c r="B111" s="64" t="s">
        <v>34</v>
      </c>
      <c r="C111" s="221">
        <v>13046.735294117647</v>
      </c>
      <c r="D111" s="221">
        <v>13025.671568627451</v>
      </c>
      <c r="E111" s="222">
        <v>13307.67</v>
      </c>
      <c r="F111" s="222">
        <v>13286.184999999999</v>
      </c>
      <c r="G111" s="223">
        <v>0.16170932438469421</v>
      </c>
      <c r="H111" s="213">
        <v>366.9</v>
      </c>
      <c r="I111" s="213">
        <v>1.4376555156206772</v>
      </c>
      <c r="J111" s="213">
        <v>15.324675324675324</v>
      </c>
      <c r="K111" s="213">
        <v>4.8498088476242494</v>
      </c>
      <c r="L111" s="214">
        <v>-8.6088588273186772E-2</v>
      </c>
    </row>
    <row r="112" spans="1:12" ht="15.75" thickBot="1" x14ac:dyDescent="0.3">
      <c r="A112" s="65"/>
      <c r="B112" s="66"/>
      <c r="C112" s="224"/>
      <c r="D112" s="224"/>
      <c r="E112" s="224"/>
      <c r="F112" s="224"/>
      <c r="G112" s="225"/>
      <c r="H112" s="226"/>
      <c r="I112" s="226"/>
      <c r="J112" s="226"/>
      <c r="K112" s="226"/>
      <c r="L112" s="227"/>
    </row>
    <row r="113" spans="1:12" ht="14.25" x14ac:dyDescent="0.2">
      <c r="A113" s="58" t="s">
        <v>168</v>
      </c>
      <c r="B113" s="59" t="s">
        <v>26</v>
      </c>
      <c r="C113" s="207" t="s">
        <v>149</v>
      </c>
      <c r="D113" s="207" t="s">
        <v>149</v>
      </c>
      <c r="E113" s="208" t="s">
        <v>149</v>
      </c>
      <c r="F113" s="208" t="s">
        <v>149</v>
      </c>
      <c r="G113" s="209" t="s">
        <v>149</v>
      </c>
      <c r="H113" s="210" t="s">
        <v>149</v>
      </c>
      <c r="I113" s="210" t="s">
        <v>149</v>
      </c>
      <c r="J113" s="211" t="s">
        <v>149</v>
      </c>
      <c r="K113" s="211">
        <v>0</v>
      </c>
      <c r="L113" s="212">
        <v>0</v>
      </c>
    </row>
    <row r="114" spans="1:12" ht="15" x14ac:dyDescent="0.25">
      <c r="A114" s="53" t="s">
        <v>168</v>
      </c>
      <c r="B114" s="61" t="s">
        <v>27</v>
      </c>
      <c r="C114" s="197">
        <v>0</v>
      </c>
      <c r="D114" s="197">
        <v>0</v>
      </c>
      <c r="E114" s="198">
        <v>0</v>
      </c>
      <c r="F114" s="198">
        <v>0</v>
      </c>
      <c r="G114" s="199" t="s">
        <v>149</v>
      </c>
      <c r="H114" s="200">
        <v>0</v>
      </c>
      <c r="I114" s="200" t="s">
        <v>149</v>
      </c>
      <c r="J114" s="213" t="s">
        <v>149</v>
      </c>
      <c r="K114" s="213">
        <v>0</v>
      </c>
      <c r="L114" s="214">
        <v>0</v>
      </c>
    </row>
    <row r="115" spans="1:12" ht="15" x14ac:dyDescent="0.25">
      <c r="A115" s="53" t="s">
        <v>168</v>
      </c>
      <c r="B115" s="61" t="s">
        <v>28</v>
      </c>
      <c r="C115" s="197">
        <v>0</v>
      </c>
      <c r="D115" s="197">
        <v>0</v>
      </c>
      <c r="E115" s="198">
        <v>0</v>
      </c>
      <c r="F115" s="198">
        <v>0</v>
      </c>
      <c r="G115" s="199" t="s">
        <v>149</v>
      </c>
      <c r="H115" s="200">
        <v>0</v>
      </c>
      <c r="I115" s="200" t="s">
        <v>149</v>
      </c>
      <c r="J115" s="213" t="s">
        <v>149</v>
      </c>
      <c r="K115" s="213">
        <v>0</v>
      </c>
      <c r="L115" s="214">
        <v>0</v>
      </c>
    </row>
    <row r="116" spans="1:12" ht="15" x14ac:dyDescent="0.25">
      <c r="A116" s="53" t="s">
        <v>168</v>
      </c>
      <c r="B116" s="61" t="s">
        <v>35</v>
      </c>
      <c r="C116" s="197">
        <v>0</v>
      </c>
      <c r="D116" s="197">
        <v>0</v>
      </c>
      <c r="E116" s="198">
        <v>0</v>
      </c>
      <c r="F116" s="198">
        <v>0</v>
      </c>
      <c r="G116" s="199" t="s">
        <v>149</v>
      </c>
      <c r="H116" s="200">
        <v>0</v>
      </c>
      <c r="I116" s="200" t="s">
        <v>149</v>
      </c>
      <c r="J116" s="213" t="s">
        <v>149</v>
      </c>
      <c r="K116" s="213">
        <v>0</v>
      </c>
      <c r="L116" s="214">
        <v>0</v>
      </c>
    </row>
    <row r="117" spans="1:12" ht="14.25" x14ac:dyDescent="0.2">
      <c r="A117" s="68" t="s">
        <v>168</v>
      </c>
      <c r="B117" s="62" t="s">
        <v>29</v>
      </c>
      <c r="C117" s="215" t="s">
        <v>149</v>
      </c>
      <c r="D117" s="215" t="s">
        <v>149</v>
      </c>
      <c r="E117" s="216" t="s">
        <v>149</v>
      </c>
      <c r="F117" s="216" t="s">
        <v>149</v>
      </c>
      <c r="G117" s="217" t="s">
        <v>149</v>
      </c>
      <c r="H117" s="218" t="s">
        <v>149</v>
      </c>
      <c r="I117" s="218" t="s">
        <v>149</v>
      </c>
      <c r="J117" s="219" t="s">
        <v>149</v>
      </c>
      <c r="K117" s="219">
        <v>0</v>
      </c>
      <c r="L117" s="220">
        <v>0</v>
      </c>
    </row>
    <row r="118" spans="1:12" ht="15" x14ac:dyDescent="0.25">
      <c r="A118" s="53" t="s">
        <v>168</v>
      </c>
      <c r="B118" s="61" t="s">
        <v>31</v>
      </c>
      <c r="C118" s="197">
        <v>0</v>
      </c>
      <c r="D118" s="197">
        <v>0</v>
      </c>
      <c r="E118" s="198">
        <v>0</v>
      </c>
      <c r="F118" s="198">
        <v>0</v>
      </c>
      <c r="G118" s="199" t="s">
        <v>149</v>
      </c>
      <c r="H118" s="200">
        <v>0</v>
      </c>
      <c r="I118" s="200" t="s">
        <v>149</v>
      </c>
      <c r="J118" s="213" t="s">
        <v>149</v>
      </c>
      <c r="K118" s="213">
        <v>0</v>
      </c>
      <c r="L118" s="214">
        <v>0</v>
      </c>
    </row>
    <row r="119" spans="1:12" ht="15" x14ac:dyDescent="0.25">
      <c r="A119" s="53" t="s">
        <v>168</v>
      </c>
      <c r="B119" s="61" t="s">
        <v>36</v>
      </c>
      <c r="C119" s="197">
        <v>0</v>
      </c>
      <c r="D119" s="197">
        <v>0</v>
      </c>
      <c r="E119" s="198">
        <v>0</v>
      </c>
      <c r="F119" s="198">
        <v>0</v>
      </c>
      <c r="G119" s="199" t="s">
        <v>149</v>
      </c>
      <c r="H119" s="200">
        <v>0</v>
      </c>
      <c r="I119" s="200" t="s">
        <v>149</v>
      </c>
      <c r="J119" s="213" t="s">
        <v>149</v>
      </c>
      <c r="K119" s="213">
        <v>0</v>
      </c>
      <c r="L119" s="214">
        <v>0</v>
      </c>
    </row>
    <row r="120" spans="1:12" ht="14.25" x14ac:dyDescent="0.2">
      <c r="A120" s="68" t="s">
        <v>168</v>
      </c>
      <c r="B120" s="62" t="s">
        <v>32</v>
      </c>
      <c r="C120" s="215" t="s">
        <v>149</v>
      </c>
      <c r="D120" s="215" t="s">
        <v>149</v>
      </c>
      <c r="E120" s="216" t="s">
        <v>149</v>
      </c>
      <c r="F120" s="216" t="s">
        <v>149</v>
      </c>
      <c r="G120" s="217" t="s">
        <v>149</v>
      </c>
      <c r="H120" s="218" t="s">
        <v>149</v>
      </c>
      <c r="I120" s="218" t="s">
        <v>149</v>
      </c>
      <c r="J120" s="219" t="s">
        <v>149</v>
      </c>
      <c r="K120" s="219">
        <v>0</v>
      </c>
      <c r="L120" s="220">
        <v>0</v>
      </c>
    </row>
    <row r="121" spans="1:12" ht="15" x14ac:dyDescent="0.25">
      <c r="A121" s="53" t="s">
        <v>168</v>
      </c>
      <c r="B121" s="61" t="s">
        <v>33</v>
      </c>
      <c r="C121" s="197">
        <v>0</v>
      </c>
      <c r="D121" s="197">
        <v>0</v>
      </c>
      <c r="E121" s="198">
        <v>0</v>
      </c>
      <c r="F121" s="198">
        <v>0</v>
      </c>
      <c r="G121" s="199" t="s">
        <v>149</v>
      </c>
      <c r="H121" s="200">
        <v>0</v>
      </c>
      <c r="I121" s="200" t="s">
        <v>149</v>
      </c>
      <c r="J121" s="213" t="s">
        <v>149</v>
      </c>
      <c r="K121" s="213">
        <v>0</v>
      </c>
      <c r="L121" s="214">
        <v>0</v>
      </c>
    </row>
    <row r="122" spans="1:12" ht="15.75" thickBot="1" x14ac:dyDescent="0.3">
      <c r="A122" s="69" t="s">
        <v>168</v>
      </c>
      <c r="B122" s="61" t="s">
        <v>34</v>
      </c>
      <c r="C122" s="221">
        <v>0</v>
      </c>
      <c r="D122" s="221">
        <v>0</v>
      </c>
      <c r="E122" s="222">
        <v>0</v>
      </c>
      <c r="F122" s="222">
        <v>0</v>
      </c>
      <c r="G122" s="223" t="s">
        <v>149</v>
      </c>
      <c r="H122" s="213">
        <v>0</v>
      </c>
      <c r="I122" s="213" t="s">
        <v>149</v>
      </c>
      <c r="J122" s="213" t="s">
        <v>149</v>
      </c>
      <c r="K122" s="213">
        <v>0</v>
      </c>
      <c r="L122" s="214">
        <v>0</v>
      </c>
    </row>
    <row r="123" spans="1:12" ht="15.75" thickBot="1" x14ac:dyDescent="0.3">
      <c r="A123" s="65"/>
      <c r="B123" s="66"/>
      <c r="C123" s="224"/>
      <c r="D123" s="224"/>
      <c r="E123" s="224"/>
      <c r="F123" s="224"/>
      <c r="G123" s="225"/>
      <c r="H123" s="226"/>
      <c r="I123" s="226"/>
      <c r="J123" s="226"/>
      <c r="K123" s="226"/>
      <c r="L123" s="227"/>
    </row>
    <row r="124" spans="1:12" ht="14.25" x14ac:dyDescent="0.2">
      <c r="A124" s="58" t="s">
        <v>25</v>
      </c>
      <c r="B124" s="59" t="s">
        <v>29</v>
      </c>
      <c r="C124" s="207">
        <v>10730.262827615068</v>
      </c>
      <c r="D124" s="207">
        <v>10671.316336464144</v>
      </c>
      <c r="E124" s="208">
        <v>10944.86808416737</v>
      </c>
      <c r="F124" s="208">
        <v>10884.742663193427</v>
      </c>
      <c r="G124" s="209">
        <v>0.55238256736428604</v>
      </c>
      <c r="H124" s="210">
        <v>314.13371212121206</v>
      </c>
      <c r="I124" s="210">
        <v>-3.6429354874533209</v>
      </c>
      <c r="J124" s="211">
        <v>26.315789473684209</v>
      </c>
      <c r="K124" s="211">
        <v>2.8836701256144184</v>
      </c>
      <c r="L124" s="212">
        <v>0.20418294612723908</v>
      </c>
    </row>
    <row r="125" spans="1:12" ht="15" x14ac:dyDescent="0.25">
      <c r="A125" s="60" t="s">
        <v>25</v>
      </c>
      <c r="B125" s="61" t="s">
        <v>30</v>
      </c>
      <c r="C125" s="197">
        <v>10724.050000000001</v>
      </c>
      <c r="D125" s="197">
        <v>9661.6176470588234</v>
      </c>
      <c r="E125" s="198">
        <v>10938.531000000001</v>
      </c>
      <c r="F125" s="198">
        <v>9854.85</v>
      </c>
      <c r="G125" s="199">
        <v>10.996423081021025</v>
      </c>
      <c r="H125" s="200">
        <v>307.39999999999998</v>
      </c>
      <c r="I125" s="200">
        <v>0.42469781117280447</v>
      </c>
      <c r="J125" s="213">
        <v>174.19354838709677</v>
      </c>
      <c r="K125" s="213">
        <v>0.92845439650464223</v>
      </c>
      <c r="L125" s="214">
        <v>0.53101849906874476</v>
      </c>
    </row>
    <row r="126" spans="1:12" ht="15" x14ac:dyDescent="0.25">
      <c r="A126" s="60" t="s">
        <v>25</v>
      </c>
      <c r="B126" s="61" t="s">
        <v>31</v>
      </c>
      <c r="C126" s="197">
        <v>10610.391176470588</v>
      </c>
      <c r="D126" s="197">
        <v>10952.212745098039</v>
      </c>
      <c r="E126" s="198">
        <v>10822.599</v>
      </c>
      <c r="F126" s="198">
        <v>11171.257</v>
      </c>
      <c r="G126" s="199">
        <v>-3.1210274725574703</v>
      </c>
      <c r="H126" s="200">
        <v>311.7</v>
      </c>
      <c r="I126" s="200">
        <v>-2.7457098283931392</v>
      </c>
      <c r="J126" s="213">
        <v>17.20430107526882</v>
      </c>
      <c r="K126" s="213">
        <v>1.1906062261059529</v>
      </c>
      <c r="L126" s="214">
        <v>-1.7014662017393878E-3</v>
      </c>
    </row>
    <row r="127" spans="1:12" ht="15" x14ac:dyDescent="0.25">
      <c r="A127" s="60" t="s">
        <v>25</v>
      </c>
      <c r="B127" s="61" t="s">
        <v>36</v>
      </c>
      <c r="C127" s="197">
        <v>10915.73725490196</v>
      </c>
      <c r="D127" s="197">
        <v>10713.220588235294</v>
      </c>
      <c r="E127" s="198">
        <v>11134.052</v>
      </c>
      <c r="F127" s="198">
        <v>10927.485000000001</v>
      </c>
      <c r="G127" s="199">
        <v>1.8903434779365891</v>
      </c>
      <c r="H127" s="200">
        <v>326.10000000000002</v>
      </c>
      <c r="I127" s="200">
        <v>-3.8903625110521629</v>
      </c>
      <c r="J127" s="213">
        <v>-17.647058823529413</v>
      </c>
      <c r="K127" s="213">
        <v>0.76460950300382313</v>
      </c>
      <c r="L127" s="214">
        <v>-0.32513408673976651</v>
      </c>
    </row>
    <row r="128" spans="1:12" ht="14.25" x14ac:dyDescent="0.2">
      <c r="A128" s="58" t="s">
        <v>25</v>
      </c>
      <c r="B128" s="62" t="s">
        <v>32</v>
      </c>
      <c r="C128" s="215">
        <v>10470.677442954886</v>
      </c>
      <c r="D128" s="215">
        <v>10341.946555416762</v>
      </c>
      <c r="E128" s="216">
        <v>10680.090991813984</v>
      </c>
      <c r="F128" s="216">
        <v>10548.785486525097</v>
      </c>
      <c r="G128" s="217">
        <v>1.2447452406404027</v>
      </c>
      <c r="H128" s="218">
        <v>285.4869484151647</v>
      </c>
      <c r="I128" s="218">
        <v>1.8956557278450248</v>
      </c>
      <c r="J128" s="219">
        <v>9.1587516960651296</v>
      </c>
      <c r="K128" s="219">
        <v>17.575095576187874</v>
      </c>
      <c r="L128" s="220">
        <v>-1.3223403212480243</v>
      </c>
    </row>
    <row r="129" spans="1:12" ht="15" x14ac:dyDescent="0.25">
      <c r="A129" s="60" t="s">
        <v>25</v>
      </c>
      <c r="B129" s="61" t="s">
        <v>33</v>
      </c>
      <c r="C129" s="197">
        <v>10332.817647058824</v>
      </c>
      <c r="D129" s="197">
        <v>10145.565686274511</v>
      </c>
      <c r="E129" s="198">
        <v>10539.474</v>
      </c>
      <c r="F129" s="198">
        <v>10348.477000000001</v>
      </c>
      <c r="G129" s="199">
        <v>1.8456532299390469</v>
      </c>
      <c r="H129" s="200">
        <v>265.89999999999998</v>
      </c>
      <c r="I129" s="200">
        <v>3.583950136345925</v>
      </c>
      <c r="J129" s="213">
        <v>1.7964071856287425</v>
      </c>
      <c r="K129" s="213">
        <v>5.5707263790278541</v>
      </c>
      <c r="L129" s="214">
        <v>-0.85235054404906929</v>
      </c>
    </row>
    <row r="130" spans="1:12" ht="15" x14ac:dyDescent="0.25">
      <c r="A130" s="60" t="s">
        <v>25</v>
      </c>
      <c r="B130" s="61" t="s">
        <v>34</v>
      </c>
      <c r="C130" s="197">
        <v>10494.4</v>
      </c>
      <c r="D130" s="197">
        <v>10342.170588235293</v>
      </c>
      <c r="E130" s="198">
        <v>10704.288</v>
      </c>
      <c r="F130" s="198">
        <v>10549.013999999999</v>
      </c>
      <c r="G130" s="199">
        <v>1.4719290352634025</v>
      </c>
      <c r="H130" s="200">
        <v>288.10000000000002</v>
      </c>
      <c r="I130" s="200">
        <v>1.0168302945301662</v>
      </c>
      <c r="J130" s="213">
        <v>11.080711354309166</v>
      </c>
      <c r="K130" s="213">
        <v>8.8694702348443464</v>
      </c>
      <c r="L130" s="214">
        <v>-0.50232463695052587</v>
      </c>
    </row>
    <row r="131" spans="1:12" ht="15" x14ac:dyDescent="0.25">
      <c r="A131" s="60" t="s">
        <v>25</v>
      </c>
      <c r="B131" s="61" t="s">
        <v>37</v>
      </c>
      <c r="C131" s="197">
        <v>10617.053921568628</v>
      </c>
      <c r="D131" s="197">
        <v>10674.109803921569</v>
      </c>
      <c r="E131" s="198">
        <v>10829.395</v>
      </c>
      <c r="F131" s="198">
        <v>10887.592000000001</v>
      </c>
      <c r="G131" s="199">
        <v>-0.53452590802447519</v>
      </c>
      <c r="H131" s="200">
        <v>312.89999999999998</v>
      </c>
      <c r="I131" s="200">
        <v>-0.22321428571430019</v>
      </c>
      <c r="J131" s="213">
        <v>18.595041322314049</v>
      </c>
      <c r="K131" s="213">
        <v>3.134898962315674</v>
      </c>
      <c r="L131" s="214">
        <v>3.2334859751571354E-2</v>
      </c>
    </row>
    <row r="132" spans="1:12" ht="14.25" x14ac:dyDescent="0.2">
      <c r="A132" s="58" t="s">
        <v>25</v>
      </c>
      <c r="B132" s="62" t="s">
        <v>38</v>
      </c>
      <c r="C132" s="215">
        <v>8877.6743245333037</v>
      </c>
      <c r="D132" s="215">
        <v>9386.2747065320109</v>
      </c>
      <c r="E132" s="216">
        <v>9055.2278110239695</v>
      </c>
      <c r="F132" s="216">
        <v>9574.000200662651</v>
      </c>
      <c r="G132" s="217">
        <v>-5.4185541964243473</v>
      </c>
      <c r="H132" s="218">
        <v>230.42527918781721</v>
      </c>
      <c r="I132" s="218">
        <v>-2.045063303732392</v>
      </c>
      <c r="J132" s="219">
        <v>8.122941822173436</v>
      </c>
      <c r="K132" s="219">
        <v>10.759148006553795</v>
      </c>
      <c r="L132" s="220">
        <v>-0.92033917293338341</v>
      </c>
    </row>
    <row r="133" spans="1:12" ht="15" x14ac:dyDescent="0.25">
      <c r="A133" s="60" t="s">
        <v>25</v>
      </c>
      <c r="B133" s="61" t="s">
        <v>152</v>
      </c>
      <c r="C133" s="233">
        <v>8181.0137254901956</v>
      </c>
      <c r="D133" s="233">
        <v>8883.9539215686273</v>
      </c>
      <c r="E133" s="234">
        <v>8344.634</v>
      </c>
      <c r="F133" s="234">
        <v>9061.6329999999998</v>
      </c>
      <c r="G133" s="235">
        <v>-7.9124700812756359</v>
      </c>
      <c r="H133" s="236">
        <v>207.7</v>
      </c>
      <c r="I133" s="236">
        <v>-2.3047977422389492</v>
      </c>
      <c r="J133" s="237">
        <v>8.3582089552238816</v>
      </c>
      <c r="K133" s="237">
        <v>3.965046422719825</v>
      </c>
      <c r="L133" s="238">
        <v>-0.32982537215196972</v>
      </c>
    </row>
    <row r="134" spans="1:12" ht="15" x14ac:dyDescent="0.25">
      <c r="A134" s="60" t="s">
        <v>25</v>
      </c>
      <c r="B134" s="61" t="s">
        <v>39</v>
      </c>
      <c r="C134" s="197">
        <v>9085.0284313725479</v>
      </c>
      <c r="D134" s="197">
        <v>9680.9362745098042</v>
      </c>
      <c r="E134" s="198">
        <v>9266.7289999999994</v>
      </c>
      <c r="F134" s="198">
        <v>9874.5550000000003</v>
      </c>
      <c r="G134" s="199">
        <v>-6.1554773860695589</v>
      </c>
      <c r="H134" s="200">
        <v>237.3</v>
      </c>
      <c r="I134" s="200">
        <v>-3.3007334963325161</v>
      </c>
      <c r="J134" s="213">
        <v>10.859728506787331</v>
      </c>
      <c r="K134" s="213">
        <v>5.3522665210267615</v>
      </c>
      <c r="L134" s="214">
        <v>-0.31440014563990459</v>
      </c>
    </row>
    <row r="135" spans="1:12" ht="15.75" thickBot="1" x14ac:dyDescent="0.3">
      <c r="A135" s="60" t="s">
        <v>25</v>
      </c>
      <c r="B135" s="61" t="s">
        <v>40</v>
      </c>
      <c r="C135" s="197">
        <v>9682.5519607843125</v>
      </c>
      <c r="D135" s="197">
        <v>9496.7705882352948</v>
      </c>
      <c r="E135" s="198">
        <v>9876.2029999999995</v>
      </c>
      <c r="F135" s="198">
        <v>9686.7060000000001</v>
      </c>
      <c r="G135" s="199">
        <v>1.9562584019789533</v>
      </c>
      <c r="H135" s="200">
        <v>267.39999999999998</v>
      </c>
      <c r="I135" s="200">
        <v>3.5230352303522903</v>
      </c>
      <c r="J135" s="213">
        <v>-1.4925373134328357</v>
      </c>
      <c r="K135" s="213">
        <v>1.4418350628072092</v>
      </c>
      <c r="L135" s="214">
        <v>-0.27611365514150865</v>
      </c>
    </row>
    <row r="136" spans="1:12" ht="15.75" thickBot="1" x14ac:dyDescent="0.3">
      <c r="A136" s="65"/>
      <c r="B136" s="66"/>
      <c r="C136" s="224"/>
      <c r="D136" s="224"/>
      <c r="E136" s="224"/>
      <c r="F136" s="224"/>
      <c r="G136" s="225"/>
      <c r="H136" s="226"/>
      <c r="I136" s="226"/>
      <c r="J136" s="226"/>
      <c r="K136" s="226"/>
      <c r="L136" s="227"/>
    </row>
    <row r="137" spans="1:12" ht="14.25" x14ac:dyDescent="0.2">
      <c r="A137" s="58" t="s">
        <v>169</v>
      </c>
      <c r="B137" s="62" t="s">
        <v>26</v>
      </c>
      <c r="C137" s="215">
        <v>12492.656685762191</v>
      </c>
      <c r="D137" s="215">
        <v>12729.059058905399</v>
      </c>
      <c r="E137" s="216">
        <v>12742.509819477435</v>
      </c>
      <c r="F137" s="216">
        <v>12983.640240083507</v>
      </c>
      <c r="G137" s="217">
        <v>-1.8571865528255067</v>
      </c>
      <c r="H137" s="218">
        <v>306.2</v>
      </c>
      <c r="I137" s="218">
        <v>-10.494007600116934</v>
      </c>
      <c r="J137" s="219">
        <v>96.428571428571431</v>
      </c>
      <c r="K137" s="219">
        <v>0.60076460950300381</v>
      </c>
      <c r="L137" s="220">
        <v>0.24179025052864483</v>
      </c>
    </row>
    <row r="138" spans="1:12" ht="15" x14ac:dyDescent="0.25">
      <c r="A138" s="60" t="s">
        <v>169</v>
      </c>
      <c r="B138" s="61" t="s">
        <v>27</v>
      </c>
      <c r="C138" s="197">
        <v>12217.5</v>
      </c>
      <c r="D138" s="197">
        <v>13407.272549019608</v>
      </c>
      <c r="E138" s="198">
        <v>12461.85</v>
      </c>
      <c r="F138" s="198">
        <v>13675.418</v>
      </c>
      <c r="G138" s="199">
        <v>-8.8740834101012442</v>
      </c>
      <c r="H138" s="200">
        <v>260</v>
      </c>
      <c r="I138" s="200">
        <v>-18.75</v>
      </c>
      <c r="J138" s="213">
        <v>1000</v>
      </c>
      <c r="K138" s="213">
        <v>0.24030584380120151</v>
      </c>
      <c r="L138" s="214">
        <v>0.21466481816017588</v>
      </c>
    </row>
    <row r="139" spans="1:12" ht="15" x14ac:dyDescent="0.25">
      <c r="A139" s="60" t="s">
        <v>169</v>
      </c>
      <c r="B139" s="61" t="s">
        <v>28</v>
      </c>
      <c r="C139" s="197">
        <v>12634.194117647059</v>
      </c>
      <c r="D139" s="197">
        <v>12680.506862745098</v>
      </c>
      <c r="E139" s="198">
        <v>12886.878000000001</v>
      </c>
      <c r="F139" s="198">
        <v>12934.117</v>
      </c>
      <c r="G139" s="199">
        <v>-0.36522786982675026</v>
      </c>
      <c r="H139" s="200">
        <v>337</v>
      </c>
      <c r="I139" s="200">
        <v>-1.9778941244909864</v>
      </c>
      <c r="J139" s="213">
        <v>26.923076923076923</v>
      </c>
      <c r="K139" s="213">
        <v>0.3604587657018023</v>
      </c>
      <c r="L139" s="214">
        <v>2.7125432368468927E-2</v>
      </c>
    </row>
    <row r="140" spans="1:12" ht="14.25" x14ac:dyDescent="0.2">
      <c r="A140" s="58" t="s">
        <v>169</v>
      </c>
      <c r="B140" s="62" t="s">
        <v>29</v>
      </c>
      <c r="C140" s="215">
        <v>12726.122830943139</v>
      </c>
      <c r="D140" s="215">
        <v>12510.712166524892</v>
      </c>
      <c r="E140" s="216">
        <v>12980.645287562002</v>
      </c>
      <c r="F140" s="216">
        <v>12760.92640985539</v>
      </c>
      <c r="G140" s="217">
        <v>1.721809770307273</v>
      </c>
      <c r="H140" s="218">
        <v>291.72051282051279</v>
      </c>
      <c r="I140" s="218">
        <v>-1.6360959744462236</v>
      </c>
      <c r="J140" s="219">
        <v>27.27272727272727</v>
      </c>
      <c r="K140" s="219">
        <v>5.9639541234298195</v>
      </c>
      <c r="L140" s="220">
        <v>0.46395412342981945</v>
      </c>
    </row>
    <row r="141" spans="1:12" ht="15" x14ac:dyDescent="0.25">
      <c r="A141" s="60" t="s">
        <v>169</v>
      </c>
      <c r="B141" s="61" t="s">
        <v>30</v>
      </c>
      <c r="C141" s="197">
        <v>12939.609803921569</v>
      </c>
      <c r="D141" s="197">
        <v>12794.033333333335</v>
      </c>
      <c r="E141" s="198">
        <v>13198.402</v>
      </c>
      <c r="F141" s="198">
        <v>13049.914000000001</v>
      </c>
      <c r="G141" s="199">
        <v>1.137846578912316</v>
      </c>
      <c r="H141" s="200">
        <v>271.7</v>
      </c>
      <c r="I141" s="200">
        <v>-1.3435003631082023</v>
      </c>
      <c r="J141" s="213">
        <v>38.888888888888893</v>
      </c>
      <c r="K141" s="213">
        <v>1.0922992900054616</v>
      </c>
      <c r="L141" s="214">
        <v>0.16922236692853843</v>
      </c>
    </row>
    <row r="142" spans="1:12" ht="15" x14ac:dyDescent="0.25">
      <c r="A142" s="60" t="s">
        <v>169</v>
      </c>
      <c r="B142" s="61" t="s">
        <v>31</v>
      </c>
      <c r="C142" s="197">
        <v>12799.117647058823</v>
      </c>
      <c r="D142" s="197">
        <v>12489.730392156862</v>
      </c>
      <c r="E142" s="198">
        <v>13055.1</v>
      </c>
      <c r="F142" s="198">
        <v>12739.525</v>
      </c>
      <c r="G142" s="199">
        <v>2.4771331741175651</v>
      </c>
      <c r="H142" s="200">
        <v>286.89999999999998</v>
      </c>
      <c r="I142" s="200">
        <v>-3.2377740303541396</v>
      </c>
      <c r="J142" s="213">
        <v>23.52941176470588</v>
      </c>
      <c r="K142" s="213">
        <v>2.9819770617149097</v>
      </c>
      <c r="L142" s="214">
        <v>0.14864372838157669</v>
      </c>
    </row>
    <row r="143" spans="1:12" ht="15" x14ac:dyDescent="0.25">
      <c r="A143" s="60" t="s">
        <v>169</v>
      </c>
      <c r="B143" s="61" t="s">
        <v>36</v>
      </c>
      <c r="C143" s="197">
        <v>12512.01862745098</v>
      </c>
      <c r="D143" s="197">
        <v>12409.391176470588</v>
      </c>
      <c r="E143" s="198">
        <v>12762.259</v>
      </c>
      <c r="F143" s="198">
        <v>12657.579</v>
      </c>
      <c r="G143" s="199">
        <v>0.82701439193071835</v>
      </c>
      <c r="H143" s="200">
        <v>310.89999999999998</v>
      </c>
      <c r="I143" s="200">
        <v>0.97434231893471912</v>
      </c>
      <c r="J143" s="213">
        <v>27.205882352941174</v>
      </c>
      <c r="K143" s="213">
        <v>1.8896777717094484</v>
      </c>
      <c r="L143" s="214">
        <v>0.14608802811970478</v>
      </c>
    </row>
    <row r="144" spans="1:12" ht="14.25" x14ac:dyDescent="0.2">
      <c r="A144" s="58" t="s">
        <v>169</v>
      </c>
      <c r="B144" s="62" t="s">
        <v>32</v>
      </c>
      <c r="C144" s="215">
        <v>11800.354621510438</v>
      </c>
      <c r="D144" s="215">
        <v>11888.759431163275</v>
      </c>
      <c r="E144" s="216">
        <v>12036.361713940647</v>
      </c>
      <c r="F144" s="216">
        <v>12126.53461978654</v>
      </c>
      <c r="G144" s="217">
        <v>-0.74359995392880396</v>
      </c>
      <c r="H144" s="218">
        <v>260.83150315031509</v>
      </c>
      <c r="I144" s="218">
        <v>-0.57195415974532282</v>
      </c>
      <c r="J144" s="219">
        <v>14.772727272727273</v>
      </c>
      <c r="K144" s="219">
        <v>12.135445111960678</v>
      </c>
      <c r="L144" s="220">
        <v>-0.2748112982957327</v>
      </c>
    </row>
    <row r="145" spans="1:12" ht="15" x14ac:dyDescent="0.25">
      <c r="A145" s="60" t="s">
        <v>169</v>
      </c>
      <c r="B145" s="61" t="s">
        <v>33</v>
      </c>
      <c r="C145" s="197">
        <v>11525.716666666665</v>
      </c>
      <c r="D145" s="197">
        <v>11490.165686274509</v>
      </c>
      <c r="E145" s="198">
        <v>11756.231</v>
      </c>
      <c r="F145" s="198">
        <v>11719.968999999999</v>
      </c>
      <c r="G145" s="199">
        <v>0.30940354876365822</v>
      </c>
      <c r="H145" s="200">
        <v>235.8</v>
      </c>
      <c r="I145" s="200">
        <v>-1.4214046822742381</v>
      </c>
      <c r="J145" s="213">
        <v>29.955947136563875</v>
      </c>
      <c r="K145" s="213">
        <v>3.2222829055161113</v>
      </c>
      <c r="L145" s="214">
        <v>0.31202649525970072</v>
      </c>
    </row>
    <row r="146" spans="1:12" ht="15" x14ac:dyDescent="0.25">
      <c r="A146" s="60" t="s">
        <v>169</v>
      </c>
      <c r="B146" s="61" t="s">
        <v>34</v>
      </c>
      <c r="C146" s="197">
        <v>11812.509803921568</v>
      </c>
      <c r="D146" s="197">
        <v>11919.217647058824</v>
      </c>
      <c r="E146" s="198">
        <v>12048.76</v>
      </c>
      <c r="F146" s="198">
        <v>12157.602000000001</v>
      </c>
      <c r="G146" s="199">
        <v>-0.89525878540850856</v>
      </c>
      <c r="H146" s="200">
        <v>262.10000000000002</v>
      </c>
      <c r="I146" s="200">
        <v>3.8167938931306392E-2</v>
      </c>
      <c r="J146" s="200">
        <v>13.793103448275861</v>
      </c>
      <c r="K146" s="200">
        <v>6.4882577826324406</v>
      </c>
      <c r="L146" s="201">
        <v>-0.20404990967525105</v>
      </c>
    </row>
    <row r="147" spans="1:12" ht="15.75" thickBot="1" x14ac:dyDescent="0.3">
      <c r="A147" s="70" t="s">
        <v>169</v>
      </c>
      <c r="B147" s="71" t="s">
        <v>37</v>
      </c>
      <c r="C147" s="202">
        <v>12067.030392156861</v>
      </c>
      <c r="D147" s="202">
        <v>12166.705882352942</v>
      </c>
      <c r="E147" s="203">
        <v>12308.370999999999</v>
      </c>
      <c r="F147" s="203">
        <v>12410.04</v>
      </c>
      <c r="G147" s="204">
        <v>-0.81924796374549702</v>
      </c>
      <c r="H147" s="205">
        <v>290.7</v>
      </c>
      <c r="I147" s="205">
        <v>1.2539184952977935</v>
      </c>
      <c r="J147" s="205">
        <v>1.3698630136986301</v>
      </c>
      <c r="K147" s="205">
        <v>2.4249044238121247</v>
      </c>
      <c r="L147" s="206">
        <v>-0.38278788388018281</v>
      </c>
    </row>
    <row r="148" spans="1:12" x14ac:dyDescent="0.2">
      <c r="G148" s="135"/>
      <c r="H148" s="135"/>
      <c r="I148" s="135"/>
      <c r="J148" s="135"/>
      <c r="K148" s="135"/>
      <c r="L148" s="135"/>
    </row>
    <row r="149" spans="1:12" ht="13.5" thickBot="1" x14ac:dyDescent="0.25">
      <c r="G149" s="135"/>
      <c r="H149" s="135"/>
      <c r="I149" s="135"/>
      <c r="J149" s="135"/>
      <c r="K149" s="135"/>
      <c r="L149" s="241"/>
    </row>
    <row r="150" spans="1:12" ht="21" thickBot="1" x14ac:dyDescent="0.35">
      <c r="A150" s="35" t="s">
        <v>79</v>
      </c>
      <c r="B150" s="36"/>
      <c r="C150" s="36"/>
      <c r="D150" s="36"/>
      <c r="E150" s="36"/>
      <c r="F150" s="36"/>
      <c r="G150" s="608"/>
      <c r="H150" s="608"/>
      <c r="I150" s="608"/>
      <c r="J150" s="608"/>
      <c r="K150" s="608"/>
      <c r="L150" s="609"/>
    </row>
    <row r="151" spans="1:12" ht="12.75" customHeight="1" x14ac:dyDescent="0.2">
      <c r="A151" s="37"/>
      <c r="B151" s="38"/>
      <c r="C151" s="3" t="s">
        <v>10</v>
      </c>
      <c r="D151" s="3"/>
      <c r="E151" s="3"/>
      <c r="F151" s="3"/>
      <c r="G151" s="39"/>
      <c r="H151" s="776" t="s">
        <v>11</v>
      </c>
      <c r="I151" s="774"/>
      <c r="J151" s="164" t="s">
        <v>12</v>
      </c>
      <c r="K151" s="40" t="s">
        <v>13</v>
      </c>
      <c r="L151" s="41"/>
    </row>
    <row r="152" spans="1:12" ht="31.5" x14ac:dyDescent="0.2">
      <c r="A152" s="42" t="s">
        <v>14</v>
      </c>
      <c r="B152" s="43" t="s">
        <v>15</v>
      </c>
      <c r="C152" s="610" t="s">
        <v>42</v>
      </c>
      <c r="D152" s="610"/>
      <c r="E152" s="611" t="s">
        <v>43</v>
      </c>
      <c r="F152" s="612"/>
      <c r="G152" s="165"/>
      <c r="H152" s="777" t="s">
        <v>16</v>
      </c>
      <c r="I152" s="775"/>
      <c r="J152" s="167" t="s">
        <v>17</v>
      </c>
      <c r="K152" s="168" t="s">
        <v>18</v>
      </c>
      <c r="L152" s="44"/>
    </row>
    <row r="153" spans="1:12" ht="31.5" customHeight="1" thickBot="1" x14ac:dyDescent="0.25">
      <c r="A153" s="45" t="s">
        <v>19</v>
      </c>
      <c r="B153" s="46" t="s">
        <v>20</v>
      </c>
      <c r="C153" s="169" t="s">
        <v>392</v>
      </c>
      <c r="D153" s="314" t="s">
        <v>393</v>
      </c>
      <c r="E153" s="170" t="s">
        <v>392</v>
      </c>
      <c r="F153" s="315" t="s">
        <v>393</v>
      </c>
      <c r="G153" s="171" t="s">
        <v>21</v>
      </c>
      <c r="H153" s="166" t="s">
        <v>392</v>
      </c>
      <c r="I153" s="172" t="s">
        <v>21</v>
      </c>
      <c r="J153" s="173" t="s">
        <v>21</v>
      </c>
      <c r="K153" s="174" t="s">
        <v>392</v>
      </c>
      <c r="L153" s="175" t="s">
        <v>22</v>
      </c>
    </row>
    <row r="154" spans="1:12" ht="15" thickBot="1" x14ac:dyDescent="0.25">
      <c r="A154" s="47" t="s">
        <v>23</v>
      </c>
      <c r="B154" s="48" t="s">
        <v>24</v>
      </c>
      <c r="C154" s="176">
        <v>12524.653342918391</v>
      </c>
      <c r="D154" s="176">
        <v>12471.76319628264</v>
      </c>
      <c r="E154" s="177">
        <v>12775.146409776758</v>
      </c>
      <c r="F154" s="178">
        <v>12721.198460208292</v>
      </c>
      <c r="G154" s="179">
        <v>0.42407914425055704</v>
      </c>
      <c r="H154" s="180">
        <v>305.38396598846043</v>
      </c>
      <c r="I154" s="180">
        <v>0.41235606399722852</v>
      </c>
      <c r="J154" s="181">
        <v>-3.4310850439882699</v>
      </c>
      <c r="K154" s="180">
        <v>100</v>
      </c>
      <c r="L154" s="182" t="s">
        <v>24</v>
      </c>
    </row>
    <row r="155" spans="1:12" ht="15" thickBot="1" x14ac:dyDescent="0.25">
      <c r="A155" s="49"/>
      <c r="B155" s="50"/>
      <c r="C155" s="183"/>
      <c r="D155" s="183"/>
      <c r="E155" s="183"/>
      <c r="F155" s="183"/>
      <c r="G155" s="184"/>
      <c r="H155" s="181"/>
      <c r="I155" s="181"/>
      <c r="J155" s="181"/>
      <c r="K155" s="181"/>
      <c r="L155" s="185"/>
    </row>
    <row r="156" spans="1:12" ht="15" x14ac:dyDescent="0.25">
      <c r="A156" s="51" t="s">
        <v>160</v>
      </c>
      <c r="B156" s="52" t="s">
        <v>24</v>
      </c>
      <c r="C156" s="186">
        <v>12274.785386209278</v>
      </c>
      <c r="D156" s="186">
        <v>11693.385945159316</v>
      </c>
      <c r="E156" s="187">
        <v>12520.281093933463</v>
      </c>
      <c r="F156" s="187">
        <v>11927.253664062502</v>
      </c>
      <c r="G156" s="188">
        <v>4.9720367032838961</v>
      </c>
      <c r="H156" s="189">
        <v>243.33333333333334</v>
      </c>
      <c r="I156" s="189">
        <v>4.5491237663724338</v>
      </c>
      <c r="J156" s="189">
        <v>90.909090909090907</v>
      </c>
      <c r="K156" s="189">
        <v>0.31885818402672339</v>
      </c>
      <c r="L156" s="190">
        <v>0.15756786144607823</v>
      </c>
    </row>
    <row r="157" spans="1:12" ht="15" x14ac:dyDescent="0.25">
      <c r="A157" s="60" t="s">
        <v>161</v>
      </c>
      <c r="B157" s="191" t="s">
        <v>24</v>
      </c>
      <c r="C157" s="192">
        <v>13418.653567010089</v>
      </c>
      <c r="D157" s="192">
        <v>13417.075032722927</v>
      </c>
      <c r="E157" s="193">
        <v>13687.026638350291</v>
      </c>
      <c r="F157" s="193">
        <v>13685.416533377385</v>
      </c>
      <c r="G157" s="194">
        <v>1.1765114850388468E-2</v>
      </c>
      <c r="H157" s="195">
        <v>337.66557605290637</v>
      </c>
      <c r="I157" s="195">
        <v>0.64673453376943668</v>
      </c>
      <c r="J157" s="195">
        <v>-0.48493245583650846</v>
      </c>
      <c r="K157" s="195">
        <v>43.622836319465534</v>
      </c>
      <c r="L157" s="196">
        <v>1.2914580203452957</v>
      </c>
    </row>
    <row r="158" spans="1:12" ht="15" x14ac:dyDescent="0.25">
      <c r="A158" s="53" t="s">
        <v>162</v>
      </c>
      <c r="B158" s="54" t="s">
        <v>24</v>
      </c>
      <c r="C158" s="197">
        <v>13291.794674852405</v>
      </c>
      <c r="D158" s="197">
        <v>13241.908898920856</v>
      </c>
      <c r="E158" s="198">
        <v>13557.630568349452</v>
      </c>
      <c r="F158" s="198">
        <v>13506.747076899273</v>
      </c>
      <c r="G158" s="199">
        <v>0.37672646981896263</v>
      </c>
      <c r="H158" s="200">
        <v>366.38648648648655</v>
      </c>
      <c r="I158" s="200">
        <v>1.465878889036708</v>
      </c>
      <c r="J158" s="200">
        <v>-6.983240223463687</v>
      </c>
      <c r="K158" s="200">
        <v>5.0561797752808983</v>
      </c>
      <c r="L158" s="201">
        <v>-0.19308708688918941</v>
      </c>
    </row>
    <row r="159" spans="1:12" ht="15" x14ac:dyDescent="0.25">
      <c r="A159" s="53" t="s">
        <v>163</v>
      </c>
      <c r="B159" s="54" t="s">
        <v>24</v>
      </c>
      <c r="C159" s="197" t="s">
        <v>149</v>
      </c>
      <c r="D159" s="197" t="s">
        <v>149</v>
      </c>
      <c r="E159" s="198" t="s">
        <v>149</v>
      </c>
      <c r="F159" s="198" t="s">
        <v>149</v>
      </c>
      <c r="G159" s="199" t="s">
        <v>149</v>
      </c>
      <c r="H159" s="200" t="s">
        <v>149</v>
      </c>
      <c r="I159" s="200" t="s">
        <v>149</v>
      </c>
      <c r="J159" s="200" t="s">
        <v>149</v>
      </c>
      <c r="K159" s="200">
        <v>0</v>
      </c>
      <c r="L159" s="201">
        <v>0</v>
      </c>
    </row>
    <row r="160" spans="1:12" ht="15" x14ac:dyDescent="0.25">
      <c r="A160" s="53" t="s">
        <v>145</v>
      </c>
      <c r="B160" s="54" t="s">
        <v>24</v>
      </c>
      <c r="C160" s="197">
        <v>10083.005777155193</v>
      </c>
      <c r="D160" s="197">
        <v>10028.217137513484</v>
      </c>
      <c r="E160" s="198">
        <v>10284.665892698296</v>
      </c>
      <c r="F160" s="198">
        <v>10228.781480263753</v>
      </c>
      <c r="G160" s="199">
        <v>0.54634476787260755</v>
      </c>
      <c r="H160" s="200">
        <v>273.064524291498</v>
      </c>
      <c r="I160" s="200">
        <v>-1.7161727892253651</v>
      </c>
      <c r="J160" s="200">
        <v>-0.55359838953195772</v>
      </c>
      <c r="K160" s="200">
        <v>30.00303674460978</v>
      </c>
      <c r="L160" s="201">
        <v>0.86813938390596945</v>
      </c>
    </row>
    <row r="161" spans="1:12" ht="15.75" thickBot="1" x14ac:dyDescent="0.3">
      <c r="A161" s="55" t="s">
        <v>164</v>
      </c>
      <c r="B161" s="56" t="s">
        <v>24</v>
      </c>
      <c r="C161" s="202">
        <v>12591.252579662427</v>
      </c>
      <c r="D161" s="202">
        <v>12351.177087451139</v>
      </c>
      <c r="E161" s="203">
        <v>12843.077631255675</v>
      </c>
      <c r="F161" s="203">
        <v>12598.200629200161</v>
      </c>
      <c r="G161" s="204">
        <v>1.9437458511967012</v>
      </c>
      <c r="H161" s="205">
        <v>270.7544468546638</v>
      </c>
      <c r="I161" s="205">
        <v>1.2509862218158214</v>
      </c>
      <c r="J161" s="205">
        <v>-12.301838934686113</v>
      </c>
      <c r="K161" s="205">
        <v>20.999088976617067</v>
      </c>
      <c r="L161" s="206">
        <v>-2.1240781788081549</v>
      </c>
    </row>
    <row r="162" spans="1:12" ht="15" thickBot="1" x14ac:dyDescent="0.25">
      <c r="A162" s="49"/>
      <c r="B162" s="57"/>
      <c r="C162" s="183"/>
      <c r="D162" s="183"/>
      <c r="E162" s="183"/>
      <c r="F162" s="183"/>
      <c r="G162" s="184"/>
      <c r="H162" s="181"/>
      <c r="I162" s="181"/>
      <c r="J162" s="181"/>
      <c r="K162" s="181"/>
      <c r="L162" s="185"/>
    </row>
    <row r="163" spans="1:12" ht="14.25" x14ac:dyDescent="0.2">
      <c r="A163" s="58" t="s">
        <v>165</v>
      </c>
      <c r="B163" s="59" t="s">
        <v>26</v>
      </c>
      <c r="C163" s="207">
        <v>13809.365721288515</v>
      </c>
      <c r="D163" s="207" t="s">
        <v>336</v>
      </c>
      <c r="E163" s="208" t="s">
        <v>336</v>
      </c>
      <c r="F163" s="208">
        <v>12453</v>
      </c>
      <c r="G163" s="209" t="s">
        <v>336</v>
      </c>
      <c r="H163" s="210">
        <v>280</v>
      </c>
      <c r="I163" s="210" t="s">
        <v>336</v>
      </c>
      <c r="J163" s="211" t="s">
        <v>336</v>
      </c>
      <c r="K163" s="211">
        <v>3.036744609778318E-2</v>
      </c>
      <c r="L163" s="212" t="s">
        <v>336</v>
      </c>
    </row>
    <row r="164" spans="1:12" ht="15" x14ac:dyDescent="0.25">
      <c r="A164" s="60" t="s">
        <v>165</v>
      </c>
      <c r="B164" s="61" t="s">
        <v>27</v>
      </c>
      <c r="C164" s="197" t="s">
        <v>336</v>
      </c>
      <c r="D164" s="197">
        <v>0</v>
      </c>
      <c r="E164" s="198" t="s">
        <v>336</v>
      </c>
      <c r="F164" s="198">
        <v>0</v>
      </c>
      <c r="G164" s="199" t="s">
        <v>149</v>
      </c>
      <c r="H164" s="200" t="s">
        <v>336</v>
      </c>
      <c r="I164" s="200" t="s">
        <v>149</v>
      </c>
      <c r="J164" s="213" t="s">
        <v>149</v>
      </c>
      <c r="K164" s="213" t="s">
        <v>336</v>
      </c>
      <c r="L164" s="214" t="s">
        <v>336</v>
      </c>
    </row>
    <row r="165" spans="1:12" ht="15" x14ac:dyDescent="0.25">
      <c r="A165" s="60" t="s">
        <v>165</v>
      </c>
      <c r="B165" s="61" t="s">
        <v>28</v>
      </c>
      <c r="C165" s="197" t="s">
        <v>336</v>
      </c>
      <c r="D165" s="197" t="s">
        <v>336</v>
      </c>
      <c r="E165" s="198" t="s">
        <v>336</v>
      </c>
      <c r="F165" s="198" t="s">
        <v>336</v>
      </c>
      <c r="G165" s="199" t="s">
        <v>336</v>
      </c>
      <c r="H165" s="200" t="s">
        <v>336</v>
      </c>
      <c r="I165" s="200" t="s">
        <v>336</v>
      </c>
      <c r="J165" s="213" t="s">
        <v>336</v>
      </c>
      <c r="K165" s="213" t="s">
        <v>336</v>
      </c>
      <c r="L165" s="214" t="s">
        <v>336</v>
      </c>
    </row>
    <row r="166" spans="1:12" ht="14.25" x14ac:dyDescent="0.2">
      <c r="A166" s="58" t="s">
        <v>165</v>
      </c>
      <c r="B166" s="62" t="s">
        <v>29</v>
      </c>
      <c r="C166" s="215">
        <v>12955.429470295579</v>
      </c>
      <c r="D166" s="215">
        <v>12707.932352941176</v>
      </c>
      <c r="E166" s="216">
        <v>13214.538059701492</v>
      </c>
      <c r="F166" s="216">
        <v>12962.091</v>
      </c>
      <c r="G166" s="217">
        <v>1.9475797516117694</v>
      </c>
      <c r="H166" s="218">
        <v>268</v>
      </c>
      <c r="I166" s="218">
        <v>1.1320754716981132</v>
      </c>
      <c r="J166" s="219">
        <v>150</v>
      </c>
      <c r="K166" s="219">
        <v>7.5918615244457949E-2</v>
      </c>
      <c r="L166" s="220">
        <v>4.6593102047977009E-2</v>
      </c>
    </row>
    <row r="167" spans="1:12" ht="15" x14ac:dyDescent="0.25">
      <c r="A167" s="60" t="s">
        <v>165</v>
      </c>
      <c r="B167" s="61" t="s">
        <v>30</v>
      </c>
      <c r="C167" s="197" t="s">
        <v>336</v>
      </c>
      <c r="D167" s="197">
        <v>0</v>
      </c>
      <c r="E167" s="198" t="s">
        <v>336</v>
      </c>
      <c r="F167" s="198">
        <v>0</v>
      </c>
      <c r="G167" s="199" t="s">
        <v>149</v>
      </c>
      <c r="H167" s="200" t="s">
        <v>336</v>
      </c>
      <c r="I167" s="200" t="s">
        <v>149</v>
      </c>
      <c r="J167" s="213" t="s">
        <v>149</v>
      </c>
      <c r="K167" s="213" t="s">
        <v>336</v>
      </c>
      <c r="L167" s="214" t="s">
        <v>336</v>
      </c>
    </row>
    <row r="168" spans="1:12" ht="15" x14ac:dyDescent="0.25">
      <c r="A168" s="60" t="s">
        <v>165</v>
      </c>
      <c r="B168" s="61" t="s">
        <v>31</v>
      </c>
      <c r="C168" s="197">
        <v>12768.578431372549</v>
      </c>
      <c r="D168" s="197">
        <v>12707.932352941176</v>
      </c>
      <c r="E168" s="198">
        <v>13023.95</v>
      </c>
      <c r="F168" s="198">
        <v>12962.091</v>
      </c>
      <c r="G168" s="199">
        <v>0.47723010122364035</v>
      </c>
      <c r="H168" s="200">
        <v>260</v>
      </c>
      <c r="I168" s="200">
        <v>-1.8867924528301887</v>
      </c>
      <c r="J168" s="213">
        <v>50</v>
      </c>
      <c r="K168" s="213">
        <v>4.5551169146674765E-2</v>
      </c>
      <c r="L168" s="214">
        <v>1.6225655950193825E-2</v>
      </c>
    </row>
    <row r="169" spans="1:12" ht="14.25" x14ac:dyDescent="0.2">
      <c r="A169" s="58" t="s">
        <v>165</v>
      </c>
      <c r="B169" s="62" t="s">
        <v>32</v>
      </c>
      <c r="C169" s="215">
        <v>11722.93863844603</v>
      </c>
      <c r="D169" s="215">
        <v>11323.880572899552</v>
      </c>
      <c r="E169" s="216">
        <v>11957.397411214952</v>
      </c>
      <c r="F169" s="216">
        <v>11550.358184357543</v>
      </c>
      <c r="G169" s="217">
        <v>3.5240398640507542</v>
      </c>
      <c r="H169" s="218">
        <v>229.28571428571428</v>
      </c>
      <c r="I169" s="218">
        <v>2.4626139138484193</v>
      </c>
      <c r="J169" s="219">
        <v>75</v>
      </c>
      <c r="K169" s="219">
        <v>0.21257212268448225</v>
      </c>
      <c r="L169" s="220">
        <v>9.527006989855849E-2</v>
      </c>
    </row>
    <row r="170" spans="1:12" ht="15" x14ac:dyDescent="0.25">
      <c r="A170" s="60" t="s">
        <v>165</v>
      </c>
      <c r="B170" s="61" t="s">
        <v>33</v>
      </c>
      <c r="C170" s="197">
        <v>11820.083333333334</v>
      </c>
      <c r="D170" s="197">
        <v>11169.77156862745</v>
      </c>
      <c r="E170" s="198">
        <v>12056.485000000001</v>
      </c>
      <c r="F170" s="198">
        <v>11393.166999999999</v>
      </c>
      <c r="G170" s="199">
        <v>5.8220686135821689</v>
      </c>
      <c r="H170" s="200">
        <v>228</v>
      </c>
      <c r="I170" s="200">
        <v>0.57344508160565122</v>
      </c>
      <c r="J170" s="213">
        <v>66.666666666666657</v>
      </c>
      <c r="K170" s="213">
        <v>0.1518372304889159</v>
      </c>
      <c r="L170" s="214">
        <v>6.3860690899473077E-2</v>
      </c>
    </row>
    <row r="171" spans="1:12" ht="15.75" thickBot="1" x14ac:dyDescent="0.3">
      <c r="A171" s="63" t="s">
        <v>165</v>
      </c>
      <c r="B171" s="64" t="s">
        <v>34</v>
      </c>
      <c r="C171" s="221">
        <v>11484.777450980391</v>
      </c>
      <c r="D171" s="221">
        <v>11811.295098039216</v>
      </c>
      <c r="E171" s="222">
        <v>11714.473</v>
      </c>
      <c r="F171" s="222">
        <v>12047.521000000001</v>
      </c>
      <c r="G171" s="223">
        <v>-2.7644525375801434</v>
      </c>
      <c r="H171" s="213">
        <v>232.5</v>
      </c>
      <c r="I171" s="213">
        <v>8.1395348837209305</v>
      </c>
      <c r="J171" s="213">
        <v>100</v>
      </c>
      <c r="K171" s="213">
        <v>6.073489219556636E-2</v>
      </c>
      <c r="L171" s="214">
        <v>3.140937899908542E-2</v>
      </c>
    </row>
    <row r="172" spans="1:12" ht="15" thickBot="1" x14ac:dyDescent="0.25">
      <c r="A172" s="49"/>
      <c r="B172" s="57"/>
      <c r="C172" s="183"/>
      <c r="D172" s="183"/>
      <c r="E172" s="183"/>
      <c r="F172" s="183"/>
      <c r="G172" s="184"/>
      <c r="H172" s="181"/>
      <c r="I172" s="181"/>
      <c r="J172" s="181"/>
      <c r="K172" s="181"/>
      <c r="L172" s="185"/>
    </row>
    <row r="173" spans="1:12" ht="14.25" x14ac:dyDescent="0.2">
      <c r="A173" s="58" t="s">
        <v>166</v>
      </c>
      <c r="B173" s="59" t="s">
        <v>26</v>
      </c>
      <c r="C173" s="207">
        <v>13987.478955331839</v>
      </c>
      <c r="D173" s="207">
        <v>13968.814911225083</v>
      </c>
      <c r="E173" s="208">
        <v>14267.228534438476</v>
      </c>
      <c r="F173" s="208">
        <v>14248.191209449586</v>
      </c>
      <c r="G173" s="209">
        <v>0.13361222283615171</v>
      </c>
      <c r="H173" s="210">
        <v>399.05062111801243</v>
      </c>
      <c r="I173" s="210">
        <v>1.0791135419314259</v>
      </c>
      <c r="J173" s="211">
        <v>3.2051282051282048</v>
      </c>
      <c r="K173" s="211">
        <v>4.8891588217430915</v>
      </c>
      <c r="L173" s="212">
        <v>0.31437876309206558</v>
      </c>
    </row>
    <row r="174" spans="1:12" ht="15" x14ac:dyDescent="0.25">
      <c r="A174" s="60" t="s">
        <v>166</v>
      </c>
      <c r="B174" s="61" t="s">
        <v>27</v>
      </c>
      <c r="C174" s="197">
        <v>14035.523529411765</v>
      </c>
      <c r="D174" s="197">
        <v>13894.306862745098</v>
      </c>
      <c r="E174" s="198">
        <v>14316.234</v>
      </c>
      <c r="F174" s="198">
        <v>14172.192999999999</v>
      </c>
      <c r="G174" s="199">
        <v>1.0163635225684626</v>
      </c>
      <c r="H174" s="200">
        <v>392.2</v>
      </c>
      <c r="I174" s="200">
        <v>0.17879948914431382</v>
      </c>
      <c r="J174" s="213">
        <v>-22.164948453608247</v>
      </c>
      <c r="K174" s="213">
        <v>2.2927421803826298</v>
      </c>
      <c r="L174" s="214">
        <v>-0.55183259967602138</v>
      </c>
    </row>
    <row r="175" spans="1:12" ht="15" x14ac:dyDescent="0.25">
      <c r="A175" s="60" t="s">
        <v>166</v>
      </c>
      <c r="B175" s="61" t="s">
        <v>28</v>
      </c>
      <c r="C175" s="197">
        <v>13946.404901960785</v>
      </c>
      <c r="D175" s="197">
        <v>14088.671568627451</v>
      </c>
      <c r="E175" s="198">
        <v>14225.333000000001</v>
      </c>
      <c r="F175" s="198">
        <v>14370.445</v>
      </c>
      <c r="G175" s="199">
        <v>-1.0097947558339297</v>
      </c>
      <c r="H175" s="200">
        <v>405.1</v>
      </c>
      <c r="I175" s="200">
        <v>1.22438780609696</v>
      </c>
      <c r="J175" s="213">
        <v>44.915254237288138</v>
      </c>
      <c r="K175" s="213">
        <v>2.5964166413604617</v>
      </c>
      <c r="L175" s="214">
        <v>0.86621136276808608</v>
      </c>
    </row>
    <row r="176" spans="1:12" ht="14.25" x14ac:dyDescent="0.2">
      <c r="A176" s="58" t="s">
        <v>166</v>
      </c>
      <c r="B176" s="62" t="s">
        <v>29</v>
      </c>
      <c r="C176" s="215">
        <v>13729.446444836778</v>
      </c>
      <c r="D176" s="215">
        <v>13713.057717696998</v>
      </c>
      <c r="E176" s="216">
        <v>14004.035373733514</v>
      </c>
      <c r="F176" s="216">
        <v>13987.318872050939</v>
      </c>
      <c r="G176" s="217">
        <v>0.11951183665353608</v>
      </c>
      <c r="H176" s="218">
        <v>351.95382674516401</v>
      </c>
      <c r="I176" s="218">
        <v>0.97806160293590483</v>
      </c>
      <c r="J176" s="219">
        <v>9.484346224677715</v>
      </c>
      <c r="K176" s="219">
        <v>18.053446705132099</v>
      </c>
      <c r="L176" s="220">
        <v>2.1296930394429499</v>
      </c>
    </row>
    <row r="177" spans="1:12" ht="15" x14ac:dyDescent="0.25">
      <c r="A177" s="60" t="s">
        <v>166</v>
      </c>
      <c r="B177" s="61" t="s">
        <v>30</v>
      </c>
      <c r="C177" s="197">
        <v>13593.367647058823</v>
      </c>
      <c r="D177" s="197">
        <v>13630.445098039216</v>
      </c>
      <c r="E177" s="198">
        <v>13865.235000000001</v>
      </c>
      <c r="F177" s="198">
        <v>13903.054</v>
      </c>
      <c r="G177" s="199">
        <v>-0.27201937070804377</v>
      </c>
      <c r="H177" s="200">
        <v>344.8</v>
      </c>
      <c r="I177" s="200">
        <v>1.3521457965902479</v>
      </c>
      <c r="J177" s="213">
        <v>0.21691973969631237</v>
      </c>
      <c r="K177" s="213">
        <v>7.0148800485879139</v>
      </c>
      <c r="L177" s="214">
        <v>0.2553492567990574</v>
      </c>
    </row>
    <row r="178" spans="1:12" ht="15" x14ac:dyDescent="0.25">
      <c r="A178" s="60" t="s">
        <v>166</v>
      </c>
      <c r="B178" s="61" t="s">
        <v>31</v>
      </c>
      <c r="C178" s="197">
        <v>13813.093137254902</v>
      </c>
      <c r="D178" s="197">
        <v>13771.502941176472</v>
      </c>
      <c r="E178" s="198">
        <v>14089.355</v>
      </c>
      <c r="F178" s="198">
        <v>14046.933000000001</v>
      </c>
      <c r="G178" s="199">
        <v>0.30200186759628356</v>
      </c>
      <c r="H178" s="200">
        <v>356.5</v>
      </c>
      <c r="I178" s="200">
        <v>0.50747110234000881</v>
      </c>
      <c r="J178" s="213">
        <v>16.32</v>
      </c>
      <c r="K178" s="213">
        <v>11.038566656544184</v>
      </c>
      <c r="L178" s="214">
        <v>1.8743437826438907</v>
      </c>
    </row>
    <row r="179" spans="1:12" ht="14.25" x14ac:dyDescent="0.2">
      <c r="A179" s="58" t="s">
        <v>166</v>
      </c>
      <c r="B179" s="62" t="s">
        <v>32</v>
      </c>
      <c r="C179" s="215">
        <v>12938.554834537681</v>
      </c>
      <c r="D179" s="215">
        <v>13031.587434317527</v>
      </c>
      <c r="E179" s="216">
        <v>13197.325931228435</v>
      </c>
      <c r="F179" s="216">
        <v>13292.219183003877</v>
      </c>
      <c r="G179" s="217">
        <v>-0.71390074500710476</v>
      </c>
      <c r="H179" s="218">
        <v>310.6797356828194</v>
      </c>
      <c r="I179" s="218">
        <v>-0.91671399873370107</v>
      </c>
      <c r="J179" s="219">
        <v>-8.5292142377434512</v>
      </c>
      <c r="K179" s="219">
        <v>20.680230792590343</v>
      </c>
      <c r="L179" s="220">
        <v>-1.1526137821897144</v>
      </c>
    </row>
    <row r="180" spans="1:12" ht="15" x14ac:dyDescent="0.25">
      <c r="A180" s="60" t="s">
        <v>166</v>
      </c>
      <c r="B180" s="61" t="s">
        <v>33</v>
      </c>
      <c r="C180" s="197">
        <v>12796.63137254902</v>
      </c>
      <c r="D180" s="197">
        <v>12892.188235294117</v>
      </c>
      <c r="E180" s="198">
        <v>13052.564</v>
      </c>
      <c r="F180" s="198">
        <v>13150.031999999999</v>
      </c>
      <c r="G180" s="199">
        <v>-0.74119971723261924</v>
      </c>
      <c r="H180" s="200">
        <v>299.7</v>
      </c>
      <c r="I180" s="200">
        <v>-0.72871811858230828</v>
      </c>
      <c r="J180" s="213">
        <v>-1.8315018315018317</v>
      </c>
      <c r="K180" s="213">
        <v>12.207713331308836</v>
      </c>
      <c r="L180" s="214">
        <v>0.19891567734989302</v>
      </c>
    </row>
    <row r="181" spans="1:12" ht="15.75" thickBot="1" x14ac:dyDescent="0.3">
      <c r="A181" s="63" t="s">
        <v>166</v>
      </c>
      <c r="B181" s="64" t="s">
        <v>34</v>
      </c>
      <c r="C181" s="221">
        <v>13126.269607843136</v>
      </c>
      <c r="D181" s="221">
        <v>13188.535294117648</v>
      </c>
      <c r="E181" s="222">
        <v>13388.795</v>
      </c>
      <c r="F181" s="222">
        <v>13452.306</v>
      </c>
      <c r="G181" s="223">
        <v>-0.47211979864270426</v>
      </c>
      <c r="H181" s="213">
        <v>326.5</v>
      </c>
      <c r="I181" s="213">
        <v>-0.39658328248932623</v>
      </c>
      <c r="J181" s="213">
        <v>-16.716417910447763</v>
      </c>
      <c r="K181" s="213">
        <v>8.4725174612815071</v>
      </c>
      <c r="L181" s="214">
        <v>-1.3515294595396075</v>
      </c>
    </row>
    <row r="182" spans="1:12" ht="15.75" thickBot="1" x14ac:dyDescent="0.3">
      <c r="A182" s="65"/>
      <c r="B182" s="66"/>
      <c r="C182" s="224"/>
      <c r="D182" s="224"/>
      <c r="E182" s="224"/>
      <c r="F182" s="224"/>
      <c r="G182" s="225"/>
      <c r="H182" s="226"/>
      <c r="I182" s="226"/>
      <c r="J182" s="226"/>
      <c r="K182" s="226"/>
      <c r="L182" s="227"/>
    </row>
    <row r="183" spans="1:12" ht="15" x14ac:dyDescent="0.25">
      <c r="A183" s="60" t="s">
        <v>167</v>
      </c>
      <c r="B183" s="67" t="s">
        <v>31</v>
      </c>
      <c r="C183" s="228">
        <v>13500.465686274511</v>
      </c>
      <c r="D183" s="228">
        <v>13557.099019607844</v>
      </c>
      <c r="E183" s="229">
        <v>13770.475</v>
      </c>
      <c r="F183" s="229">
        <v>13828.241</v>
      </c>
      <c r="G183" s="230">
        <v>-0.41773932056867991</v>
      </c>
      <c r="H183" s="231">
        <v>382.3</v>
      </c>
      <c r="I183" s="231">
        <v>1.3789445770352662</v>
      </c>
      <c r="J183" s="231">
        <v>18.253968253968253</v>
      </c>
      <c r="K183" s="231">
        <v>2.2623747342848466</v>
      </c>
      <c r="L183" s="232">
        <v>0.41486740290654756</v>
      </c>
    </row>
    <row r="184" spans="1:12" ht="15.75" thickBot="1" x14ac:dyDescent="0.3">
      <c r="A184" s="63" t="s">
        <v>167</v>
      </c>
      <c r="B184" s="64" t="s">
        <v>34</v>
      </c>
      <c r="C184" s="221">
        <v>13109.043137254901</v>
      </c>
      <c r="D184" s="221">
        <v>13058.732352941175</v>
      </c>
      <c r="E184" s="222">
        <v>13371.224</v>
      </c>
      <c r="F184" s="222">
        <v>13319.906999999999</v>
      </c>
      <c r="G184" s="223">
        <v>0.38526545267921852</v>
      </c>
      <c r="H184" s="213">
        <v>353.5</v>
      </c>
      <c r="I184" s="213">
        <v>0.31214528944382031</v>
      </c>
      <c r="J184" s="213">
        <v>-20.689655172413794</v>
      </c>
      <c r="K184" s="213">
        <v>2.7938050409960522</v>
      </c>
      <c r="L184" s="214">
        <v>-0.60795448979573674</v>
      </c>
    </row>
    <row r="185" spans="1:12" ht="15.75" thickBot="1" x14ac:dyDescent="0.3">
      <c r="A185" s="65"/>
      <c r="B185" s="66"/>
      <c r="C185" s="224"/>
      <c r="D185" s="224"/>
      <c r="E185" s="224"/>
      <c r="F185" s="224"/>
      <c r="G185" s="225"/>
      <c r="H185" s="226"/>
      <c r="I185" s="226"/>
      <c r="J185" s="226"/>
      <c r="K185" s="226"/>
      <c r="L185" s="227"/>
    </row>
    <row r="186" spans="1:12" ht="14.25" x14ac:dyDescent="0.2">
      <c r="A186" s="58" t="s">
        <v>168</v>
      </c>
      <c r="B186" s="59" t="s">
        <v>26</v>
      </c>
      <c r="C186" s="207" t="s">
        <v>149</v>
      </c>
      <c r="D186" s="207" t="s">
        <v>149</v>
      </c>
      <c r="E186" s="208" t="s">
        <v>149</v>
      </c>
      <c r="F186" s="208" t="s">
        <v>149</v>
      </c>
      <c r="G186" s="209" t="s">
        <v>149</v>
      </c>
      <c r="H186" s="210" t="s">
        <v>149</v>
      </c>
      <c r="I186" s="210" t="s">
        <v>149</v>
      </c>
      <c r="J186" s="211" t="s">
        <v>149</v>
      </c>
      <c r="K186" s="211">
        <v>0</v>
      </c>
      <c r="L186" s="212">
        <v>0</v>
      </c>
    </row>
    <row r="187" spans="1:12" ht="15" x14ac:dyDescent="0.25">
      <c r="A187" s="53" t="s">
        <v>168</v>
      </c>
      <c r="B187" s="61" t="s">
        <v>27</v>
      </c>
      <c r="C187" s="197">
        <v>0</v>
      </c>
      <c r="D187" s="197">
        <v>0</v>
      </c>
      <c r="E187" s="198">
        <v>0</v>
      </c>
      <c r="F187" s="198">
        <v>0</v>
      </c>
      <c r="G187" s="199" t="s">
        <v>149</v>
      </c>
      <c r="H187" s="200">
        <v>0</v>
      </c>
      <c r="I187" s="200" t="s">
        <v>149</v>
      </c>
      <c r="J187" s="213" t="s">
        <v>149</v>
      </c>
      <c r="K187" s="213">
        <v>0</v>
      </c>
      <c r="L187" s="214">
        <v>0</v>
      </c>
    </row>
    <row r="188" spans="1:12" ht="15" x14ac:dyDescent="0.25">
      <c r="A188" s="53" t="s">
        <v>168</v>
      </c>
      <c r="B188" s="61" t="s">
        <v>28</v>
      </c>
      <c r="C188" s="197">
        <v>0</v>
      </c>
      <c r="D188" s="197">
        <v>0</v>
      </c>
      <c r="E188" s="198">
        <v>0</v>
      </c>
      <c r="F188" s="198">
        <v>0</v>
      </c>
      <c r="G188" s="199" t="s">
        <v>149</v>
      </c>
      <c r="H188" s="200">
        <v>0</v>
      </c>
      <c r="I188" s="200" t="s">
        <v>149</v>
      </c>
      <c r="J188" s="213" t="s">
        <v>149</v>
      </c>
      <c r="K188" s="213">
        <v>0</v>
      </c>
      <c r="L188" s="214">
        <v>0</v>
      </c>
    </row>
    <row r="189" spans="1:12" ht="15" x14ac:dyDescent="0.25">
      <c r="A189" s="53" t="s">
        <v>168</v>
      </c>
      <c r="B189" s="61" t="s">
        <v>35</v>
      </c>
      <c r="C189" s="197">
        <v>0</v>
      </c>
      <c r="D189" s="197">
        <v>0</v>
      </c>
      <c r="E189" s="198">
        <v>0</v>
      </c>
      <c r="F189" s="198">
        <v>0</v>
      </c>
      <c r="G189" s="199" t="s">
        <v>149</v>
      </c>
      <c r="H189" s="200">
        <v>0</v>
      </c>
      <c r="I189" s="200" t="s">
        <v>149</v>
      </c>
      <c r="J189" s="213" t="s">
        <v>149</v>
      </c>
      <c r="K189" s="213">
        <v>0</v>
      </c>
      <c r="L189" s="214">
        <v>0</v>
      </c>
    </row>
    <row r="190" spans="1:12" ht="14.25" x14ac:dyDescent="0.2">
      <c r="A190" s="68" t="s">
        <v>168</v>
      </c>
      <c r="B190" s="62" t="s">
        <v>29</v>
      </c>
      <c r="C190" s="215" t="s">
        <v>149</v>
      </c>
      <c r="D190" s="215" t="s">
        <v>149</v>
      </c>
      <c r="E190" s="216" t="s">
        <v>149</v>
      </c>
      <c r="F190" s="216" t="s">
        <v>149</v>
      </c>
      <c r="G190" s="217" t="s">
        <v>149</v>
      </c>
      <c r="H190" s="218" t="s">
        <v>149</v>
      </c>
      <c r="I190" s="218" t="s">
        <v>149</v>
      </c>
      <c r="J190" s="219" t="s">
        <v>149</v>
      </c>
      <c r="K190" s="219">
        <v>0</v>
      </c>
      <c r="L190" s="220">
        <v>0</v>
      </c>
    </row>
    <row r="191" spans="1:12" ht="15" x14ac:dyDescent="0.25">
      <c r="A191" s="53" t="s">
        <v>168</v>
      </c>
      <c r="B191" s="61" t="s">
        <v>31</v>
      </c>
      <c r="C191" s="197">
        <v>0</v>
      </c>
      <c r="D191" s="197">
        <v>0</v>
      </c>
      <c r="E191" s="198">
        <v>0</v>
      </c>
      <c r="F191" s="198">
        <v>0</v>
      </c>
      <c r="G191" s="199" t="s">
        <v>149</v>
      </c>
      <c r="H191" s="200">
        <v>0</v>
      </c>
      <c r="I191" s="200" t="s">
        <v>149</v>
      </c>
      <c r="J191" s="213" t="s">
        <v>149</v>
      </c>
      <c r="K191" s="213">
        <v>0</v>
      </c>
      <c r="L191" s="214">
        <v>0</v>
      </c>
    </row>
    <row r="192" spans="1:12" ht="15" x14ac:dyDescent="0.25">
      <c r="A192" s="53" t="s">
        <v>168</v>
      </c>
      <c r="B192" s="61" t="s">
        <v>36</v>
      </c>
      <c r="C192" s="197">
        <v>0</v>
      </c>
      <c r="D192" s="197">
        <v>0</v>
      </c>
      <c r="E192" s="198">
        <v>0</v>
      </c>
      <c r="F192" s="198">
        <v>0</v>
      </c>
      <c r="G192" s="199" t="s">
        <v>149</v>
      </c>
      <c r="H192" s="200">
        <v>0</v>
      </c>
      <c r="I192" s="200" t="s">
        <v>149</v>
      </c>
      <c r="J192" s="213" t="s">
        <v>149</v>
      </c>
      <c r="K192" s="213">
        <v>0</v>
      </c>
      <c r="L192" s="214">
        <v>0</v>
      </c>
    </row>
    <row r="193" spans="1:12" ht="14.25" x14ac:dyDescent="0.2">
      <c r="A193" s="68" t="s">
        <v>168</v>
      </c>
      <c r="B193" s="62" t="s">
        <v>32</v>
      </c>
      <c r="C193" s="215" t="s">
        <v>149</v>
      </c>
      <c r="D193" s="215" t="s">
        <v>149</v>
      </c>
      <c r="E193" s="216" t="s">
        <v>149</v>
      </c>
      <c r="F193" s="216" t="s">
        <v>149</v>
      </c>
      <c r="G193" s="217" t="s">
        <v>149</v>
      </c>
      <c r="H193" s="218" t="s">
        <v>149</v>
      </c>
      <c r="I193" s="218" t="s">
        <v>149</v>
      </c>
      <c r="J193" s="219" t="s">
        <v>149</v>
      </c>
      <c r="K193" s="219">
        <v>0</v>
      </c>
      <c r="L193" s="220">
        <v>0</v>
      </c>
    </row>
    <row r="194" spans="1:12" ht="15" x14ac:dyDescent="0.25">
      <c r="A194" s="53" t="s">
        <v>168</v>
      </c>
      <c r="B194" s="61" t="s">
        <v>33</v>
      </c>
      <c r="C194" s="197">
        <v>0</v>
      </c>
      <c r="D194" s="197">
        <v>0</v>
      </c>
      <c r="E194" s="198">
        <v>0</v>
      </c>
      <c r="F194" s="198">
        <v>0</v>
      </c>
      <c r="G194" s="199" t="s">
        <v>149</v>
      </c>
      <c r="H194" s="200">
        <v>0</v>
      </c>
      <c r="I194" s="200" t="s">
        <v>149</v>
      </c>
      <c r="J194" s="213" t="s">
        <v>149</v>
      </c>
      <c r="K194" s="213">
        <v>0</v>
      </c>
      <c r="L194" s="214">
        <v>0</v>
      </c>
    </row>
    <row r="195" spans="1:12" ht="15.75" thickBot="1" x14ac:dyDescent="0.3">
      <c r="A195" s="69" t="s">
        <v>168</v>
      </c>
      <c r="B195" s="61" t="s">
        <v>34</v>
      </c>
      <c r="C195" s="221">
        <v>0</v>
      </c>
      <c r="D195" s="221">
        <v>0</v>
      </c>
      <c r="E195" s="222">
        <v>0</v>
      </c>
      <c r="F195" s="222">
        <v>0</v>
      </c>
      <c r="G195" s="223" t="s">
        <v>149</v>
      </c>
      <c r="H195" s="213">
        <v>0</v>
      </c>
      <c r="I195" s="213" t="s">
        <v>149</v>
      </c>
      <c r="J195" s="213" t="s">
        <v>149</v>
      </c>
      <c r="K195" s="213">
        <v>0</v>
      </c>
      <c r="L195" s="214">
        <v>0</v>
      </c>
    </row>
    <row r="196" spans="1:12" ht="15.75" thickBot="1" x14ac:dyDescent="0.3">
      <c r="A196" s="65"/>
      <c r="B196" s="66"/>
      <c r="C196" s="224"/>
      <c r="D196" s="224"/>
      <c r="E196" s="224"/>
      <c r="F196" s="224"/>
      <c r="G196" s="225"/>
      <c r="H196" s="226"/>
      <c r="I196" s="226"/>
      <c r="J196" s="226"/>
      <c r="K196" s="226"/>
      <c r="L196" s="227"/>
    </row>
    <row r="197" spans="1:12" ht="14.25" x14ac:dyDescent="0.2">
      <c r="A197" s="58" t="s">
        <v>25</v>
      </c>
      <c r="B197" s="59" t="s">
        <v>29</v>
      </c>
      <c r="C197" s="207">
        <v>11281.246656787966</v>
      </c>
      <c r="D197" s="207">
        <v>10941.86470601719</v>
      </c>
      <c r="E197" s="208">
        <v>11506.871589923725</v>
      </c>
      <c r="F197" s="208">
        <v>11160.702000137533</v>
      </c>
      <c r="G197" s="209">
        <v>3.101682938778636</v>
      </c>
      <c r="H197" s="210">
        <v>327.75986842105266</v>
      </c>
      <c r="I197" s="210">
        <v>-4.4308328194921005</v>
      </c>
      <c r="J197" s="211">
        <v>43.39622641509434</v>
      </c>
      <c r="K197" s="211">
        <v>4.6158518068630432</v>
      </c>
      <c r="L197" s="212">
        <v>1.5073474080360638</v>
      </c>
    </row>
    <row r="198" spans="1:12" ht="15" x14ac:dyDescent="0.25">
      <c r="A198" s="60" t="s">
        <v>25</v>
      </c>
      <c r="B198" s="61" t="s">
        <v>30</v>
      </c>
      <c r="C198" s="197">
        <v>11054.845098039215</v>
      </c>
      <c r="D198" s="197">
        <v>10486.689215686274</v>
      </c>
      <c r="E198" s="198">
        <v>11275.941999999999</v>
      </c>
      <c r="F198" s="198">
        <v>10696.423000000001</v>
      </c>
      <c r="G198" s="199">
        <v>5.4178766116485706</v>
      </c>
      <c r="H198" s="200">
        <v>302</v>
      </c>
      <c r="I198" s="200">
        <v>-10.940725449719853</v>
      </c>
      <c r="J198" s="213">
        <v>-4.6511627906976747</v>
      </c>
      <c r="K198" s="213">
        <v>0.62253264500455507</v>
      </c>
      <c r="L198" s="214">
        <v>-7.9658887197850969E-3</v>
      </c>
    </row>
    <row r="199" spans="1:12" ht="15" x14ac:dyDescent="0.25">
      <c r="A199" s="60" t="s">
        <v>25</v>
      </c>
      <c r="B199" s="61" t="s">
        <v>31</v>
      </c>
      <c r="C199" s="197">
        <v>11144.977450980392</v>
      </c>
      <c r="D199" s="197">
        <v>10902.493137254902</v>
      </c>
      <c r="E199" s="198">
        <v>11367.877</v>
      </c>
      <c r="F199" s="198">
        <v>11120.543</v>
      </c>
      <c r="G199" s="199">
        <v>2.2241180129423603</v>
      </c>
      <c r="H199" s="200">
        <v>335.2</v>
      </c>
      <c r="I199" s="200">
        <v>-1.9022534386889083</v>
      </c>
      <c r="J199" s="213">
        <v>50.505050505050505</v>
      </c>
      <c r="K199" s="213">
        <v>2.2623747342848466</v>
      </c>
      <c r="L199" s="214">
        <v>0.81076183105904009</v>
      </c>
    </row>
    <row r="200" spans="1:12" ht="15" x14ac:dyDescent="0.25">
      <c r="A200" s="60" t="s">
        <v>25</v>
      </c>
      <c r="B200" s="61" t="s">
        <v>36</v>
      </c>
      <c r="C200" s="197">
        <v>11538.804901960784</v>
      </c>
      <c r="D200" s="197">
        <v>11269.782352941176</v>
      </c>
      <c r="E200" s="198">
        <v>11769.581</v>
      </c>
      <c r="F200" s="198">
        <v>11495.178</v>
      </c>
      <c r="G200" s="199">
        <v>2.3871139707449531</v>
      </c>
      <c r="H200" s="200">
        <v>327.3</v>
      </c>
      <c r="I200" s="200">
        <v>-5.7044079515989656</v>
      </c>
      <c r="J200" s="213">
        <v>62.857142857142854</v>
      </c>
      <c r="K200" s="213">
        <v>1.730944427573641</v>
      </c>
      <c r="L200" s="214">
        <v>0.70455146569680815</v>
      </c>
    </row>
    <row r="201" spans="1:12" ht="14.25" x14ac:dyDescent="0.2">
      <c r="A201" s="58" t="s">
        <v>25</v>
      </c>
      <c r="B201" s="62" t="s">
        <v>32</v>
      </c>
      <c r="C201" s="215">
        <v>10499.259165795789</v>
      </c>
      <c r="D201" s="215">
        <v>10465.597920575608</v>
      </c>
      <c r="E201" s="216">
        <v>10709.244349111705</v>
      </c>
      <c r="F201" s="216">
        <v>10674.90987898712</v>
      </c>
      <c r="G201" s="217">
        <v>0.32163709589876166</v>
      </c>
      <c r="H201" s="218">
        <v>281.91089193825042</v>
      </c>
      <c r="I201" s="218">
        <v>-1.6658036218656032</v>
      </c>
      <c r="J201" s="219">
        <v>-9.1900311526479754</v>
      </c>
      <c r="K201" s="219">
        <v>17.704221075007592</v>
      </c>
      <c r="L201" s="220">
        <v>-1.1227583971331718</v>
      </c>
    </row>
    <row r="202" spans="1:12" ht="15" x14ac:dyDescent="0.25">
      <c r="A202" s="60" t="s">
        <v>25</v>
      </c>
      <c r="B202" s="61" t="s">
        <v>33</v>
      </c>
      <c r="C202" s="197">
        <v>10128.033333333333</v>
      </c>
      <c r="D202" s="197">
        <v>10092.770588235295</v>
      </c>
      <c r="E202" s="198">
        <v>10330.593999999999</v>
      </c>
      <c r="F202" s="198">
        <v>10294.626</v>
      </c>
      <c r="G202" s="199">
        <v>0.34938617488385626</v>
      </c>
      <c r="H202" s="200">
        <v>260.89999999999998</v>
      </c>
      <c r="I202" s="200">
        <v>-1.0618126659082334</v>
      </c>
      <c r="J202" s="213">
        <v>-7.5921908893709329</v>
      </c>
      <c r="K202" s="213">
        <v>6.4682660188278156</v>
      </c>
      <c r="L202" s="214">
        <v>-0.29126477296104092</v>
      </c>
    </row>
    <row r="203" spans="1:12" ht="15" x14ac:dyDescent="0.25">
      <c r="A203" s="60" t="s">
        <v>25</v>
      </c>
      <c r="B203" s="61" t="s">
        <v>34</v>
      </c>
      <c r="C203" s="197">
        <v>10553.200980392156</v>
      </c>
      <c r="D203" s="197">
        <v>10555.684313725491</v>
      </c>
      <c r="E203" s="198">
        <v>10764.264999999999</v>
      </c>
      <c r="F203" s="198">
        <v>10766.798000000001</v>
      </c>
      <c r="G203" s="199">
        <v>-2.3526028815635491E-2</v>
      </c>
      <c r="H203" s="200">
        <v>283.89999999999998</v>
      </c>
      <c r="I203" s="200">
        <v>-3.3696392103471862</v>
      </c>
      <c r="J203" s="213">
        <v>-16.145833333333336</v>
      </c>
      <c r="K203" s="213">
        <v>7.3337382326146363</v>
      </c>
      <c r="L203" s="214">
        <v>-1.1120095679718736</v>
      </c>
    </row>
    <row r="204" spans="1:12" ht="15" x14ac:dyDescent="0.25">
      <c r="A204" s="60" t="s">
        <v>25</v>
      </c>
      <c r="B204" s="61" t="s">
        <v>37</v>
      </c>
      <c r="C204" s="197">
        <v>10920.25980392157</v>
      </c>
      <c r="D204" s="197">
        <v>10854.708823529412</v>
      </c>
      <c r="E204" s="198">
        <v>11138.665000000001</v>
      </c>
      <c r="F204" s="198">
        <v>11071.803</v>
      </c>
      <c r="G204" s="199">
        <v>0.60389441539016719</v>
      </c>
      <c r="H204" s="200">
        <v>313</v>
      </c>
      <c r="I204" s="200">
        <v>0</v>
      </c>
      <c r="J204" s="213">
        <v>4.048582995951417</v>
      </c>
      <c r="K204" s="213">
        <v>3.9022168235651384</v>
      </c>
      <c r="L204" s="214">
        <v>0.28051594379974265</v>
      </c>
    </row>
    <row r="205" spans="1:12" ht="14.25" x14ac:dyDescent="0.2">
      <c r="A205" s="58" t="s">
        <v>25</v>
      </c>
      <c r="B205" s="62" t="s">
        <v>38</v>
      </c>
      <c r="C205" s="215">
        <v>7779.6658350431144</v>
      </c>
      <c r="D205" s="215">
        <v>7984.2329049074242</v>
      </c>
      <c r="E205" s="216">
        <v>7935.2591517439769</v>
      </c>
      <c r="F205" s="216">
        <v>8143.9175630055724</v>
      </c>
      <c r="G205" s="217">
        <v>-2.5621380576031845</v>
      </c>
      <c r="H205" s="218">
        <v>219.81897233201579</v>
      </c>
      <c r="I205" s="218">
        <v>-2.9756795227853754</v>
      </c>
      <c r="J205" s="219">
        <v>3.0549898167006111</v>
      </c>
      <c r="K205" s="219">
        <v>7.6829638627391432</v>
      </c>
      <c r="L205" s="220">
        <v>0.48355037300307302</v>
      </c>
    </row>
    <row r="206" spans="1:12" ht="15" x14ac:dyDescent="0.25">
      <c r="A206" s="60" t="s">
        <v>25</v>
      </c>
      <c r="B206" s="61" t="s">
        <v>152</v>
      </c>
      <c r="C206" s="233">
        <v>7470.9813725490194</v>
      </c>
      <c r="D206" s="233">
        <v>7649.951960784314</v>
      </c>
      <c r="E206" s="234">
        <v>7620.4009999999998</v>
      </c>
      <c r="F206" s="234">
        <v>7802.951</v>
      </c>
      <c r="G206" s="235">
        <v>-2.3394995047386584</v>
      </c>
      <c r="H206" s="236">
        <v>200.3</v>
      </c>
      <c r="I206" s="236">
        <v>-3.7944284341978758</v>
      </c>
      <c r="J206" s="237">
        <v>16.5</v>
      </c>
      <c r="K206" s="237">
        <v>3.5378074703917397</v>
      </c>
      <c r="L206" s="238">
        <v>0.6052561507436458</v>
      </c>
    </row>
    <row r="207" spans="1:12" ht="15" x14ac:dyDescent="0.25">
      <c r="A207" s="60" t="s">
        <v>25</v>
      </c>
      <c r="B207" s="61" t="s">
        <v>39</v>
      </c>
      <c r="C207" s="197">
        <v>7948.8313725490198</v>
      </c>
      <c r="D207" s="197">
        <v>8164.3950980392165</v>
      </c>
      <c r="E207" s="198">
        <v>8107.808</v>
      </c>
      <c r="F207" s="198">
        <v>8327.6830000000009</v>
      </c>
      <c r="G207" s="199">
        <v>-2.640290222382395</v>
      </c>
      <c r="H207" s="200">
        <v>230.9</v>
      </c>
      <c r="I207" s="200">
        <v>-1.409052092228857</v>
      </c>
      <c r="J207" s="213">
        <v>-11.693548387096774</v>
      </c>
      <c r="K207" s="213">
        <v>3.3252353477072583</v>
      </c>
      <c r="L207" s="214">
        <v>-0.31112828865637798</v>
      </c>
    </row>
    <row r="208" spans="1:12" ht="15.75" thickBot="1" x14ac:dyDescent="0.3">
      <c r="A208" s="60" t="s">
        <v>25</v>
      </c>
      <c r="B208" s="61" t="s">
        <v>40</v>
      </c>
      <c r="C208" s="197">
        <v>8198.1568627450979</v>
      </c>
      <c r="D208" s="197">
        <v>8284.3352941176472</v>
      </c>
      <c r="E208" s="198">
        <v>8362.1200000000008</v>
      </c>
      <c r="F208" s="198">
        <v>8450.0220000000008</v>
      </c>
      <c r="G208" s="199">
        <v>-1.0402576466664826</v>
      </c>
      <c r="H208" s="200">
        <v>259.10000000000002</v>
      </c>
      <c r="I208" s="200">
        <v>-3.2848077640910618</v>
      </c>
      <c r="J208" s="213">
        <v>25.581395348837212</v>
      </c>
      <c r="K208" s="213">
        <v>0.81992104464014581</v>
      </c>
      <c r="L208" s="214">
        <v>0.18942251091580564</v>
      </c>
    </row>
    <row r="209" spans="1:12" ht="15.75" thickBot="1" x14ac:dyDescent="0.3">
      <c r="A209" s="65"/>
      <c r="B209" s="66"/>
      <c r="C209" s="224"/>
      <c r="D209" s="224"/>
      <c r="E209" s="224"/>
      <c r="F209" s="224"/>
      <c r="G209" s="225"/>
      <c r="H209" s="226"/>
      <c r="I209" s="226"/>
      <c r="J209" s="226"/>
      <c r="K209" s="226"/>
      <c r="L209" s="227"/>
    </row>
    <row r="210" spans="1:12" ht="14.25" x14ac:dyDescent="0.2">
      <c r="A210" s="58" t="s">
        <v>169</v>
      </c>
      <c r="B210" s="62" t="s">
        <v>26</v>
      </c>
      <c r="C210" s="215">
        <v>13723.169032589236</v>
      </c>
      <c r="D210" s="215">
        <v>13318.522178244844</v>
      </c>
      <c r="E210" s="216">
        <v>13997.632413241021</v>
      </c>
      <c r="F210" s="216">
        <v>13584.892621809742</v>
      </c>
      <c r="G210" s="217">
        <v>3.0382263807418646</v>
      </c>
      <c r="H210" s="218">
        <v>285.34074074074073</v>
      </c>
      <c r="I210" s="218">
        <v>-7.3139125204090369</v>
      </c>
      <c r="J210" s="219">
        <v>44.642857142857146</v>
      </c>
      <c r="K210" s="219">
        <v>1.2298815669602186</v>
      </c>
      <c r="L210" s="220">
        <v>0.40876719745875223</v>
      </c>
    </row>
    <row r="211" spans="1:12" ht="15" x14ac:dyDescent="0.25">
      <c r="A211" s="60" t="s">
        <v>169</v>
      </c>
      <c r="B211" s="61" t="s">
        <v>27</v>
      </c>
      <c r="C211" s="197">
        <v>13769.653921568628</v>
      </c>
      <c r="D211" s="197">
        <v>13042.549019607843</v>
      </c>
      <c r="E211" s="198">
        <v>14045.047</v>
      </c>
      <c r="F211" s="198">
        <v>13303.4</v>
      </c>
      <c r="G211" s="199">
        <v>5.5748680788369951</v>
      </c>
      <c r="H211" s="200">
        <v>278.60000000000002</v>
      </c>
      <c r="I211" s="200">
        <v>-4.7521367521367441</v>
      </c>
      <c r="J211" s="213">
        <v>31.25</v>
      </c>
      <c r="K211" s="213">
        <v>0.31885818402672339</v>
      </c>
      <c r="L211" s="214">
        <v>8.4254078454875869E-2</v>
      </c>
    </row>
    <row r="212" spans="1:12" ht="15" x14ac:dyDescent="0.25">
      <c r="A212" s="60" t="s">
        <v>169</v>
      </c>
      <c r="B212" s="61" t="s">
        <v>28</v>
      </c>
      <c r="C212" s="197">
        <v>13707.413725490196</v>
      </c>
      <c r="D212" s="197">
        <v>13421.35294117647</v>
      </c>
      <c r="E212" s="198">
        <v>13981.562</v>
      </c>
      <c r="F212" s="198">
        <v>13689.78</v>
      </c>
      <c r="G212" s="199">
        <v>2.1313856029826574</v>
      </c>
      <c r="H212" s="200">
        <v>287.7</v>
      </c>
      <c r="I212" s="200">
        <v>-8.3757961783439523</v>
      </c>
      <c r="J212" s="213">
        <v>50</v>
      </c>
      <c r="K212" s="213">
        <v>0.91102338293349538</v>
      </c>
      <c r="L212" s="214">
        <v>0.32451311900387658</v>
      </c>
    </row>
    <row r="213" spans="1:12" ht="14.25" x14ac:dyDescent="0.2">
      <c r="A213" s="58" t="s">
        <v>169</v>
      </c>
      <c r="B213" s="62" t="s">
        <v>29</v>
      </c>
      <c r="C213" s="215">
        <v>12992.477570709889</v>
      </c>
      <c r="D213" s="215">
        <v>12848.75475567443</v>
      </c>
      <c r="E213" s="216">
        <v>13252.327122124087</v>
      </c>
      <c r="F213" s="216">
        <v>13105.729850787919</v>
      </c>
      <c r="G213" s="217">
        <v>1.1185738833717418</v>
      </c>
      <c r="H213" s="218">
        <v>287.01048513302038</v>
      </c>
      <c r="I213" s="218">
        <v>0.82925878553325294</v>
      </c>
      <c r="J213" s="219">
        <v>-0.46728971962616817</v>
      </c>
      <c r="K213" s="219">
        <v>9.7023990282417252</v>
      </c>
      <c r="L213" s="220">
        <v>0.28890929217134342</v>
      </c>
    </row>
    <row r="214" spans="1:12" ht="15" x14ac:dyDescent="0.25">
      <c r="A214" s="60" t="s">
        <v>169</v>
      </c>
      <c r="B214" s="61" t="s">
        <v>30</v>
      </c>
      <c r="C214" s="197">
        <v>12544.97156862745</v>
      </c>
      <c r="D214" s="197">
        <v>12478.178431372549</v>
      </c>
      <c r="E214" s="198">
        <v>12795.870999999999</v>
      </c>
      <c r="F214" s="198">
        <v>12727.742</v>
      </c>
      <c r="G214" s="199">
        <v>0.535279549192614</v>
      </c>
      <c r="H214" s="200">
        <v>263.60000000000002</v>
      </c>
      <c r="I214" s="200">
        <v>-0.45317220543806219</v>
      </c>
      <c r="J214" s="213">
        <v>5.7971014492753623</v>
      </c>
      <c r="K214" s="213">
        <v>1.1084117825690858</v>
      </c>
      <c r="L214" s="214">
        <v>9.6681577290493426E-2</v>
      </c>
    </row>
    <row r="215" spans="1:12" ht="15" x14ac:dyDescent="0.25">
      <c r="A215" s="60" t="s">
        <v>169</v>
      </c>
      <c r="B215" s="61" t="s">
        <v>31</v>
      </c>
      <c r="C215" s="197">
        <v>12911.878431372548</v>
      </c>
      <c r="D215" s="197">
        <v>12824.038235294118</v>
      </c>
      <c r="E215" s="198">
        <v>13170.116</v>
      </c>
      <c r="F215" s="198">
        <v>13080.519</v>
      </c>
      <c r="G215" s="199">
        <v>0.68496517607596263</v>
      </c>
      <c r="H215" s="200">
        <v>282.8</v>
      </c>
      <c r="I215" s="200">
        <v>1.2531328320802004</v>
      </c>
      <c r="J215" s="213">
        <v>-13.742690058479532</v>
      </c>
      <c r="K215" s="213">
        <v>4.4791982994230182</v>
      </c>
      <c r="L215" s="214">
        <v>-0.53546445717522229</v>
      </c>
    </row>
    <row r="216" spans="1:12" ht="15" x14ac:dyDescent="0.25">
      <c r="A216" s="60" t="s">
        <v>169</v>
      </c>
      <c r="B216" s="61" t="s">
        <v>36</v>
      </c>
      <c r="C216" s="197">
        <v>13182.410784313724</v>
      </c>
      <c r="D216" s="197">
        <v>12981.173529411764</v>
      </c>
      <c r="E216" s="198">
        <v>13446.058999999999</v>
      </c>
      <c r="F216" s="198">
        <v>13240.797</v>
      </c>
      <c r="G216" s="199">
        <v>1.5502239026850031</v>
      </c>
      <c r="H216" s="200">
        <v>297.89999999999998</v>
      </c>
      <c r="I216" s="200">
        <v>-0.20100502512563576</v>
      </c>
      <c r="J216" s="213">
        <v>17.316017316017316</v>
      </c>
      <c r="K216" s="213">
        <v>4.1147889462496199</v>
      </c>
      <c r="L216" s="214">
        <v>0.72769217205607095</v>
      </c>
    </row>
    <row r="217" spans="1:12" ht="14.25" x14ac:dyDescent="0.2">
      <c r="A217" s="58" t="s">
        <v>169</v>
      </c>
      <c r="B217" s="62" t="s">
        <v>32</v>
      </c>
      <c r="C217" s="215">
        <v>11997.24747583902</v>
      </c>
      <c r="D217" s="215">
        <v>11865.793820977942</v>
      </c>
      <c r="E217" s="216">
        <v>12237.192425355801</v>
      </c>
      <c r="F217" s="216">
        <v>12103.109697397502</v>
      </c>
      <c r="G217" s="217">
        <v>1.1078370047916735</v>
      </c>
      <c r="H217" s="218">
        <v>253.30482654600303</v>
      </c>
      <c r="I217" s="218">
        <v>0.42213005377828111</v>
      </c>
      <c r="J217" s="219">
        <v>-24.573378839590443</v>
      </c>
      <c r="K217" s="219">
        <v>10.066808381415122</v>
      </c>
      <c r="L217" s="220">
        <v>-2.8217546684382491</v>
      </c>
    </row>
    <row r="218" spans="1:12" ht="15" x14ac:dyDescent="0.25">
      <c r="A218" s="60" t="s">
        <v>169</v>
      </c>
      <c r="B218" s="61" t="s">
        <v>33</v>
      </c>
      <c r="C218" s="197">
        <v>11582.030392156863</v>
      </c>
      <c r="D218" s="197">
        <v>11517.124509803922</v>
      </c>
      <c r="E218" s="198">
        <v>11813.671</v>
      </c>
      <c r="F218" s="198">
        <v>11747.467000000001</v>
      </c>
      <c r="G218" s="199">
        <v>0.56355978697364906</v>
      </c>
      <c r="H218" s="200">
        <v>230.9</v>
      </c>
      <c r="I218" s="200">
        <v>-0.6881720430107503</v>
      </c>
      <c r="J218" s="213">
        <v>-41.417910447761194</v>
      </c>
      <c r="K218" s="213">
        <v>2.3838445186759794</v>
      </c>
      <c r="L218" s="214">
        <v>-1.5457742496524665</v>
      </c>
    </row>
    <row r="219" spans="1:12" ht="15" x14ac:dyDescent="0.25">
      <c r="A219" s="60" t="s">
        <v>169</v>
      </c>
      <c r="B219" s="61" t="s">
        <v>34</v>
      </c>
      <c r="C219" s="197">
        <v>12043.011764705881</v>
      </c>
      <c r="D219" s="197">
        <v>11941.090196078432</v>
      </c>
      <c r="E219" s="198">
        <v>12283.871999999999</v>
      </c>
      <c r="F219" s="198">
        <v>12179.912</v>
      </c>
      <c r="G219" s="199">
        <v>0.85353654443479665</v>
      </c>
      <c r="H219" s="200">
        <v>249.3</v>
      </c>
      <c r="I219" s="200">
        <v>-1.617995264404102</v>
      </c>
      <c r="J219" s="200">
        <v>-26.741573033707866</v>
      </c>
      <c r="K219" s="200">
        <v>4.9498937139386578</v>
      </c>
      <c r="L219" s="201">
        <v>-1.5750329722783505</v>
      </c>
    </row>
    <row r="220" spans="1:12" ht="15.75" thickBot="1" x14ac:dyDescent="0.3">
      <c r="A220" s="70" t="s">
        <v>169</v>
      </c>
      <c r="B220" s="71" t="s">
        <v>37</v>
      </c>
      <c r="C220" s="202">
        <v>12222.01568627451</v>
      </c>
      <c r="D220" s="202">
        <v>12149.566666666668</v>
      </c>
      <c r="E220" s="203">
        <v>12466.456</v>
      </c>
      <c r="F220" s="203">
        <v>12392.558000000001</v>
      </c>
      <c r="G220" s="204">
        <v>0.59630949477903772</v>
      </c>
      <c r="H220" s="205">
        <v>280.10000000000002</v>
      </c>
      <c r="I220" s="205">
        <v>-0.32028469750888866</v>
      </c>
      <c r="J220" s="205">
        <v>8.4337349397590362</v>
      </c>
      <c r="K220" s="205">
        <v>2.7330701488004858</v>
      </c>
      <c r="L220" s="206">
        <v>0.29905255349256787</v>
      </c>
    </row>
    <row r="221" spans="1:12" x14ac:dyDescent="0.2">
      <c r="G221" s="135"/>
      <c r="H221" s="135"/>
      <c r="I221" s="135"/>
      <c r="J221" s="135"/>
      <c r="K221" s="135"/>
      <c r="L221" s="135"/>
    </row>
    <row r="222" spans="1:12" x14ac:dyDescent="0.2">
      <c r="G222" s="135"/>
      <c r="H222" s="135"/>
      <c r="I222" s="135"/>
      <c r="J222" s="135"/>
      <c r="K222" s="135"/>
      <c r="L222" s="242"/>
    </row>
    <row r="223" spans="1:12" ht="13.5" thickBot="1" x14ac:dyDescent="0.25">
      <c r="G223" s="135"/>
      <c r="H223" s="135"/>
      <c r="I223" s="135"/>
      <c r="J223" s="135"/>
      <c r="K223" s="135"/>
      <c r="L223" s="241"/>
    </row>
    <row r="224" spans="1:12" ht="21" thickBot="1" x14ac:dyDescent="0.35">
      <c r="A224" s="35" t="s">
        <v>44</v>
      </c>
      <c r="B224" s="36"/>
      <c r="C224" s="36"/>
      <c r="D224" s="36"/>
      <c r="E224" s="36"/>
      <c r="F224" s="36"/>
      <c r="G224" s="608"/>
      <c r="H224" s="608"/>
      <c r="I224" s="608"/>
      <c r="J224" s="608"/>
      <c r="K224" s="608"/>
      <c r="L224" s="609"/>
    </row>
    <row r="225" spans="1:14" ht="12.75" customHeight="1" x14ac:dyDescent="0.2">
      <c r="A225" s="37"/>
      <c r="B225" s="38"/>
      <c r="C225" s="3" t="s">
        <v>10</v>
      </c>
      <c r="D225" s="3"/>
      <c r="E225" s="3"/>
      <c r="F225" s="3"/>
      <c r="G225" s="39"/>
      <c r="H225" s="776" t="s">
        <v>11</v>
      </c>
      <c r="I225" s="774"/>
      <c r="J225" s="164" t="s">
        <v>12</v>
      </c>
      <c r="K225" s="40" t="s">
        <v>13</v>
      </c>
      <c r="L225" s="41"/>
    </row>
    <row r="226" spans="1:14" ht="31.5" x14ac:dyDescent="0.2">
      <c r="A226" s="42" t="s">
        <v>14</v>
      </c>
      <c r="B226" s="43" t="s">
        <v>15</v>
      </c>
      <c r="C226" s="610" t="s">
        <v>42</v>
      </c>
      <c r="D226" s="610"/>
      <c r="E226" s="611" t="s">
        <v>43</v>
      </c>
      <c r="F226" s="612"/>
      <c r="G226" s="165"/>
      <c r="H226" s="777" t="s">
        <v>16</v>
      </c>
      <c r="I226" s="775"/>
      <c r="J226" s="167" t="s">
        <v>17</v>
      </c>
      <c r="K226" s="168" t="s">
        <v>18</v>
      </c>
      <c r="L226" s="44"/>
    </row>
    <row r="227" spans="1:14" ht="26.25" thickBot="1" x14ac:dyDescent="0.25">
      <c r="A227" s="45" t="s">
        <v>19</v>
      </c>
      <c r="B227" s="46" t="s">
        <v>20</v>
      </c>
      <c r="C227" s="169" t="s">
        <v>392</v>
      </c>
      <c r="D227" s="314" t="s">
        <v>393</v>
      </c>
      <c r="E227" s="170" t="s">
        <v>392</v>
      </c>
      <c r="F227" s="315" t="s">
        <v>393</v>
      </c>
      <c r="G227" s="171" t="s">
        <v>21</v>
      </c>
      <c r="H227" s="166" t="s">
        <v>392</v>
      </c>
      <c r="I227" s="172" t="s">
        <v>21</v>
      </c>
      <c r="J227" s="173" t="s">
        <v>21</v>
      </c>
      <c r="K227" s="174" t="s">
        <v>392</v>
      </c>
      <c r="L227" s="175" t="s">
        <v>22</v>
      </c>
    </row>
    <row r="228" spans="1:14" ht="15" thickBot="1" x14ac:dyDescent="0.25">
      <c r="A228" s="47" t="s">
        <v>23</v>
      </c>
      <c r="B228" s="48" t="s">
        <v>24</v>
      </c>
      <c r="C228" s="176">
        <v>11184.472386814416</v>
      </c>
      <c r="D228" s="176">
        <v>11148.368724645781</v>
      </c>
      <c r="E228" s="177">
        <v>11408.161834550705</v>
      </c>
      <c r="F228" s="178">
        <v>11371.336099138696</v>
      </c>
      <c r="G228" s="179">
        <v>0.32384704040889295</v>
      </c>
      <c r="H228" s="180">
        <v>295.8330040413112</v>
      </c>
      <c r="I228" s="180">
        <v>1.157055074202519</v>
      </c>
      <c r="J228" s="181">
        <v>-4.3795620437956204</v>
      </c>
      <c r="K228" s="180">
        <v>100</v>
      </c>
      <c r="L228" s="182" t="s">
        <v>24</v>
      </c>
    </row>
    <row r="229" spans="1:14" ht="15" thickBot="1" x14ac:dyDescent="0.25">
      <c r="A229" s="49"/>
      <c r="B229" s="50"/>
      <c r="C229" s="183"/>
      <c r="D229" s="183"/>
      <c r="E229" s="183"/>
      <c r="F229" s="183"/>
      <c r="G229" s="184"/>
      <c r="H229" s="181"/>
      <c r="I229" s="181"/>
      <c r="J229" s="181"/>
      <c r="K229" s="181"/>
      <c r="L229" s="185"/>
    </row>
    <row r="230" spans="1:14" ht="15" x14ac:dyDescent="0.25">
      <c r="A230" s="51" t="s">
        <v>160</v>
      </c>
      <c r="B230" s="52" t="s">
        <v>24</v>
      </c>
      <c r="C230" s="186">
        <v>12404.426892529164</v>
      </c>
      <c r="D230" s="186">
        <v>12937.833333333334</v>
      </c>
      <c r="E230" s="187">
        <v>12652.515430379746</v>
      </c>
      <c r="F230" s="187">
        <v>13196.59</v>
      </c>
      <c r="G230" s="188">
        <v>-4.1228421101227957</v>
      </c>
      <c r="H230" s="189">
        <v>263.33333333333331</v>
      </c>
      <c r="I230" s="189">
        <v>-5.9523809523809588</v>
      </c>
      <c r="J230" s="189">
        <v>200</v>
      </c>
      <c r="K230" s="189">
        <v>0.13471037269869782</v>
      </c>
      <c r="L230" s="190">
        <v>9.1773489916387813E-2</v>
      </c>
    </row>
    <row r="231" spans="1:14" ht="15" x14ac:dyDescent="0.25">
      <c r="A231" s="60" t="s">
        <v>161</v>
      </c>
      <c r="B231" s="191" t="s">
        <v>24</v>
      </c>
      <c r="C231" s="192">
        <v>12664.242726530349</v>
      </c>
      <c r="D231" s="192">
        <v>12755.726294351336</v>
      </c>
      <c r="E231" s="193">
        <v>12917.527581060956</v>
      </c>
      <c r="F231" s="193">
        <v>13010.840820238363</v>
      </c>
      <c r="G231" s="194">
        <v>-0.71719607108141903</v>
      </c>
      <c r="H231" s="195">
        <v>338.42771653543304</v>
      </c>
      <c r="I231" s="195">
        <v>0.90462393665942453</v>
      </c>
      <c r="J231" s="195">
        <v>-4.2232277526395174</v>
      </c>
      <c r="K231" s="195">
        <v>28.5136955545577</v>
      </c>
      <c r="L231" s="196">
        <v>4.6542269886167276E-2</v>
      </c>
    </row>
    <row r="232" spans="1:14" ht="15" x14ac:dyDescent="0.25">
      <c r="A232" s="53" t="s">
        <v>162</v>
      </c>
      <c r="B232" s="54" t="s">
        <v>24</v>
      </c>
      <c r="C232" s="197">
        <v>12595.38333205595</v>
      </c>
      <c r="D232" s="197">
        <v>12764.964721162112</v>
      </c>
      <c r="E232" s="198">
        <v>12847.290998697068</v>
      </c>
      <c r="F232" s="198">
        <v>13020.264015585355</v>
      </c>
      <c r="G232" s="199">
        <v>-1.3284908561088855</v>
      </c>
      <c r="H232" s="200">
        <v>409.35066666666665</v>
      </c>
      <c r="I232" s="200">
        <v>3.8546869148152183</v>
      </c>
      <c r="J232" s="200">
        <v>7.1428571428571423</v>
      </c>
      <c r="K232" s="200">
        <v>3.3677593174674447</v>
      </c>
      <c r="L232" s="201">
        <v>0.36217752270574444</v>
      </c>
    </row>
    <row r="233" spans="1:14" ht="15" x14ac:dyDescent="0.25">
      <c r="A233" s="53" t="s">
        <v>163</v>
      </c>
      <c r="B233" s="54" t="s">
        <v>24</v>
      </c>
      <c r="C233" s="197" t="s">
        <v>149</v>
      </c>
      <c r="D233" s="197" t="s">
        <v>149</v>
      </c>
      <c r="E233" s="198" t="s">
        <v>149</v>
      </c>
      <c r="F233" s="198" t="s">
        <v>149</v>
      </c>
      <c r="G233" s="199" t="s">
        <v>149</v>
      </c>
      <c r="H233" s="200" t="s">
        <v>149</v>
      </c>
      <c r="I233" s="200" t="s">
        <v>149</v>
      </c>
      <c r="J233" s="200" t="s">
        <v>149</v>
      </c>
      <c r="K233" s="200">
        <v>0</v>
      </c>
      <c r="L233" s="201">
        <v>0</v>
      </c>
    </row>
    <row r="234" spans="1:14" ht="15" x14ac:dyDescent="0.25">
      <c r="A234" s="53" t="s">
        <v>145</v>
      </c>
      <c r="B234" s="54" t="s">
        <v>24</v>
      </c>
      <c r="C234" s="197">
        <v>9794.1997094653998</v>
      </c>
      <c r="D234" s="197">
        <v>9544.9113484447862</v>
      </c>
      <c r="E234" s="198">
        <v>9990.0837036547073</v>
      </c>
      <c r="F234" s="198">
        <v>9735.809575413683</v>
      </c>
      <c r="G234" s="199">
        <v>2.6117409782043728</v>
      </c>
      <c r="H234" s="200">
        <v>270.20041562759764</v>
      </c>
      <c r="I234" s="200">
        <v>0.74661541099443496</v>
      </c>
      <c r="J234" s="200">
        <v>-4.143426294820717</v>
      </c>
      <c r="K234" s="200">
        <v>54.018859452177814</v>
      </c>
      <c r="L234" s="201">
        <v>0.13307156037875956</v>
      </c>
    </row>
    <row r="235" spans="1:14" ht="15.75" thickBot="1" x14ac:dyDescent="0.3">
      <c r="A235" s="55" t="s">
        <v>164</v>
      </c>
      <c r="B235" s="56" t="s">
        <v>24</v>
      </c>
      <c r="C235" s="202">
        <v>11276.329189585871</v>
      </c>
      <c r="D235" s="202">
        <v>11372.441697287675</v>
      </c>
      <c r="E235" s="203">
        <v>11501.855773377589</v>
      </c>
      <c r="F235" s="203">
        <v>11599.890531233428</v>
      </c>
      <c r="G235" s="204">
        <v>-0.84513519840445672</v>
      </c>
      <c r="H235" s="205">
        <v>280.95209003215439</v>
      </c>
      <c r="I235" s="205">
        <v>1.3098182612895226</v>
      </c>
      <c r="J235" s="205">
        <v>-8.5294117647058822</v>
      </c>
      <c r="K235" s="205">
        <v>13.96497530309834</v>
      </c>
      <c r="L235" s="206">
        <v>-0.6335648428870595</v>
      </c>
    </row>
    <row r="236" spans="1:14" ht="15" thickBot="1" x14ac:dyDescent="0.25">
      <c r="A236" s="49"/>
      <c r="B236" s="57"/>
      <c r="C236" s="183"/>
      <c r="D236" s="183"/>
      <c r="E236" s="183"/>
      <c r="F236" s="183"/>
      <c r="G236" s="184"/>
      <c r="H236" s="181"/>
      <c r="I236" s="181"/>
      <c r="J236" s="181"/>
      <c r="K236" s="181"/>
      <c r="L236" s="185"/>
    </row>
    <row r="237" spans="1:14" ht="14.25" x14ac:dyDescent="0.2">
      <c r="A237" s="58" t="s">
        <v>165</v>
      </c>
      <c r="B237" s="59" t="s">
        <v>26</v>
      </c>
      <c r="C237" s="207" t="s">
        <v>149</v>
      </c>
      <c r="D237" s="207" t="s">
        <v>149</v>
      </c>
      <c r="E237" s="208" t="s">
        <v>149</v>
      </c>
      <c r="F237" s="208" t="s">
        <v>149</v>
      </c>
      <c r="G237" s="209" t="s">
        <v>149</v>
      </c>
      <c r="H237" s="210" t="s">
        <v>149</v>
      </c>
      <c r="I237" s="210" t="s">
        <v>149</v>
      </c>
      <c r="J237" s="211" t="s">
        <v>149</v>
      </c>
      <c r="K237" s="211">
        <v>0</v>
      </c>
      <c r="L237" s="212">
        <v>0</v>
      </c>
    </row>
    <row r="238" spans="1:14" ht="15" x14ac:dyDescent="0.25">
      <c r="A238" s="60" t="s">
        <v>165</v>
      </c>
      <c r="B238" s="61" t="s">
        <v>27</v>
      </c>
      <c r="C238" s="197">
        <v>0</v>
      </c>
      <c r="D238" s="197">
        <v>0</v>
      </c>
      <c r="E238" s="198">
        <v>0</v>
      </c>
      <c r="F238" s="198">
        <v>0</v>
      </c>
      <c r="G238" s="199" t="s">
        <v>149</v>
      </c>
      <c r="H238" s="200">
        <v>0</v>
      </c>
      <c r="I238" s="200" t="s">
        <v>149</v>
      </c>
      <c r="J238" s="213" t="s">
        <v>149</v>
      </c>
      <c r="K238" s="213">
        <v>0</v>
      </c>
      <c r="L238" s="214">
        <v>0</v>
      </c>
    </row>
    <row r="239" spans="1:14" ht="15" x14ac:dyDescent="0.25">
      <c r="A239" s="60" t="s">
        <v>165</v>
      </c>
      <c r="B239" s="61" t="s">
        <v>28</v>
      </c>
      <c r="C239" s="197">
        <v>0</v>
      </c>
      <c r="D239" s="197">
        <v>0</v>
      </c>
      <c r="E239" s="198">
        <v>0</v>
      </c>
      <c r="F239" s="198">
        <v>0</v>
      </c>
      <c r="G239" s="199" t="s">
        <v>149</v>
      </c>
      <c r="H239" s="200">
        <v>0</v>
      </c>
      <c r="I239" s="200" t="s">
        <v>149</v>
      </c>
      <c r="J239" s="213" t="s">
        <v>149</v>
      </c>
      <c r="K239" s="213">
        <v>0</v>
      </c>
      <c r="L239" s="214">
        <v>0</v>
      </c>
    </row>
    <row r="240" spans="1:14" ht="14.25" x14ac:dyDescent="0.2">
      <c r="A240" s="58" t="s">
        <v>165</v>
      </c>
      <c r="B240" s="62" t="s">
        <v>29</v>
      </c>
      <c r="C240" s="215" t="s">
        <v>336</v>
      </c>
      <c r="D240" s="215" t="s">
        <v>149</v>
      </c>
      <c r="E240" s="216" t="s">
        <v>336</v>
      </c>
      <c r="F240" s="216" t="s">
        <v>149</v>
      </c>
      <c r="G240" s="217" t="s">
        <v>149</v>
      </c>
      <c r="H240" s="218" t="s">
        <v>336</v>
      </c>
      <c r="I240" s="218" t="s">
        <v>149</v>
      </c>
      <c r="J240" s="219" t="s">
        <v>149</v>
      </c>
      <c r="K240" s="219" t="s">
        <v>336</v>
      </c>
      <c r="L240" s="220" t="s">
        <v>336</v>
      </c>
      <c r="M240" s="135"/>
      <c r="N240" s="135"/>
    </row>
    <row r="241" spans="1:12" ht="15" x14ac:dyDescent="0.25">
      <c r="A241" s="60" t="s">
        <v>165</v>
      </c>
      <c r="B241" s="61" t="s">
        <v>30</v>
      </c>
      <c r="C241" s="197" t="s">
        <v>336</v>
      </c>
      <c r="D241" s="197">
        <v>0</v>
      </c>
      <c r="E241" s="198" t="s">
        <v>336</v>
      </c>
      <c r="F241" s="198">
        <v>0</v>
      </c>
      <c r="G241" s="199" t="s">
        <v>149</v>
      </c>
      <c r="H241" s="200" t="s">
        <v>336</v>
      </c>
      <c r="I241" s="200" t="s">
        <v>149</v>
      </c>
      <c r="J241" s="213" t="s">
        <v>149</v>
      </c>
      <c r="K241" s="213" t="s">
        <v>336</v>
      </c>
      <c r="L241" s="214" t="s">
        <v>336</v>
      </c>
    </row>
    <row r="242" spans="1:12" ht="15" x14ac:dyDescent="0.25">
      <c r="A242" s="60" t="s">
        <v>165</v>
      </c>
      <c r="B242" s="61" t="s">
        <v>31</v>
      </c>
      <c r="C242" s="197">
        <v>0</v>
      </c>
      <c r="D242" s="197">
        <v>0</v>
      </c>
      <c r="E242" s="198">
        <v>0</v>
      </c>
      <c r="F242" s="198">
        <v>0</v>
      </c>
      <c r="G242" s="199" t="s">
        <v>149</v>
      </c>
      <c r="H242" s="200">
        <v>0</v>
      </c>
      <c r="I242" s="200" t="s">
        <v>149</v>
      </c>
      <c r="J242" s="213" t="s">
        <v>149</v>
      </c>
      <c r="K242" s="213">
        <v>0</v>
      </c>
      <c r="L242" s="214">
        <v>0</v>
      </c>
    </row>
    <row r="243" spans="1:12" ht="14.25" x14ac:dyDescent="0.2">
      <c r="A243" s="58" t="s">
        <v>165</v>
      </c>
      <c r="B243" s="62" t="s">
        <v>32</v>
      </c>
      <c r="C243" s="215">
        <v>11515.859803921569</v>
      </c>
      <c r="D243" s="215">
        <v>12937.833333333334</v>
      </c>
      <c r="E243" s="216">
        <v>11746.177</v>
      </c>
      <c r="F243" s="216">
        <v>13196.59</v>
      </c>
      <c r="G243" s="217">
        <v>-10.990816567007085</v>
      </c>
      <c r="H243" s="218">
        <v>235</v>
      </c>
      <c r="I243" s="218">
        <v>-16.071428571428573</v>
      </c>
      <c r="J243" s="219">
        <v>100</v>
      </c>
      <c r="K243" s="219">
        <v>8.9806915132465193E-2</v>
      </c>
      <c r="L243" s="220">
        <v>4.6870032350155189E-2</v>
      </c>
    </row>
    <row r="244" spans="1:12" ht="15" x14ac:dyDescent="0.25">
      <c r="A244" s="60" t="s">
        <v>165</v>
      </c>
      <c r="B244" s="61" t="s">
        <v>33</v>
      </c>
      <c r="C244" s="197">
        <v>11515.859803921569</v>
      </c>
      <c r="D244" s="197" t="s">
        <v>336</v>
      </c>
      <c r="E244" s="198">
        <v>11746.177</v>
      </c>
      <c r="F244" s="198" t="s">
        <v>336</v>
      </c>
      <c r="G244" s="199" t="s">
        <v>336</v>
      </c>
      <c r="H244" s="200">
        <v>235</v>
      </c>
      <c r="I244" s="200" t="s">
        <v>336</v>
      </c>
      <c r="J244" s="213" t="s">
        <v>336</v>
      </c>
      <c r="K244" s="213">
        <v>8.9806915132465193E-2</v>
      </c>
      <c r="L244" s="214" t="s">
        <v>336</v>
      </c>
    </row>
    <row r="245" spans="1:12" ht="15.75" thickBot="1" x14ac:dyDescent="0.3">
      <c r="A245" s="63" t="s">
        <v>165</v>
      </c>
      <c r="B245" s="64" t="s">
        <v>34</v>
      </c>
      <c r="C245" s="221">
        <v>0</v>
      </c>
      <c r="D245" s="221">
        <v>0</v>
      </c>
      <c r="E245" s="222">
        <v>0</v>
      </c>
      <c r="F245" s="222">
        <v>0</v>
      </c>
      <c r="G245" s="223" t="s">
        <v>149</v>
      </c>
      <c r="H245" s="213">
        <v>0</v>
      </c>
      <c r="I245" s="213" t="s">
        <v>149</v>
      </c>
      <c r="J245" s="213" t="s">
        <v>149</v>
      </c>
      <c r="K245" s="213">
        <v>0</v>
      </c>
      <c r="L245" s="214">
        <v>0</v>
      </c>
    </row>
    <row r="246" spans="1:12" ht="15" thickBot="1" x14ac:dyDescent="0.25">
      <c r="A246" s="49"/>
      <c r="B246" s="57"/>
      <c r="C246" s="183"/>
      <c r="D246" s="183"/>
      <c r="E246" s="183"/>
      <c r="F246" s="183"/>
      <c r="G246" s="184"/>
      <c r="H246" s="181"/>
      <c r="I246" s="181"/>
      <c r="J246" s="181"/>
      <c r="K246" s="181"/>
      <c r="L246" s="185"/>
    </row>
    <row r="247" spans="1:12" ht="14.25" x14ac:dyDescent="0.2">
      <c r="A247" s="58" t="s">
        <v>166</v>
      </c>
      <c r="B247" s="59" t="s">
        <v>26</v>
      </c>
      <c r="C247" s="207">
        <v>13666.028094214946</v>
      </c>
      <c r="D247" s="207">
        <v>14299.23161275522</v>
      </c>
      <c r="E247" s="208">
        <v>13939.348656099244</v>
      </c>
      <c r="F247" s="208">
        <v>14585.216245010324</v>
      </c>
      <c r="G247" s="209">
        <v>-4.4282345771324065</v>
      </c>
      <c r="H247" s="210">
        <v>414.52857142857141</v>
      </c>
      <c r="I247" s="210">
        <v>5.5651259058238303</v>
      </c>
      <c r="J247" s="211">
        <v>-5.4054054054054053</v>
      </c>
      <c r="K247" s="211">
        <v>1.5716210148181409</v>
      </c>
      <c r="L247" s="212">
        <v>-1.7043648127329281E-2</v>
      </c>
    </row>
    <row r="248" spans="1:12" ht="15" x14ac:dyDescent="0.25">
      <c r="A248" s="60" t="s">
        <v>166</v>
      </c>
      <c r="B248" s="61" t="s">
        <v>27</v>
      </c>
      <c r="C248" s="197">
        <v>13704.850980392157</v>
      </c>
      <c r="D248" s="197">
        <v>14548.967647058824</v>
      </c>
      <c r="E248" s="198">
        <v>13978.948</v>
      </c>
      <c r="F248" s="198">
        <v>14839.947</v>
      </c>
      <c r="G248" s="199">
        <v>-5.8019007749825509</v>
      </c>
      <c r="H248" s="200">
        <v>413.5</v>
      </c>
      <c r="I248" s="200">
        <v>7.8508085550339137</v>
      </c>
      <c r="J248" s="213">
        <v>6.8965517241379306</v>
      </c>
      <c r="K248" s="213">
        <v>1.3920071845532105</v>
      </c>
      <c r="L248" s="214">
        <v>0.14683758386622037</v>
      </c>
    </row>
    <row r="249" spans="1:12" ht="15" x14ac:dyDescent="0.25">
      <c r="A249" s="60" t="s">
        <v>166</v>
      </c>
      <c r="B249" s="61" t="s">
        <v>28</v>
      </c>
      <c r="C249" s="197">
        <v>13371.525490196078</v>
      </c>
      <c r="D249" s="197">
        <v>13484.843137254902</v>
      </c>
      <c r="E249" s="198">
        <v>13638.956</v>
      </c>
      <c r="F249" s="198">
        <v>13754.54</v>
      </c>
      <c r="G249" s="199">
        <v>-0.84033344626574746</v>
      </c>
      <c r="H249" s="200">
        <v>422.5</v>
      </c>
      <c r="I249" s="200">
        <v>-0.89139103917429308</v>
      </c>
      <c r="J249" s="213">
        <v>-50</v>
      </c>
      <c r="K249" s="213">
        <v>0.17961383026493039</v>
      </c>
      <c r="L249" s="214">
        <v>-0.16388123199354965</v>
      </c>
    </row>
    <row r="250" spans="1:12" ht="14.25" x14ac:dyDescent="0.2">
      <c r="A250" s="58" t="s">
        <v>166</v>
      </c>
      <c r="B250" s="62" t="s">
        <v>29</v>
      </c>
      <c r="C250" s="215">
        <v>12939.348169657473</v>
      </c>
      <c r="D250" s="215">
        <v>12998.344633663468</v>
      </c>
      <c r="E250" s="216">
        <v>13198.135133050622</v>
      </c>
      <c r="F250" s="216">
        <v>13258.311526336738</v>
      </c>
      <c r="G250" s="217">
        <v>-0.45387674868386918</v>
      </c>
      <c r="H250" s="218">
        <v>354.29342723004697</v>
      </c>
      <c r="I250" s="218">
        <v>-2.2271849197380815</v>
      </c>
      <c r="J250" s="219">
        <v>2.4038461538461542</v>
      </c>
      <c r="K250" s="219">
        <v>9.5644364616075439</v>
      </c>
      <c r="L250" s="220">
        <v>0.63356484288706305</v>
      </c>
    </row>
    <row r="251" spans="1:12" ht="15" x14ac:dyDescent="0.25">
      <c r="A251" s="60" t="s">
        <v>166</v>
      </c>
      <c r="B251" s="61" t="s">
        <v>30</v>
      </c>
      <c r="C251" s="197">
        <v>12887.302941176471</v>
      </c>
      <c r="D251" s="197">
        <v>12958.421568627451</v>
      </c>
      <c r="E251" s="198">
        <v>13145.049000000001</v>
      </c>
      <c r="F251" s="198">
        <v>13217.59</v>
      </c>
      <c r="G251" s="199">
        <v>-0.54882168383191843</v>
      </c>
      <c r="H251" s="200">
        <v>350.5</v>
      </c>
      <c r="I251" s="200">
        <v>-1.544943820224719</v>
      </c>
      <c r="J251" s="213">
        <v>17.687074829931973</v>
      </c>
      <c r="K251" s="213">
        <v>7.7682981589582392</v>
      </c>
      <c r="L251" s="214">
        <v>1.456576389958669</v>
      </c>
    </row>
    <row r="252" spans="1:12" ht="15" x14ac:dyDescent="0.25">
      <c r="A252" s="60" t="s">
        <v>166</v>
      </c>
      <c r="B252" s="61" t="s">
        <v>31</v>
      </c>
      <c r="C252" s="197">
        <v>13152.126470588235</v>
      </c>
      <c r="D252" s="197">
        <v>13089.020588235293</v>
      </c>
      <c r="E252" s="198">
        <v>13415.169</v>
      </c>
      <c r="F252" s="198">
        <v>13350.800999999999</v>
      </c>
      <c r="G252" s="199">
        <v>0.48212837566824934</v>
      </c>
      <c r="H252" s="200">
        <v>370.7</v>
      </c>
      <c r="I252" s="200">
        <v>-1.8533227429176597</v>
      </c>
      <c r="J252" s="213">
        <v>-34.42622950819672</v>
      </c>
      <c r="K252" s="213">
        <v>1.7961383026493041</v>
      </c>
      <c r="L252" s="214">
        <v>-0.82301154707160618</v>
      </c>
    </row>
    <row r="253" spans="1:12" ht="14.25" x14ac:dyDescent="0.2">
      <c r="A253" s="58" t="s">
        <v>166</v>
      </c>
      <c r="B253" s="62" t="s">
        <v>32</v>
      </c>
      <c r="C253" s="215">
        <v>12381.721615320264</v>
      </c>
      <c r="D253" s="215">
        <v>12448.340288233074</v>
      </c>
      <c r="E253" s="216">
        <v>12629.35604762667</v>
      </c>
      <c r="F253" s="216">
        <v>12697.307093997735</v>
      </c>
      <c r="G253" s="217">
        <v>-0.53516108469319978</v>
      </c>
      <c r="H253" s="218">
        <v>322.81291989664078</v>
      </c>
      <c r="I253" s="218">
        <v>1.8650171152715822</v>
      </c>
      <c r="J253" s="219">
        <v>-7.4162679425837315</v>
      </c>
      <c r="K253" s="219">
        <v>17.377638078132016</v>
      </c>
      <c r="L253" s="220">
        <v>-0.56997892487356694</v>
      </c>
    </row>
    <row r="254" spans="1:12" ht="15" x14ac:dyDescent="0.25">
      <c r="A254" s="60" t="s">
        <v>166</v>
      </c>
      <c r="B254" s="61" t="s">
        <v>33</v>
      </c>
      <c r="C254" s="197">
        <v>12312.25</v>
      </c>
      <c r="D254" s="197">
        <v>12354.389215686275</v>
      </c>
      <c r="E254" s="198">
        <v>12558.495000000001</v>
      </c>
      <c r="F254" s="198">
        <v>12601.477000000001</v>
      </c>
      <c r="G254" s="199">
        <v>-0.34108700115073787</v>
      </c>
      <c r="H254" s="200">
        <v>315.39999999999998</v>
      </c>
      <c r="I254" s="200">
        <v>3.2743942370661432</v>
      </c>
      <c r="J254" s="213">
        <v>-8</v>
      </c>
      <c r="K254" s="213">
        <v>13.426133812303547</v>
      </c>
      <c r="L254" s="214">
        <v>-0.52835309194720459</v>
      </c>
    </row>
    <row r="255" spans="1:12" ht="15.75" thickBot="1" x14ac:dyDescent="0.3">
      <c r="A255" s="63" t="s">
        <v>166</v>
      </c>
      <c r="B255" s="64" t="s">
        <v>34</v>
      </c>
      <c r="C255" s="221">
        <v>12595.695098039216</v>
      </c>
      <c r="D255" s="221">
        <v>12729.090196078432</v>
      </c>
      <c r="E255" s="222">
        <v>12847.609</v>
      </c>
      <c r="F255" s="222">
        <v>12983.672</v>
      </c>
      <c r="G255" s="223">
        <v>-1.0479546926324086</v>
      </c>
      <c r="H255" s="213">
        <v>348</v>
      </c>
      <c r="I255" s="213">
        <v>-2.54830579669561</v>
      </c>
      <c r="J255" s="213">
        <v>-5.376344086021505</v>
      </c>
      <c r="K255" s="213">
        <v>3.9515042658284689</v>
      </c>
      <c r="L255" s="214">
        <v>-4.1625832926361461E-2</v>
      </c>
    </row>
    <row r="256" spans="1:12" ht="15.75" thickBot="1" x14ac:dyDescent="0.3">
      <c r="A256" s="65"/>
      <c r="B256" s="66"/>
      <c r="C256" s="224"/>
      <c r="D256" s="224"/>
      <c r="E256" s="224"/>
      <c r="F256" s="224"/>
      <c r="G256" s="225"/>
      <c r="H256" s="226"/>
      <c r="I256" s="226"/>
      <c r="J256" s="226"/>
      <c r="K256" s="226"/>
      <c r="L256" s="227"/>
    </row>
    <row r="257" spans="1:12" ht="15" x14ac:dyDescent="0.25">
      <c r="A257" s="60" t="s">
        <v>167</v>
      </c>
      <c r="B257" s="67" t="s">
        <v>31</v>
      </c>
      <c r="C257" s="228">
        <v>12693.501960784313</v>
      </c>
      <c r="D257" s="228">
        <v>12919.291176470588</v>
      </c>
      <c r="E257" s="229">
        <v>12947.371999999999</v>
      </c>
      <c r="F257" s="229">
        <v>13177.677</v>
      </c>
      <c r="G257" s="230">
        <v>-1.7476904313256449</v>
      </c>
      <c r="H257" s="231">
        <v>420</v>
      </c>
      <c r="I257" s="231">
        <v>4.1408380857922111</v>
      </c>
      <c r="J257" s="231">
        <v>-13.333333333333334</v>
      </c>
      <c r="K257" s="231">
        <v>1.1674898967220475</v>
      </c>
      <c r="L257" s="232">
        <v>-0.12061658674725262</v>
      </c>
    </row>
    <row r="258" spans="1:12" ht="15.75" thickBot="1" x14ac:dyDescent="0.3">
      <c r="A258" s="63" t="s">
        <v>167</v>
      </c>
      <c r="B258" s="64" t="s">
        <v>34</v>
      </c>
      <c r="C258" s="221">
        <v>12541.214705882354</v>
      </c>
      <c r="D258" s="221">
        <v>12644.412745098038</v>
      </c>
      <c r="E258" s="222">
        <v>12792.039000000001</v>
      </c>
      <c r="F258" s="222">
        <v>12897.300999999999</v>
      </c>
      <c r="G258" s="223">
        <v>-0.81615525604929917</v>
      </c>
      <c r="H258" s="213">
        <v>403.7</v>
      </c>
      <c r="I258" s="213">
        <v>4.2344435837851728</v>
      </c>
      <c r="J258" s="213">
        <v>22.5</v>
      </c>
      <c r="K258" s="213">
        <v>2.2002694207453972</v>
      </c>
      <c r="L258" s="214">
        <v>0.48279410945299706</v>
      </c>
    </row>
    <row r="259" spans="1:12" ht="15.75" thickBot="1" x14ac:dyDescent="0.3">
      <c r="A259" s="65"/>
      <c r="B259" s="66"/>
      <c r="C259" s="224"/>
      <c r="D259" s="224"/>
      <c r="E259" s="224"/>
      <c r="F259" s="224"/>
      <c r="G259" s="225"/>
      <c r="H259" s="226"/>
      <c r="I259" s="226"/>
      <c r="J259" s="226"/>
      <c r="K259" s="226"/>
      <c r="L259" s="227"/>
    </row>
    <row r="260" spans="1:12" ht="14.25" x14ac:dyDescent="0.2">
      <c r="A260" s="58" t="s">
        <v>168</v>
      </c>
      <c r="B260" s="59" t="s">
        <v>26</v>
      </c>
      <c r="C260" s="207" t="s">
        <v>149</v>
      </c>
      <c r="D260" s="207" t="s">
        <v>149</v>
      </c>
      <c r="E260" s="208" t="s">
        <v>149</v>
      </c>
      <c r="F260" s="208" t="s">
        <v>149</v>
      </c>
      <c r="G260" s="209" t="s">
        <v>149</v>
      </c>
      <c r="H260" s="210" t="s">
        <v>149</v>
      </c>
      <c r="I260" s="210" t="s">
        <v>149</v>
      </c>
      <c r="J260" s="211" t="s">
        <v>149</v>
      </c>
      <c r="K260" s="211">
        <v>0</v>
      </c>
      <c r="L260" s="212">
        <v>0</v>
      </c>
    </row>
    <row r="261" spans="1:12" ht="15" x14ac:dyDescent="0.25">
      <c r="A261" s="53" t="s">
        <v>168</v>
      </c>
      <c r="B261" s="61" t="s">
        <v>27</v>
      </c>
      <c r="C261" s="197">
        <v>0</v>
      </c>
      <c r="D261" s="197">
        <v>0</v>
      </c>
      <c r="E261" s="198">
        <v>0</v>
      </c>
      <c r="F261" s="198">
        <v>0</v>
      </c>
      <c r="G261" s="199" t="s">
        <v>149</v>
      </c>
      <c r="H261" s="200">
        <v>0</v>
      </c>
      <c r="I261" s="200" t="s">
        <v>149</v>
      </c>
      <c r="J261" s="213" t="s">
        <v>149</v>
      </c>
      <c r="K261" s="213">
        <v>0</v>
      </c>
      <c r="L261" s="214">
        <v>0</v>
      </c>
    </row>
    <row r="262" spans="1:12" ht="15" x14ac:dyDescent="0.25">
      <c r="A262" s="53" t="s">
        <v>168</v>
      </c>
      <c r="B262" s="61" t="s">
        <v>28</v>
      </c>
      <c r="C262" s="197">
        <v>0</v>
      </c>
      <c r="D262" s="197">
        <v>0</v>
      </c>
      <c r="E262" s="198">
        <v>0</v>
      </c>
      <c r="F262" s="198">
        <v>0</v>
      </c>
      <c r="G262" s="199" t="s">
        <v>149</v>
      </c>
      <c r="H262" s="200">
        <v>0</v>
      </c>
      <c r="I262" s="200" t="s">
        <v>149</v>
      </c>
      <c r="J262" s="213" t="s">
        <v>149</v>
      </c>
      <c r="K262" s="213">
        <v>0</v>
      </c>
      <c r="L262" s="214">
        <v>0</v>
      </c>
    </row>
    <row r="263" spans="1:12" ht="15" x14ac:dyDescent="0.25">
      <c r="A263" s="53" t="s">
        <v>168</v>
      </c>
      <c r="B263" s="61" t="s">
        <v>35</v>
      </c>
      <c r="C263" s="197">
        <v>0</v>
      </c>
      <c r="D263" s="197">
        <v>0</v>
      </c>
      <c r="E263" s="198">
        <v>0</v>
      </c>
      <c r="F263" s="198">
        <v>0</v>
      </c>
      <c r="G263" s="199" t="s">
        <v>149</v>
      </c>
      <c r="H263" s="200">
        <v>0</v>
      </c>
      <c r="I263" s="200" t="s">
        <v>149</v>
      </c>
      <c r="J263" s="213" t="s">
        <v>149</v>
      </c>
      <c r="K263" s="213">
        <v>0</v>
      </c>
      <c r="L263" s="214">
        <v>0</v>
      </c>
    </row>
    <row r="264" spans="1:12" ht="14.25" x14ac:dyDescent="0.2">
      <c r="A264" s="68" t="s">
        <v>168</v>
      </c>
      <c r="B264" s="62" t="s">
        <v>29</v>
      </c>
      <c r="C264" s="215" t="s">
        <v>149</v>
      </c>
      <c r="D264" s="215" t="s">
        <v>149</v>
      </c>
      <c r="E264" s="216" t="s">
        <v>149</v>
      </c>
      <c r="F264" s="216" t="s">
        <v>149</v>
      </c>
      <c r="G264" s="217" t="s">
        <v>149</v>
      </c>
      <c r="H264" s="218" t="s">
        <v>149</v>
      </c>
      <c r="I264" s="218" t="s">
        <v>149</v>
      </c>
      <c r="J264" s="219" t="s">
        <v>149</v>
      </c>
      <c r="K264" s="219">
        <v>0</v>
      </c>
      <c r="L264" s="220">
        <v>0</v>
      </c>
    </row>
    <row r="265" spans="1:12" ht="15" x14ac:dyDescent="0.25">
      <c r="A265" s="53" t="s">
        <v>168</v>
      </c>
      <c r="B265" s="61" t="s">
        <v>31</v>
      </c>
      <c r="C265" s="197">
        <v>0</v>
      </c>
      <c r="D265" s="197">
        <v>0</v>
      </c>
      <c r="E265" s="198">
        <v>0</v>
      </c>
      <c r="F265" s="198">
        <v>0</v>
      </c>
      <c r="G265" s="199" t="s">
        <v>149</v>
      </c>
      <c r="H265" s="200">
        <v>0</v>
      </c>
      <c r="I265" s="200" t="s">
        <v>149</v>
      </c>
      <c r="J265" s="213" t="s">
        <v>149</v>
      </c>
      <c r="K265" s="213">
        <v>0</v>
      </c>
      <c r="L265" s="214">
        <v>0</v>
      </c>
    </row>
    <row r="266" spans="1:12" ht="15" x14ac:dyDescent="0.25">
      <c r="A266" s="53" t="s">
        <v>168</v>
      </c>
      <c r="B266" s="61" t="s">
        <v>36</v>
      </c>
      <c r="C266" s="197">
        <v>0</v>
      </c>
      <c r="D266" s="197">
        <v>0</v>
      </c>
      <c r="E266" s="198">
        <v>0</v>
      </c>
      <c r="F266" s="198">
        <v>0</v>
      </c>
      <c r="G266" s="199" t="s">
        <v>149</v>
      </c>
      <c r="H266" s="200">
        <v>0</v>
      </c>
      <c r="I266" s="200" t="s">
        <v>149</v>
      </c>
      <c r="J266" s="213" t="s">
        <v>149</v>
      </c>
      <c r="K266" s="213">
        <v>0</v>
      </c>
      <c r="L266" s="214">
        <v>0</v>
      </c>
    </row>
    <row r="267" spans="1:12" ht="14.25" x14ac:dyDescent="0.2">
      <c r="A267" s="68" t="s">
        <v>168</v>
      </c>
      <c r="B267" s="62" t="s">
        <v>32</v>
      </c>
      <c r="C267" s="215" t="s">
        <v>149</v>
      </c>
      <c r="D267" s="215" t="s">
        <v>149</v>
      </c>
      <c r="E267" s="216" t="s">
        <v>149</v>
      </c>
      <c r="F267" s="216" t="s">
        <v>149</v>
      </c>
      <c r="G267" s="217" t="s">
        <v>149</v>
      </c>
      <c r="H267" s="218" t="s">
        <v>149</v>
      </c>
      <c r="I267" s="218" t="s">
        <v>149</v>
      </c>
      <c r="J267" s="219" t="s">
        <v>149</v>
      </c>
      <c r="K267" s="219">
        <v>0</v>
      </c>
      <c r="L267" s="220">
        <v>0</v>
      </c>
    </row>
    <row r="268" spans="1:12" ht="15" x14ac:dyDescent="0.25">
      <c r="A268" s="53" t="s">
        <v>168</v>
      </c>
      <c r="B268" s="61" t="s">
        <v>33</v>
      </c>
      <c r="C268" s="197">
        <v>0</v>
      </c>
      <c r="D268" s="197">
        <v>0</v>
      </c>
      <c r="E268" s="198">
        <v>0</v>
      </c>
      <c r="F268" s="198">
        <v>0</v>
      </c>
      <c r="G268" s="199" t="s">
        <v>149</v>
      </c>
      <c r="H268" s="200">
        <v>0</v>
      </c>
      <c r="I268" s="200" t="s">
        <v>149</v>
      </c>
      <c r="J268" s="213" t="s">
        <v>149</v>
      </c>
      <c r="K268" s="213">
        <v>0</v>
      </c>
      <c r="L268" s="214">
        <v>0</v>
      </c>
    </row>
    <row r="269" spans="1:12" ht="15.75" thickBot="1" x14ac:dyDescent="0.3">
      <c r="A269" s="69" t="s">
        <v>168</v>
      </c>
      <c r="B269" s="61" t="s">
        <v>34</v>
      </c>
      <c r="C269" s="221">
        <v>0</v>
      </c>
      <c r="D269" s="221">
        <v>0</v>
      </c>
      <c r="E269" s="222">
        <v>0</v>
      </c>
      <c r="F269" s="222">
        <v>0</v>
      </c>
      <c r="G269" s="223" t="s">
        <v>149</v>
      </c>
      <c r="H269" s="213">
        <v>0</v>
      </c>
      <c r="I269" s="213" t="s">
        <v>149</v>
      </c>
      <c r="J269" s="213" t="s">
        <v>149</v>
      </c>
      <c r="K269" s="213">
        <v>0</v>
      </c>
      <c r="L269" s="214">
        <v>0</v>
      </c>
    </row>
    <row r="270" spans="1:12" ht="15.75" thickBot="1" x14ac:dyDescent="0.3">
      <c r="A270" s="65"/>
      <c r="B270" s="66"/>
      <c r="C270" s="224"/>
      <c r="D270" s="224"/>
      <c r="E270" s="224"/>
      <c r="F270" s="224"/>
      <c r="G270" s="225"/>
      <c r="H270" s="226"/>
      <c r="I270" s="226"/>
      <c r="J270" s="226"/>
      <c r="K270" s="226"/>
      <c r="L270" s="227"/>
    </row>
    <row r="271" spans="1:12" ht="14.25" x14ac:dyDescent="0.2">
      <c r="A271" s="58" t="s">
        <v>25</v>
      </c>
      <c r="B271" s="59" t="s">
        <v>29</v>
      </c>
      <c r="C271" s="207">
        <v>10423.915852511393</v>
      </c>
      <c r="D271" s="207">
        <v>10288.252136729692</v>
      </c>
      <c r="E271" s="208">
        <v>10632.394169561621</v>
      </c>
      <c r="F271" s="208">
        <v>10494.017179464287</v>
      </c>
      <c r="G271" s="209">
        <v>1.3186274401010545</v>
      </c>
      <c r="H271" s="210">
        <v>335.82638888888891</v>
      </c>
      <c r="I271" s="210">
        <v>-4.0491748227050612</v>
      </c>
      <c r="J271" s="211">
        <v>12.5</v>
      </c>
      <c r="K271" s="211">
        <v>3.2330489447687474</v>
      </c>
      <c r="L271" s="212">
        <v>0.48508844670090712</v>
      </c>
    </row>
    <row r="272" spans="1:12" ht="15" x14ac:dyDescent="0.25">
      <c r="A272" s="60" t="s">
        <v>25</v>
      </c>
      <c r="B272" s="61" t="s">
        <v>30</v>
      </c>
      <c r="C272" s="197">
        <v>10218.269607843138</v>
      </c>
      <c r="D272" s="197">
        <v>9814.7558823529398</v>
      </c>
      <c r="E272" s="198">
        <v>10422.635</v>
      </c>
      <c r="F272" s="198">
        <v>10011.050999999999</v>
      </c>
      <c r="G272" s="199">
        <v>4.1112966061205842</v>
      </c>
      <c r="H272" s="200">
        <v>291.60000000000002</v>
      </c>
      <c r="I272" s="200">
        <v>-3.4437086092715155</v>
      </c>
      <c r="J272" s="213">
        <v>90</v>
      </c>
      <c r="K272" s="213">
        <v>0.85316569375841944</v>
      </c>
      <c r="L272" s="214">
        <v>0.4237968659353194</v>
      </c>
    </row>
    <row r="273" spans="1:12" ht="15" x14ac:dyDescent="0.25">
      <c r="A273" s="60" t="s">
        <v>25</v>
      </c>
      <c r="B273" s="61" t="s">
        <v>31</v>
      </c>
      <c r="C273" s="197">
        <v>10670.125490196078</v>
      </c>
      <c r="D273" s="197">
        <v>10461.798039215686</v>
      </c>
      <c r="E273" s="198">
        <v>10883.528</v>
      </c>
      <c r="F273" s="198">
        <v>10671.034</v>
      </c>
      <c r="G273" s="199">
        <v>1.9913159305836772</v>
      </c>
      <c r="H273" s="200">
        <v>344</v>
      </c>
      <c r="I273" s="200">
        <v>-2.5771736052109948</v>
      </c>
      <c r="J273" s="213">
        <v>3.4482758620689653</v>
      </c>
      <c r="K273" s="213">
        <v>1.3471037269869779</v>
      </c>
      <c r="L273" s="214">
        <v>0.10193412629998777</v>
      </c>
    </row>
    <row r="274" spans="1:12" ht="15" x14ac:dyDescent="0.25">
      <c r="A274" s="60" t="s">
        <v>25</v>
      </c>
      <c r="B274" s="61" t="s">
        <v>36</v>
      </c>
      <c r="C274" s="197">
        <v>10255.453921568627</v>
      </c>
      <c r="D274" s="197">
        <v>10250.270588235293</v>
      </c>
      <c r="E274" s="198">
        <v>10460.563</v>
      </c>
      <c r="F274" s="198">
        <v>10455.276</v>
      </c>
      <c r="G274" s="199">
        <v>5.0567770759951829E-2</v>
      </c>
      <c r="H274" s="200">
        <v>361.7</v>
      </c>
      <c r="I274" s="200">
        <v>-1.0667396061269239</v>
      </c>
      <c r="J274" s="213">
        <v>-8</v>
      </c>
      <c r="K274" s="213">
        <v>1.0327795240233499</v>
      </c>
      <c r="L274" s="214">
        <v>-4.0642545534400165E-2</v>
      </c>
    </row>
    <row r="275" spans="1:12" ht="14.25" x14ac:dyDescent="0.2">
      <c r="A275" s="58" t="s">
        <v>25</v>
      </c>
      <c r="B275" s="62" t="s">
        <v>32</v>
      </c>
      <c r="C275" s="215">
        <v>10213.266960360601</v>
      </c>
      <c r="D275" s="215">
        <v>10011.789349643475</v>
      </c>
      <c r="E275" s="216">
        <v>10417.532299567813</v>
      </c>
      <c r="F275" s="216">
        <v>10212.025136636345</v>
      </c>
      <c r="G275" s="217">
        <v>2.0124036141881092</v>
      </c>
      <c r="H275" s="218">
        <v>288.3922969187675</v>
      </c>
      <c r="I275" s="218">
        <v>-8.3960800882234995E-2</v>
      </c>
      <c r="J275" s="219">
        <v>-0.27932960893854747</v>
      </c>
      <c r="K275" s="219">
        <v>32.061068702290072</v>
      </c>
      <c r="L275" s="220">
        <v>1.3182606301561073</v>
      </c>
    </row>
    <row r="276" spans="1:12" ht="15" x14ac:dyDescent="0.25">
      <c r="A276" s="60" t="s">
        <v>25</v>
      </c>
      <c r="B276" s="61" t="s">
        <v>33</v>
      </c>
      <c r="C276" s="197">
        <v>9972.9343137254909</v>
      </c>
      <c r="D276" s="197">
        <v>9825.5715686274507</v>
      </c>
      <c r="E276" s="198">
        <v>10172.393</v>
      </c>
      <c r="F276" s="198">
        <v>10022.083000000001</v>
      </c>
      <c r="G276" s="199">
        <v>1.4997880181195813</v>
      </c>
      <c r="H276" s="200">
        <v>264</v>
      </c>
      <c r="I276" s="200">
        <v>-1.4925373134328357</v>
      </c>
      <c r="J276" s="213">
        <v>-4.3859649122807012</v>
      </c>
      <c r="K276" s="213">
        <v>14.683430624158062</v>
      </c>
      <c r="L276" s="214">
        <v>-9.8328739195885362E-4</v>
      </c>
    </row>
    <row r="277" spans="1:12" ht="15" x14ac:dyDescent="0.25">
      <c r="A277" s="60" t="s">
        <v>25</v>
      </c>
      <c r="B277" s="61" t="s">
        <v>34</v>
      </c>
      <c r="C277" s="197">
        <v>10356.844117647059</v>
      </c>
      <c r="D277" s="197">
        <v>10084.785294117646</v>
      </c>
      <c r="E277" s="198">
        <v>10563.981</v>
      </c>
      <c r="F277" s="198">
        <v>10286.481</v>
      </c>
      <c r="G277" s="199">
        <v>2.6977155744515544</v>
      </c>
      <c r="H277" s="200">
        <v>304.7</v>
      </c>
      <c r="I277" s="200">
        <v>1.0278514588859302</v>
      </c>
      <c r="J277" s="213">
        <v>10</v>
      </c>
      <c r="K277" s="213">
        <v>15.312079030085316</v>
      </c>
      <c r="L277" s="214">
        <v>2.0016453675692141</v>
      </c>
    </row>
    <row r="278" spans="1:12" ht="15" x14ac:dyDescent="0.25">
      <c r="A278" s="60" t="s">
        <v>25</v>
      </c>
      <c r="B278" s="61" t="s">
        <v>37</v>
      </c>
      <c r="C278" s="197">
        <v>10585.155882352941</v>
      </c>
      <c r="D278" s="197">
        <v>10488.100980392155</v>
      </c>
      <c r="E278" s="198">
        <v>10796.859</v>
      </c>
      <c r="F278" s="198">
        <v>10697.862999999999</v>
      </c>
      <c r="G278" s="199">
        <v>0.9253810784453026</v>
      </c>
      <c r="H278" s="200">
        <v>340.9</v>
      </c>
      <c r="I278" s="200">
        <v>1.4281463850044493</v>
      </c>
      <c r="J278" s="213">
        <v>-28.125</v>
      </c>
      <c r="K278" s="213">
        <v>2.0655590480466999</v>
      </c>
      <c r="L278" s="214">
        <v>-0.68240145002114039</v>
      </c>
    </row>
    <row r="279" spans="1:12" ht="14.25" x14ac:dyDescent="0.2">
      <c r="A279" s="58" t="s">
        <v>25</v>
      </c>
      <c r="B279" s="62" t="s">
        <v>38</v>
      </c>
      <c r="C279" s="215">
        <v>8724.9521547976747</v>
      </c>
      <c r="D279" s="215">
        <v>8492.6916986230917</v>
      </c>
      <c r="E279" s="216">
        <v>8899.451197893628</v>
      </c>
      <c r="F279" s="216">
        <v>8662.5455325955536</v>
      </c>
      <c r="G279" s="217">
        <v>2.7348273600022335</v>
      </c>
      <c r="H279" s="218">
        <v>227.72062350119904</v>
      </c>
      <c r="I279" s="218">
        <v>0.59622321170983139</v>
      </c>
      <c r="J279" s="219">
        <v>-12.210526315789473</v>
      </c>
      <c r="K279" s="219">
        <v>18.724741805118995</v>
      </c>
      <c r="L279" s="220">
        <v>-1.670277516478258</v>
      </c>
    </row>
    <row r="280" spans="1:12" ht="15" x14ac:dyDescent="0.25">
      <c r="A280" s="60" t="s">
        <v>25</v>
      </c>
      <c r="B280" s="61" t="s">
        <v>152</v>
      </c>
      <c r="C280" s="233">
        <v>8293.9568627450972</v>
      </c>
      <c r="D280" s="233">
        <v>8013.6960784313724</v>
      </c>
      <c r="E280" s="234">
        <v>8459.8359999999993</v>
      </c>
      <c r="F280" s="234">
        <v>8173.97</v>
      </c>
      <c r="G280" s="235">
        <v>3.4972724392186301</v>
      </c>
      <c r="H280" s="236">
        <v>214.1</v>
      </c>
      <c r="I280" s="236">
        <v>-9.3327111525906226E-2</v>
      </c>
      <c r="J280" s="237">
        <v>-17.133956386292834</v>
      </c>
      <c r="K280" s="237">
        <v>11.944319712617872</v>
      </c>
      <c r="L280" s="238">
        <v>-1.8384196605036394</v>
      </c>
    </row>
    <row r="281" spans="1:12" ht="15" x14ac:dyDescent="0.25">
      <c r="A281" s="60" t="s">
        <v>25</v>
      </c>
      <c r="B281" s="61" t="s">
        <v>39</v>
      </c>
      <c r="C281" s="197">
        <v>9317.5284313725497</v>
      </c>
      <c r="D281" s="197">
        <v>9380.6843137254909</v>
      </c>
      <c r="E281" s="198">
        <v>9503.8790000000008</v>
      </c>
      <c r="F281" s="198">
        <v>9568.2980000000007</v>
      </c>
      <c r="G281" s="199">
        <v>-0.6732545328333196</v>
      </c>
      <c r="H281" s="200">
        <v>249.4</v>
      </c>
      <c r="I281" s="200">
        <v>0.32180209171360069</v>
      </c>
      <c r="J281" s="213">
        <v>-2.1582733812949639</v>
      </c>
      <c r="K281" s="213">
        <v>6.1068702290076331</v>
      </c>
      <c r="L281" s="214">
        <v>0.13864352226654209</v>
      </c>
    </row>
    <row r="282" spans="1:12" ht="15.75" thickBot="1" x14ac:dyDescent="0.3">
      <c r="A282" s="60" t="s">
        <v>25</v>
      </c>
      <c r="B282" s="61" t="s">
        <v>40</v>
      </c>
      <c r="C282" s="197">
        <v>9810.6941176470573</v>
      </c>
      <c r="D282" s="197">
        <v>9036.8911764705881</v>
      </c>
      <c r="E282" s="198">
        <v>10006.907999999999</v>
      </c>
      <c r="F282" s="198">
        <v>9217.6290000000008</v>
      </c>
      <c r="G282" s="199">
        <v>8.5627117342214429</v>
      </c>
      <c r="H282" s="200">
        <v>272.7</v>
      </c>
      <c r="I282" s="200">
        <v>-2.1528525296017222</v>
      </c>
      <c r="J282" s="213">
        <v>0</v>
      </c>
      <c r="K282" s="213">
        <v>0.67355186349348894</v>
      </c>
      <c r="L282" s="214">
        <v>2.9498621758838883E-2</v>
      </c>
    </row>
    <row r="283" spans="1:12" ht="15.75" thickBot="1" x14ac:dyDescent="0.3">
      <c r="A283" s="65"/>
      <c r="B283" s="66"/>
      <c r="C283" s="224"/>
      <c r="D283" s="224"/>
      <c r="E283" s="224"/>
      <c r="F283" s="224"/>
      <c r="G283" s="225"/>
      <c r="H283" s="226"/>
      <c r="I283" s="226"/>
      <c r="J283" s="226"/>
      <c r="K283" s="226"/>
      <c r="L283" s="227"/>
    </row>
    <row r="284" spans="1:12" ht="14.25" x14ac:dyDescent="0.2">
      <c r="A284" s="58" t="s">
        <v>169</v>
      </c>
      <c r="B284" s="62" t="s">
        <v>26</v>
      </c>
      <c r="C284" s="215">
        <v>11685.800554400555</v>
      </c>
      <c r="D284" s="215">
        <v>12058.570698805839</v>
      </c>
      <c r="E284" s="216">
        <v>11919.516565488566</v>
      </c>
      <c r="F284" s="216">
        <v>12299.742112781956</v>
      </c>
      <c r="G284" s="217">
        <v>-3.0913294263158404</v>
      </c>
      <c r="H284" s="218">
        <v>343.57142857142856</v>
      </c>
      <c r="I284" s="218">
        <v>3.3297529538130992</v>
      </c>
      <c r="J284" s="219">
        <v>75</v>
      </c>
      <c r="K284" s="219">
        <v>0.62864840592725635</v>
      </c>
      <c r="L284" s="220">
        <v>0.28515334366877632</v>
      </c>
    </row>
    <row r="285" spans="1:12" ht="15" x14ac:dyDescent="0.25">
      <c r="A285" s="60" t="s">
        <v>169</v>
      </c>
      <c r="B285" s="61" t="s">
        <v>27</v>
      </c>
      <c r="C285" s="197" t="s">
        <v>336</v>
      </c>
      <c r="D285" s="197">
        <v>12488.39705882353</v>
      </c>
      <c r="E285" s="198" t="s">
        <v>336</v>
      </c>
      <c r="F285" s="198">
        <v>12738.165000000001</v>
      </c>
      <c r="G285" s="199" t="s">
        <v>336</v>
      </c>
      <c r="H285" s="200" t="s">
        <v>336</v>
      </c>
      <c r="I285" s="200" t="s">
        <v>336</v>
      </c>
      <c r="J285" s="213" t="s">
        <v>336</v>
      </c>
      <c r="K285" s="213" t="s">
        <v>336</v>
      </c>
      <c r="L285" s="214" t="s">
        <v>336</v>
      </c>
    </row>
    <row r="286" spans="1:12" ht="15" x14ac:dyDescent="0.25">
      <c r="A286" s="60" t="s">
        <v>169</v>
      </c>
      <c r="B286" s="61" t="s">
        <v>28</v>
      </c>
      <c r="C286" s="197">
        <v>11173.545098039214</v>
      </c>
      <c r="D286" s="197">
        <v>11936.059803921569</v>
      </c>
      <c r="E286" s="198">
        <v>11397.016</v>
      </c>
      <c r="F286" s="198">
        <v>12174.781000000001</v>
      </c>
      <c r="G286" s="199">
        <v>-6.3883284635674444</v>
      </c>
      <c r="H286" s="200">
        <v>363</v>
      </c>
      <c r="I286" s="200">
        <v>5.2173913043478262</v>
      </c>
      <c r="J286" s="213">
        <v>66.666666666666657</v>
      </c>
      <c r="K286" s="213">
        <v>0.44903457566232602</v>
      </c>
      <c r="L286" s="214">
        <v>0.19141327896846599</v>
      </c>
    </row>
    <row r="287" spans="1:12" ht="14.25" x14ac:dyDescent="0.2">
      <c r="A287" s="58" t="s">
        <v>169</v>
      </c>
      <c r="B287" s="62" t="s">
        <v>29</v>
      </c>
      <c r="C287" s="215">
        <v>11592.643037925696</v>
      </c>
      <c r="D287" s="215">
        <v>11637.938855112126</v>
      </c>
      <c r="E287" s="216">
        <v>11824.49589868421</v>
      </c>
      <c r="F287" s="216">
        <v>11870.697632214369</v>
      </c>
      <c r="G287" s="217">
        <v>-0.3892082416856269</v>
      </c>
      <c r="H287" s="218">
        <v>301.02871287128715</v>
      </c>
      <c r="I287" s="218">
        <v>1.0508511894051169</v>
      </c>
      <c r="J287" s="219">
        <v>-11.403508771929824</v>
      </c>
      <c r="K287" s="219">
        <v>4.5352492141894931</v>
      </c>
      <c r="L287" s="220">
        <v>-0.35955542299384735</v>
      </c>
    </row>
    <row r="288" spans="1:12" ht="15" x14ac:dyDescent="0.25">
      <c r="A288" s="60" t="s">
        <v>169</v>
      </c>
      <c r="B288" s="61" t="s">
        <v>30</v>
      </c>
      <c r="C288" s="197">
        <v>11449.917647058823</v>
      </c>
      <c r="D288" s="197">
        <v>11802.948039215686</v>
      </c>
      <c r="E288" s="198">
        <v>11678.915999999999</v>
      </c>
      <c r="F288" s="198">
        <v>12039.007</v>
      </c>
      <c r="G288" s="199">
        <v>-2.9910357224644888</v>
      </c>
      <c r="H288" s="200">
        <v>273.5</v>
      </c>
      <c r="I288" s="200">
        <v>1.4842300556586272</v>
      </c>
      <c r="J288" s="213">
        <v>9.5238095238095237</v>
      </c>
      <c r="K288" s="213">
        <v>1.0327795240233499</v>
      </c>
      <c r="L288" s="214">
        <v>0.13110498559483974</v>
      </c>
    </row>
    <row r="289" spans="1:12" ht="15" x14ac:dyDescent="0.25">
      <c r="A289" s="60" t="s">
        <v>169</v>
      </c>
      <c r="B289" s="61" t="s">
        <v>31</v>
      </c>
      <c r="C289" s="197">
        <v>11697.2</v>
      </c>
      <c r="D289" s="197">
        <v>11691.99411764706</v>
      </c>
      <c r="E289" s="198">
        <v>11931.144</v>
      </c>
      <c r="F289" s="198">
        <v>11925.834000000001</v>
      </c>
      <c r="G289" s="199">
        <v>4.4525187923959784E-2</v>
      </c>
      <c r="H289" s="200">
        <v>308.8</v>
      </c>
      <c r="I289" s="200">
        <v>2.1501819384717167</v>
      </c>
      <c r="J289" s="213">
        <v>-13.253012048192772</v>
      </c>
      <c r="K289" s="213">
        <v>3.2330489447687474</v>
      </c>
      <c r="L289" s="214">
        <v>-0.33071232616298296</v>
      </c>
    </row>
    <row r="290" spans="1:12" ht="15" x14ac:dyDescent="0.25">
      <c r="A290" s="60" t="s">
        <v>169</v>
      </c>
      <c r="B290" s="61" t="s">
        <v>36</v>
      </c>
      <c r="C290" s="197">
        <v>10833.835294117647</v>
      </c>
      <c r="D290" s="197">
        <v>10924.481372549018</v>
      </c>
      <c r="E290" s="198">
        <v>11050.512000000001</v>
      </c>
      <c r="F290" s="198">
        <v>11142.971</v>
      </c>
      <c r="G290" s="199">
        <v>-0.82975177804913014</v>
      </c>
      <c r="H290" s="200">
        <v>313.3</v>
      </c>
      <c r="I290" s="200">
        <v>-2.3987538940809934</v>
      </c>
      <c r="J290" s="213">
        <v>-40</v>
      </c>
      <c r="K290" s="213">
        <v>0.26942074539739563</v>
      </c>
      <c r="L290" s="214">
        <v>-0.15994808242570441</v>
      </c>
    </row>
    <row r="291" spans="1:12" ht="14.25" x14ac:dyDescent="0.2">
      <c r="A291" s="58" t="s">
        <v>169</v>
      </c>
      <c r="B291" s="62" t="s">
        <v>32</v>
      </c>
      <c r="C291" s="215">
        <v>11054.214575814989</v>
      </c>
      <c r="D291" s="215">
        <v>11184.451639653606</v>
      </c>
      <c r="E291" s="216">
        <v>11275.298867331288</v>
      </c>
      <c r="F291" s="216">
        <v>11408.140672446678</v>
      </c>
      <c r="G291" s="217">
        <v>-1.1644474672041292</v>
      </c>
      <c r="H291" s="218">
        <v>266.13367346938776</v>
      </c>
      <c r="I291" s="218">
        <v>0.60490913782188571</v>
      </c>
      <c r="J291" s="219">
        <v>-10.091743119266056</v>
      </c>
      <c r="K291" s="219">
        <v>8.8010776829815889</v>
      </c>
      <c r="L291" s="220">
        <v>-0.5591627635619929</v>
      </c>
    </row>
    <row r="292" spans="1:12" ht="15" x14ac:dyDescent="0.25">
      <c r="A292" s="60" t="s">
        <v>169</v>
      </c>
      <c r="B292" s="61" t="s">
        <v>33</v>
      </c>
      <c r="C292" s="197">
        <v>10834.851960784314</v>
      </c>
      <c r="D292" s="197">
        <v>10968.565686274509</v>
      </c>
      <c r="E292" s="198">
        <v>11051.549000000001</v>
      </c>
      <c r="F292" s="198">
        <v>11187.937</v>
      </c>
      <c r="G292" s="199">
        <v>-1.2190629961537949</v>
      </c>
      <c r="H292" s="200">
        <v>244.3</v>
      </c>
      <c r="I292" s="200">
        <v>0.16400164001640249</v>
      </c>
      <c r="J292" s="213">
        <v>-23.364485981308412</v>
      </c>
      <c r="K292" s="213">
        <v>3.6820835204310729</v>
      </c>
      <c r="L292" s="214">
        <v>-0.91216293727609798</v>
      </c>
    </row>
    <row r="293" spans="1:12" ht="15" x14ac:dyDescent="0.25">
      <c r="A293" s="60" t="s">
        <v>169</v>
      </c>
      <c r="B293" s="61" t="s">
        <v>34</v>
      </c>
      <c r="C293" s="197">
        <v>11210.681372549019</v>
      </c>
      <c r="D293" s="197">
        <v>11363.451960784312</v>
      </c>
      <c r="E293" s="198">
        <v>11434.895</v>
      </c>
      <c r="F293" s="198">
        <v>11590.721</v>
      </c>
      <c r="G293" s="199">
        <v>-1.3444029927042427</v>
      </c>
      <c r="H293" s="200">
        <v>279.89999999999998</v>
      </c>
      <c r="I293" s="200">
        <v>-0.10706638115632097</v>
      </c>
      <c r="J293" s="200">
        <v>0.97087378640776689</v>
      </c>
      <c r="K293" s="200">
        <v>4.66995958688819</v>
      </c>
      <c r="L293" s="201">
        <v>0.24746066031025915</v>
      </c>
    </row>
    <row r="294" spans="1:12" ht="15.75" thickBot="1" x14ac:dyDescent="0.3">
      <c r="A294" s="70" t="s">
        <v>169</v>
      </c>
      <c r="B294" s="71" t="s">
        <v>37</v>
      </c>
      <c r="C294" s="202">
        <v>11000.931372549021</v>
      </c>
      <c r="D294" s="202">
        <v>11357.394117647058</v>
      </c>
      <c r="E294" s="203">
        <v>11220.95</v>
      </c>
      <c r="F294" s="203">
        <v>11584.541999999999</v>
      </c>
      <c r="G294" s="204">
        <v>-3.1385962431660981</v>
      </c>
      <c r="H294" s="205">
        <v>302</v>
      </c>
      <c r="I294" s="205">
        <v>-10.861865407319955</v>
      </c>
      <c r="J294" s="205">
        <v>25</v>
      </c>
      <c r="K294" s="205">
        <v>0.44903457566232602</v>
      </c>
      <c r="L294" s="206">
        <v>0.10553951340384599</v>
      </c>
    </row>
  </sheetData>
  <mergeCells count="10">
    <mergeCell ref="H226:I226"/>
    <mergeCell ref="H78:I78"/>
    <mergeCell ref="H79:I79"/>
    <mergeCell ref="H151:I151"/>
    <mergeCell ref="H152:I152"/>
    <mergeCell ref="A2:L2"/>
    <mergeCell ref="N10:O10"/>
    <mergeCell ref="H5:I5"/>
    <mergeCell ref="H6:I6"/>
    <mergeCell ref="H225:I225"/>
  </mergeCells>
  <phoneticPr fontId="5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4"/>
  <sheetViews>
    <sheetView zoomScale="70" workbookViewId="0">
      <selection activeCell="AJ13" sqref="AJ13"/>
    </sheetView>
  </sheetViews>
  <sheetFormatPr defaultRowHeight="12.75" x14ac:dyDescent="0.2"/>
  <cols>
    <col min="1" max="1" width="13.42578125" customWidth="1"/>
    <col min="2" max="2" width="5.42578125" customWidth="1"/>
    <col min="3" max="4" width="9.28515625" bestFit="1" customWidth="1"/>
    <col min="6" max="7" width="9.28515625" bestFit="1" customWidth="1"/>
    <col min="8" max="8" width="5.5703125" customWidth="1"/>
    <col min="9" max="13" width="9.28515625" bestFit="1" customWidth="1"/>
    <col min="14" max="14" width="7.140625" customWidth="1"/>
    <col min="15" max="15" width="8" customWidth="1"/>
    <col min="16" max="16" width="9.42578125" bestFit="1" customWidth="1"/>
    <col min="17" max="17" width="9.28515625" bestFit="1" customWidth="1"/>
    <col min="26" max="26" width="13.5703125" customWidth="1"/>
  </cols>
  <sheetData>
    <row r="1" spans="1:30" ht="27" customHeight="1" x14ac:dyDescent="0.25">
      <c r="F1" s="444" t="s">
        <v>179</v>
      </c>
      <c r="Q1" s="292"/>
      <c r="R1" s="292"/>
      <c r="S1" s="292"/>
      <c r="T1" s="292"/>
      <c r="U1" s="292"/>
      <c r="V1" s="292"/>
      <c r="W1" s="292"/>
      <c r="X1" s="292"/>
    </row>
    <row r="2" spans="1:30" ht="15.75" customHeight="1" x14ac:dyDescent="0.35">
      <c r="F2" s="293"/>
      <c r="J2" s="294"/>
      <c r="Q2" s="292"/>
      <c r="R2" s="292"/>
      <c r="S2" s="292"/>
      <c r="T2" s="292"/>
      <c r="U2" s="292"/>
      <c r="V2" s="292"/>
      <c r="W2" s="292"/>
      <c r="X2" s="292"/>
    </row>
    <row r="3" spans="1:30" ht="15" customHeight="1" x14ac:dyDescent="0.25">
      <c r="A3" s="464" t="s">
        <v>180</v>
      </c>
      <c r="B3" s="465"/>
      <c r="C3" s="466"/>
      <c r="D3" s="466"/>
      <c r="E3" s="467"/>
      <c r="F3" s="295"/>
      <c r="G3" s="468"/>
      <c r="H3" s="469"/>
      <c r="I3" s="468"/>
      <c r="J3" s="470"/>
      <c r="K3" s="468"/>
      <c r="L3" s="468"/>
      <c r="M3" s="468"/>
      <c r="N3" s="468"/>
      <c r="O3" s="468"/>
      <c r="P3" s="468"/>
      <c r="Q3" s="468"/>
      <c r="R3" s="468"/>
      <c r="S3" s="468"/>
      <c r="T3" s="468"/>
      <c r="U3" s="468"/>
      <c r="V3" s="468"/>
      <c r="W3" s="468"/>
      <c r="X3" s="789">
        <v>3</v>
      </c>
      <c r="Y3" s="789"/>
      <c r="Z3" s="789"/>
      <c r="AA3" s="712"/>
      <c r="AB3" s="436"/>
      <c r="AC3" s="429"/>
      <c r="AD3" s="295"/>
    </row>
    <row r="4" spans="1:30" ht="18" x14ac:dyDescent="0.2">
      <c r="A4" s="471" t="s">
        <v>181</v>
      </c>
      <c r="B4" s="472"/>
      <c r="C4" s="468"/>
      <c r="D4" s="468"/>
      <c r="E4" s="613"/>
      <c r="F4" s="295"/>
      <c r="G4" s="468"/>
      <c r="H4" s="469"/>
      <c r="I4" s="468"/>
      <c r="J4" s="468"/>
      <c r="K4" s="468"/>
      <c r="L4" s="468"/>
      <c r="M4" s="468"/>
      <c r="N4" s="468"/>
      <c r="O4" s="468"/>
      <c r="P4" s="468"/>
      <c r="Q4" s="468"/>
      <c r="R4" s="468"/>
      <c r="S4" s="468"/>
      <c r="T4" s="468"/>
      <c r="U4" s="468"/>
      <c r="V4" s="468"/>
      <c r="W4" s="468"/>
      <c r="X4" s="468"/>
      <c r="Y4" s="473" t="s">
        <v>182</v>
      </c>
      <c r="Z4" s="474">
        <v>42387</v>
      </c>
      <c r="AA4" s="474"/>
      <c r="AB4" s="436"/>
      <c r="AC4" s="429"/>
      <c r="AD4" s="295"/>
    </row>
    <row r="5" spans="1:30" x14ac:dyDescent="0.2">
      <c r="A5" s="475" t="s">
        <v>183</v>
      </c>
      <c r="B5" s="476"/>
      <c r="C5" s="477"/>
      <c r="D5" s="295"/>
      <c r="E5" s="478"/>
      <c r="F5" s="478"/>
      <c r="G5" s="468"/>
      <c r="H5" s="469"/>
      <c r="I5" s="468"/>
      <c r="J5" s="468"/>
      <c r="K5" s="468"/>
      <c r="L5" s="468"/>
      <c r="M5" s="468"/>
      <c r="N5" s="468"/>
      <c r="O5" s="468"/>
      <c r="P5" s="468"/>
      <c r="Q5" s="468"/>
      <c r="R5" s="468"/>
      <c r="S5" s="468"/>
      <c r="T5" s="468"/>
      <c r="U5" s="468"/>
      <c r="V5" s="468"/>
      <c r="W5" s="468"/>
      <c r="X5" s="468"/>
      <c r="Y5" s="479" t="s">
        <v>184</v>
      </c>
      <c r="Z5" s="480">
        <v>42393</v>
      </c>
      <c r="AA5" s="480"/>
      <c r="AB5" s="436"/>
      <c r="AC5" s="429"/>
      <c r="AD5" s="295"/>
    </row>
    <row r="6" spans="1:30" x14ac:dyDescent="0.2">
      <c r="A6" s="481"/>
      <c r="B6" s="481"/>
      <c r="C6" s="468"/>
      <c r="D6" s="468"/>
      <c r="E6" s="468"/>
      <c r="F6" s="468"/>
      <c r="G6" s="468"/>
      <c r="H6" s="469"/>
      <c r="I6" s="468"/>
      <c r="J6" s="468"/>
      <c r="K6" s="468"/>
      <c r="L6" s="468"/>
      <c r="M6" s="468"/>
      <c r="N6" s="468"/>
      <c r="O6" s="468"/>
      <c r="P6" s="468"/>
      <c r="Q6" s="468"/>
      <c r="R6" s="468"/>
      <c r="S6" s="468"/>
      <c r="T6" s="468"/>
      <c r="U6" s="468"/>
      <c r="V6" s="468"/>
      <c r="W6" s="468"/>
      <c r="X6" s="468"/>
      <c r="Y6" s="468"/>
      <c r="Z6" s="296"/>
      <c r="AA6" s="296"/>
      <c r="AB6" s="436"/>
      <c r="AC6" s="429"/>
      <c r="AD6" s="295"/>
    </row>
    <row r="7" spans="1:30" ht="15.75" x14ac:dyDescent="0.2">
      <c r="A7" s="785" t="s">
        <v>185</v>
      </c>
      <c r="B7" s="785"/>
      <c r="C7" s="785"/>
      <c r="D7" s="785"/>
      <c r="E7" s="785"/>
      <c r="F7" s="785"/>
      <c r="G7" s="785"/>
      <c r="H7" s="785"/>
      <c r="I7" s="785"/>
      <c r="J7" s="785"/>
      <c r="K7" s="785"/>
      <c r="L7" s="785"/>
      <c r="M7" s="785"/>
      <c r="N7" s="785"/>
      <c r="O7" s="785"/>
      <c r="P7" s="785"/>
      <c r="Q7" s="785"/>
      <c r="R7" s="785"/>
      <c r="S7" s="785"/>
      <c r="T7" s="785"/>
      <c r="U7" s="785"/>
      <c r="V7" s="785"/>
      <c r="W7" s="785"/>
      <c r="X7" s="785"/>
      <c r="Y7" s="785"/>
      <c r="Z7" s="785"/>
      <c r="AA7" s="711"/>
      <c r="AB7" s="436"/>
      <c r="AC7" s="429"/>
      <c r="AD7" s="295"/>
    </row>
    <row r="8" spans="1:30" ht="15.75" x14ac:dyDescent="0.2">
      <c r="A8" s="785" t="s">
        <v>186</v>
      </c>
      <c r="B8" s="785"/>
      <c r="C8" s="785"/>
      <c r="D8" s="785"/>
      <c r="E8" s="785"/>
      <c r="F8" s="785"/>
      <c r="G8" s="785"/>
      <c r="H8" s="785"/>
      <c r="I8" s="785"/>
      <c r="J8" s="785"/>
      <c r="K8" s="785"/>
      <c r="L8" s="785"/>
      <c r="M8" s="785"/>
      <c r="N8" s="785"/>
      <c r="O8" s="785"/>
      <c r="P8" s="785"/>
      <c r="Q8" s="785"/>
      <c r="R8" s="785"/>
      <c r="S8" s="785"/>
      <c r="T8" s="785"/>
      <c r="U8" s="785"/>
      <c r="V8" s="785"/>
      <c r="W8" s="785"/>
      <c r="X8" s="785"/>
      <c r="Y8" s="785"/>
      <c r="Z8" s="785"/>
      <c r="AA8" s="711"/>
      <c r="AB8" s="436"/>
      <c r="AC8" s="429"/>
      <c r="AD8" s="295"/>
    </row>
    <row r="9" spans="1:30" ht="13.5" thickBot="1" x14ac:dyDescent="0.25">
      <c r="A9" s="482"/>
      <c r="B9" s="482"/>
      <c r="C9" s="483"/>
      <c r="D9" s="483"/>
      <c r="E9" s="483"/>
      <c r="F9" s="483"/>
      <c r="G9" s="483"/>
      <c r="H9" s="484"/>
      <c r="I9" s="483"/>
      <c r="J9" s="483"/>
      <c r="K9" s="483"/>
      <c r="L9" s="483"/>
      <c r="M9" s="483"/>
      <c r="N9" s="483"/>
      <c r="O9" s="483"/>
      <c r="P9" s="483"/>
      <c r="Q9" s="483"/>
      <c r="R9" s="483"/>
      <c r="S9" s="483"/>
      <c r="T9" s="483"/>
      <c r="U9" s="483"/>
      <c r="V9" s="483"/>
      <c r="W9" s="483"/>
      <c r="X9" s="483"/>
      <c r="Y9" s="483"/>
      <c r="Z9" s="482"/>
      <c r="AA9" s="482"/>
      <c r="AB9" s="436"/>
      <c r="AC9" s="429"/>
      <c r="AD9" s="295"/>
    </row>
    <row r="10" spans="1:30" ht="13.5" thickBot="1" x14ac:dyDescent="0.25">
      <c r="A10" s="485" t="s">
        <v>187</v>
      </c>
      <c r="B10" s="482"/>
      <c r="C10" s="790" t="s">
        <v>188</v>
      </c>
      <c r="D10" s="791"/>
      <c r="E10" s="791"/>
      <c r="F10" s="791"/>
      <c r="G10" s="791"/>
      <c r="H10" s="792"/>
      <c r="I10" s="483"/>
      <c r="J10" s="790" t="s">
        <v>189</v>
      </c>
      <c r="K10" s="791"/>
      <c r="L10" s="791"/>
      <c r="M10" s="791"/>
      <c r="N10" s="791"/>
      <c r="O10" s="792"/>
      <c r="P10" s="483"/>
      <c r="Q10" s="790" t="s">
        <v>190</v>
      </c>
      <c r="R10" s="791"/>
      <c r="S10" s="791"/>
      <c r="T10" s="791"/>
      <c r="U10" s="791"/>
      <c r="V10" s="792"/>
      <c r="W10" s="483"/>
      <c r="X10" s="793" t="s">
        <v>191</v>
      </c>
      <c r="Y10" s="794"/>
      <c r="Z10" s="794"/>
      <c r="AA10" s="795"/>
      <c r="AB10" s="436"/>
      <c r="AC10" s="429"/>
      <c r="AD10" s="295"/>
    </row>
    <row r="11" spans="1:30" x14ac:dyDescent="0.2">
      <c r="A11" s="486"/>
      <c r="B11" s="482"/>
      <c r="C11" s="796" t="s">
        <v>192</v>
      </c>
      <c r="D11" s="796" t="s">
        <v>193</v>
      </c>
      <c r="E11" s="796" t="s">
        <v>194</v>
      </c>
      <c r="F11" s="796" t="s">
        <v>195</v>
      </c>
      <c r="G11" s="487" t="s">
        <v>196</v>
      </c>
      <c r="H11" s="488"/>
      <c r="I11" s="483"/>
      <c r="J11" s="800" t="s">
        <v>197</v>
      </c>
      <c r="K11" s="800" t="s">
        <v>198</v>
      </c>
      <c r="L11" s="800" t="s">
        <v>199</v>
      </c>
      <c r="M11" s="800" t="s">
        <v>195</v>
      </c>
      <c r="N11" s="487" t="s">
        <v>196</v>
      </c>
      <c r="O11" s="487"/>
      <c r="P11" s="483"/>
      <c r="Q11" s="796" t="s">
        <v>192</v>
      </c>
      <c r="R11" s="796" t="s">
        <v>193</v>
      </c>
      <c r="S11" s="796" t="s">
        <v>194</v>
      </c>
      <c r="T11" s="796" t="s">
        <v>195</v>
      </c>
      <c r="U11" s="487" t="s">
        <v>196</v>
      </c>
      <c r="V11" s="488"/>
      <c r="W11" s="483"/>
      <c r="X11" s="798" t="s">
        <v>200</v>
      </c>
      <c r="Y11" s="489" t="s">
        <v>201</v>
      </c>
      <c r="Z11" s="487" t="s">
        <v>196</v>
      </c>
      <c r="AA11" s="487"/>
      <c r="AB11" s="436"/>
      <c r="AC11" s="429"/>
      <c r="AD11" s="295"/>
    </row>
    <row r="12" spans="1:30" ht="13.5" thickBot="1" x14ac:dyDescent="0.25">
      <c r="A12" s="490" t="s">
        <v>202</v>
      </c>
      <c r="B12" s="482"/>
      <c r="C12" s="797"/>
      <c r="D12" s="797"/>
      <c r="E12" s="797"/>
      <c r="F12" s="797"/>
      <c r="G12" s="491" t="s">
        <v>203</v>
      </c>
      <c r="H12" s="492" t="s">
        <v>204</v>
      </c>
      <c r="I12" s="493"/>
      <c r="J12" s="797"/>
      <c r="K12" s="797"/>
      <c r="L12" s="797"/>
      <c r="M12" s="797"/>
      <c r="N12" s="491" t="s">
        <v>203</v>
      </c>
      <c r="O12" s="492" t="s">
        <v>204</v>
      </c>
      <c r="P12" s="482"/>
      <c r="Q12" s="797"/>
      <c r="R12" s="797"/>
      <c r="S12" s="797"/>
      <c r="T12" s="797"/>
      <c r="U12" s="491" t="s">
        <v>203</v>
      </c>
      <c r="V12" s="492" t="s">
        <v>204</v>
      </c>
      <c r="W12" s="482"/>
      <c r="X12" s="799"/>
      <c r="Y12" s="494" t="s">
        <v>205</v>
      </c>
      <c r="Z12" s="491" t="s">
        <v>203</v>
      </c>
      <c r="AA12" s="491" t="s">
        <v>204</v>
      </c>
      <c r="AB12" s="436"/>
      <c r="AC12" s="429"/>
      <c r="AD12" s="295"/>
    </row>
    <row r="13" spans="1:30" ht="13.5" thickBot="1" x14ac:dyDescent="0.25">
      <c r="A13" s="495" t="s">
        <v>206</v>
      </c>
      <c r="B13" s="482"/>
      <c r="C13" s="496">
        <v>386.185</v>
      </c>
      <c r="D13" s="497">
        <v>374.23700000000002</v>
      </c>
      <c r="E13" s="498"/>
      <c r="F13" s="499">
        <v>377</v>
      </c>
      <c r="G13" s="720">
        <v>-2.0169999999999959</v>
      </c>
      <c r="H13" s="721">
        <v>-5.3216610336739405E-3</v>
      </c>
      <c r="I13" s="493"/>
      <c r="J13" s="496">
        <v>361.51300000000003</v>
      </c>
      <c r="K13" s="497">
        <v>420.976</v>
      </c>
      <c r="L13" s="498">
        <v>369.22700000000003</v>
      </c>
      <c r="M13" s="499">
        <v>412.83300000000003</v>
      </c>
      <c r="N13" s="720">
        <v>-3.5199999999999818</v>
      </c>
      <c r="O13" s="721">
        <v>-8.4543644455545696E-3</v>
      </c>
      <c r="P13" s="482"/>
      <c r="Q13" s="496">
        <v>404.863</v>
      </c>
      <c r="R13" s="497">
        <v>385.66500000000002</v>
      </c>
      <c r="S13" s="498"/>
      <c r="T13" s="499">
        <v>385.54400000000004</v>
      </c>
      <c r="U13" s="720">
        <v>0.39199999999999591</v>
      </c>
      <c r="V13" s="721">
        <v>1.0177799933532628E-3</v>
      </c>
      <c r="W13" s="482"/>
      <c r="X13" s="500">
        <v>378.75870000000003</v>
      </c>
      <c r="Y13" s="722">
        <v>170.30517086330937</v>
      </c>
      <c r="Z13" s="501">
        <v>-2.19399999999996</v>
      </c>
      <c r="AA13" s="723">
        <v>-5.7592451766320593E-3</v>
      </c>
      <c r="AB13" s="436"/>
      <c r="AC13" s="429"/>
      <c r="AD13" s="295"/>
    </row>
    <row r="14" spans="1:30" x14ac:dyDescent="0.2">
      <c r="A14" s="502"/>
      <c r="B14" s="482"/>
      <c r="C14" s="502"/>
      <c r="D14" s="295"/>
      <c r="E14" s="295"/>
      <c r="F14" s="295"/>
      <c r="G14" s="295"/>
      <c r="H14" s="724"/>
      <c r="I14" s="295"/>
      <c r="J14" s="295"/>
      <c r="K14" s="295"/>
      <c r="L14" s="295"/>
      <c r="M14" s="295"/>
      <c r="N14" s="295"/>
      <c r="O14" s="725"/>
      <c r="P14" s="482"/>
      <c r="Q14" s="502"/>
      <c r="R14" s="295"/>
      <c r="S14" s="295"/>
      <c r="T14" s="295"/>
      <c r="U14" s="295"/>
      <c r="V14" s="724"/>
      <c r="W14" s="482"/>
      <c r="X14" s="503"/>
      <c r="Y14" s="504">
        <v>378.75870000000003</v>
      </c>
      <c r="Z14" s="502"/>
      <c r="AA14" s="502"/>
      <c r="AB14" s="436"/>
      <c r="AC14" s="429"/>
      <c r="AD14" s="295"/>
    </row>
    <row r="15" spans="1:30" x14ac:dyDescent="0.2">
      <c r="A15" s="486"/>
      <c r="B15" s="482"/>
      <c r="C15" s="486"/>
      <c r="D15" s="486"/>
      <c r="E15" s="486"/>
      <c r="F15" s="486"/>
      <c r="G15" s="726"/>
      <c r="H15" s="727"/>
      <c r="I15" s="486"/>
      <c r="J15" s="486"/>
      <c r="K15" s="486"/>
      <c r="L15" s="486"/>
      <c r="M15" s="486"/>
      <c r="N15" s="486"/>
      <c r="O15" s="728"/>
      <c r="P15" s="486"/>
      <c r="Q15" s="486"/>
      <c r="R15" s="486"/>
      <c r="S15" s="486"/>
      <c r="T15" s="486"/>
      <c r="U15" s="726"/>
      <c r="V15" s="727"/>
      <c r="W15" s="486"/>
      <c r="X15" s="486"/>
      <c r="Y15" s="486"/>
      <c r="Z15" s="505"/>
      <c r="AA15" s="505"/>
      <c r="AB15" s="436"/>
      <c r="AC15" s="429"/>
      <c r="AD15" s="295"/>
    </row>
    <row r="16" spans="1:30" ht="13.5" thickBot="1" x14ac:dyDescent="0.25">
      <c r="A16" s="486"/>
      <c r="B16" s="482"/>
      <c r="C16" s="713" t="s">
        <v>207</v>
      </c>
      <c r="D16" s="713" t="s">
        <v>208</v>
      </c>
      <c r="E16" s="713" t="s">
        <v>209</v>
      </c>
      <c r="F16" s="713" t="s">
        <v>210</v>
      </c>
      <c r="G16" s="713"/>
      <c r="H16" s="729"/>
      <c r="I16" s="493"/>
      <c r="J16" s="713" t="s">
        <v>207</v>
      </c>
      <c r="K16" s="713" t="s">
        <v>208</v>
      </c>
      <c r="L16" s="713" t="s">
        <v>209</v>
      </c>
      <c r="M16" s="713" t="s">
        <v>210</v>
      </c>
      <c r="N16" s="506"/>
      <c r="O16" s="730"/>
      <c r="P16" s="482"/>
      <c r="Q16" s="713" t="s">
        <v>207</v>
      </c>
      <c r="R16" s="713" t="s">
        <v>208</v>
      </c>
      <c r="S16" s="713" t="s">
        <v>209</v>
      </c>
      <c r="T16" s="713" t="s">
        <v>210</v>
      </c>
      <c r="U16" s="713"/>
      <c r="V16" s="729"/>
      <c r="W16" s="482"/>
      <c r="X16" s="714" t="s">
        <v>200</v>
      </c>
      <c r="Y16" s="482"/>
      <c r="Z16" s="505"/>
      <c r="AA16" s="505"/>
      <c r="AB16" s="442"/>
      <c r="AC16" s="430"/>
      <c r="AD16" s="297"/>
    </row>
    <row r="17" spans="1:30" x14ac:dyDescent="0.2">
      <c r="A17" s="507" t="s">
        <v>211</v>
      </c>
      <c r="B17" s="482"/>
      <c r="C17" s="508">
        <v>349.8365</v>
      </c>
      <c r="D17" s="509">
        <v>315.50470000000001</v>
      </c>
      <c r="E17" s="509"/>
      <c r="F17" s="510">
        <v>341.27230000000003</v>
      </c>
      <c r="G17" s="731">
        <v>0.9969000000000392</v>
      </c>
      <c r="H17" s="732">
        <v>2.9296857780493073E-3</v>
      </c>
      <c r="I17" s="511"/>
      <c r="J17" s="508" t="s">
        <v>212</v>
      </c>
      <c r="K17" s="509" t="s">
        <v>212</v>
      </c>
      <c r="L17" s="509" t="s">
        <v>212</v>
      </c>
      <c r="M17" s="510" t="s">
        <v>212</v>
      </c>
      <c r="N17" s="731" t="s">
        <v>212</v>
      </c>
      <c r="O17" s="732" t="s">
        <v>213</v>
      </c>
      <c r="P17" s="482"/>
      <c r="Q17" s="508" t="s">
        <v>212</v>
      </c>
      <c r="R17" s="509" t="s">
        <v>212</v>
      </c>
      <c r="S17" s="509" t="s">
        <v>212</v>
      </c>
      <c r="T17" s="510" t="s">
        <v>212</v>
      </c>
      <c r="U17" s="731" t="s">
        <v>213</v>
      </c>
      <c r="V17" s="732" t="s">
        <v>212</v>
      </c>
      <c r="W17" s="482"/>
      <c r="X17" s="512">
        <v>341.27230000000003</v>
      </c>
      <c r="Y17" s="298"/>
      <c r="Z17" s="733">
        <v>0.9969000000000392</v>
      </c>
      <c r="AA17" s="732">
        <v>2.9296857780493073E-3</v>
      </c>
      <c r="AB17" s="436"/>
      <c r="AC17" s="429"/>
    </row>
    <row r="18" spans="1:30" x14ac:dyDescent="0.2">
      <c r="A18" s="513" t="s">
        <v>214</v>
      </c>
      <c r="B18" s="482"/>
      <c r="C18" s="514" t="s">
        <v>212</v>
      </c>
      <c r="D18" s="515">
        <v>267.45260000000002</v>
      </c>
      <c r="E18" s="515"/>
      <c r="F18" s="516">
        <v>267.45260000000002</v>
      </c>
      <c r="G18" s="734" t="s">
        <v>212</v>
      </c>
      <c r="H18" s="735" t="s">
        <v>213</v>
      </c>
      <c r="I18" s="511"/>
      <c r="J18" s="514" t="s">
        <v>212</v>
      </c>
      <c r="K18" s="515" t="s">
        <v>212</v>
      </c>
      <c r="L18" s="515" t="s">
        <v>212</v>
      </c>
      <c r="M18" s="516" t="s">
        <v>212</v>
      </c>
      <c r="N18" s="734" t="s">
        <v>212</v>
      </c>
      <c r="O18" s="735" t="s">
        <v>213</v>
      </c>
      <c r="P18" s="482"/>
      <c r="Q18" s="514" t="s">
        <v>212</v>
      </c>
      <c r="R18" s="515" t="s">
        <v>212</v>
      </c>
      <c r="S18" s="515"/>
      <c r="T18" s="516" t="s">
        <v>212</v>
      </c>
      <c r="U18" s="734" t="s">
        <v>212</v>
      </c>
      <c r="V18" s="735" t="s">
        <v>213</v>
      </c>
      <c r="W18" s="482"/>
      <c r="X18" s="517">
        <v>267.45260000000002</v>
      </c>
      <c r="Y18" s="295"/>
      <c r="Z18" s="736" t="s">
        <v>212</v>
      </c>
      <c r="AA18" s="735" t="s">
        <v>212</v>
      </c>
      <c r="AB18" s="436"/>
      <c r="AC18" s="429"/>
      <c r="AD18" s="295"/>
    </row>
    <row r="19" spans="1:30" x14ac:dyDescent="0.2">
      <c r="A19" s="513" t="s">
        <v>215</v>
      </c>
      <c r="B19" s="482"/>
      <c r="C19" s="514" t="s">
        <v>212</v>
      </c>
      <c r="D19" s="515">
        <v>324.10340000000002</v>
      </c>
      <c r="E19" s="515"/>
      <c r="F19" s="516">
        <v>324.10340000000002</v>
      </c>
      <c r="G19" s="734">
        <v>0.73910000000000764</v>
      </c>
      <c r="H19" s="735">
        <v>2.2856573839474784E-3</v>
      </c>
      <c r="I19" s="511"/>
      <c r="J19" s="514" t="s">
        <v>212</v>
      </c>
      <c r="K19" s="515" t="s">
        <v>212</v>
      </c>
      <c r="L19" s="515" t="s">
        <v>212</v>
      </c>
      <c r="M19" s="516" t="s">
        <v>212</v>
      </c>
      <c r="N19" s="734" t="s">
        <v>212</v>
      </c>
      <c r="O19" s="735" t="s">
        <v>213</v>
      </c>
      <c r="P19" s="482"/>
      <c r="Q19" s="514" t="s">
        <v>212</v>
      </c>
      <c r="R19" s="515" t="s">
        <v>212</v>
      </c>
      <c r="S19" s="515"/>
      <c r="T19" s="516" t="s">
        <v>212</v>
      </c>
      <c r="U19" s="734" t="s">
        <v>212</v>
      </c>
      <c r="V19" s="735" t="s">
        <v>213</v>
      </c>
      <c r="W19" s="482"/>
      <c r="X19" s="517">
        <v>324.10340000000002</v>
      </c>
      <c r="Y19" s="295"/>
      <c r="Z19" s="736">
        <v>3.7594000000000278</v>
      </c>
      <c r="AA19" s="735">
        <v>1.1735509327473054E-2</v>
      </c>
      <c r="AB19" s="436"/>
      <c r="AC19" s="429"/>
      <c r="AD19" s="295"/>
    </row>
    <row r="20" spans="1:30" x14ac:dyDescent="0.2">
      <c r="A20" s="513" t="s">
        <v>216</v>
      </c>
      <c r="B20" s="482"/>
      <c r="C20" s="514" t="s">
        <v>212</v>
      </c>
      <c r="D20" s="515">
        <v>378.7903</v>
      </c>
      <c r="E20" s="515"/>
      <c r="F20" s="516">
        <v>378.7903</v>
      </c>
      <c r="G20" s="734">
        <v>-7.6111000000000217</v>
      </c>
      <c r="H20" s="735">
        <v>-1.9697392400752228E-2</v>
      </c>
      <c r="I20" s="511"/>
      <c r="J20" s="514" t="s">
        <v>212</v>
      </c>
      <c r="K20" s="515" t="s">
        <v>212</v>
      </c>
      <c r="L20" s="515" t="s">
        <v>212</v>
      </c>
      <c r="M20" s="516" t="s">
        <v>212</v>
      </c>
      <c r="N20" s="734" t="s">
        <v>212</v>
      </c>
      <c r="O20" s="735" t="s">
        <v>213</v>
      </c>
      <c r="P20" s="482"/>
      <c r="Q20" s="514" t="s">
        <v>212</v>
      </c>
      <c r="R20" s="515">
        <v>376.03610000000003</v>
      </c>
      <c r="S20" s="515"/>
      <c r="T20" s="516">
        <v>376.03610000000003</v>
      </c>
      <c r="U20" s="734">
        <v>-1.963799999999992</v>
      </c>
      <c r="V20" s="735">
        <v>-5.1952394696400499E-3</v>
      </c>
      <c r="W20" s="482"/>
      <c r="X20" s="518">
        <v>377.12920000000003</v>
      </c>
      <c r="Y20" s="482"/>
      <c r="Z20" s="736">
        <v>-4.2051999999999907</v>
      </c>
      <c r="AA20" s="735">
        <v>-1.1027591531212475E-2</v>
      </c>
      <c r="AB20" s="436"/>
      <c r="AC20" s="429"/>
      <c r="AD20" s="297"/>
    </row>
    <row r="21" spans="1:30" x14ac:dyDescent="0.2">
      <c r="A21" s="513" t="s">
        <v>217</v>
      </c>
      <c r="B21" s="482"/>
      <c r="C21" s="514">
        <v>385.5711</v>
      </c>
      <c r="D21" s="515">
        <v>395.70400000000001</v>
      </c>
      <c r="E21" s="515"/>
      <c r="F21" s="516">
        <v>390.4665</v>
      </c>
      <c r="G21" s="734">
        <v>-3.2730000000000246</v>
      </c>
      <c r="H21" s="735">
        <v>-8.3126026217842618E-3</v>
      </c>
      <c r="I21" s="511"/>
      <c r="J21" s="514" t="s">
        <v>212</v>
      </c>
      <c r="K21" s="515" t="s">
        <v>212</v>
      </c>
      <c r="L21" s="515" t="s">
        <v>212</v>
      </c>
      <c r="M21" s="516" t="s">
        <v>212</v>
      </c>
      <c r="N21" s="734" t="s">
        <v>212</v>
      </c>
      <c r="O21" s="735" t="s">
        <v>213</v>
      </c>
      <c r="P21" s="482"/>
      <c r="Q21" s="514" t="s">
        <v>212</v>
      </c>
      <c r="R21" s="515" t="s">
        <v>212</v>
      </c>
      <c r="S21" s="515"/>
      <c r="T21" s="516" t="s">
        <v>212</v>
      </c>
      <c r="U21" s="734" t="s">
        <v>212</v>
      </c>
      <c r="V21" s="735" t="s">
        <v>213</v>
      </c>
      <c r="W21" s="482"/>
      <c r="X21" s="518">
        <v>390.4665</v>
      </c>
      <c r="Y21" s="295"/>
      <c r="Z21" s="736">
        <v>-3.2730000000000246</v>
      </c>
      <c r="AA21" s="735">
        <v>-8.3126026217842618E-3</v>
      </c>
      <c r="AB21" s="436"/>
      <c r="AC21" s="429"/>
      <c r="AD21" s="295"/>
    </row>
    <row r="22" spans="1:30" x14ac:dyDescent="0.2">
      <c r="A22" s="513" t="s">
        <v>218</v>
      </c>
      <c r="B22" s="482"/>
      <c r="C22" s="514" t="s">
        <v>212</v>
      </c>
      <c r="D22" s="515">
        <v>314.34000000000003</v>
      </c>
      <c r="E22" s="515"/>
      <c r="F22" s="516">
        <v>314.34000000000003</v>
      </c>
      <c r="G22" s="734">
        <v>2.7800000000000296</v>
      </c>
      <c r="H22" s="735">
        <v>8.9228399024265936E-3</v>
      </c>
      <c r="I22" s="511"/>
      <c r="J22" s="514" t="s">
        <v>212</v>
      </c>
      <c r="K22" s="515" t="s">
        <v>212</v>
      </c>
      <c r="L22" s="515" t="s">
        <v>212</v>
      </c>
      <c r="M22" s="516" t="s">
        <v>212</v>
      </c>
      <c r="N22" s="734" t="s">
        <v>212</v>
      </c>
      <c r="O22" s="735" t="s">
        <v>213</v>
      </c>
      <c r="P22" s="482"/>
      <c r="Q22" s="514" t="s">
        <v>212</v>
      </c>
      <c r="R22" s="515" t="s">
        <v>212</v>
      </c>
      <c r="S22" s="515"/>
      <c r="T22" s="516" t="s">
        <v>212</v>
      </c>
      <c r="U22" s="734" t="s">
        <v>212</v>
      </c>
      <c r="V22" s="735" t="s">
        <v>213</v>
      </c>
      <c r="W22" s="482"/>
      <c r="X22" s="518">
        <v>314.34000000000003</v>
      </c>
      <c r="Y22" s="295"/>
      <c r="Z22" s="736">
        <v>2.7800000000000296</v>
      </c>
      <c r="AA22" s="735"/>
      <c r="AB22" s="436"/>
      <c r="AC22" s="431"/>
      <c r="AD22" s="295"/>
    </row>
    <row r="23" spans="1:30" x14ac:dyDescent="0.2">
      <c r="A23" s="513" t="s">
        <v>219</v>
      </c>
      <c r="B23" s="482"/>
      <c r="C23" s="519"/>
      <c r="D23" s="520"/>
      <c r="E23" s="520"/>
      <c r="F23" s="521"/>
      <c r="G23" s="734"/>
      <c r="H23" s="735"/>
      <c r="I23" s="522"/>
      <c r="J23" s="519">
        <v>372.27109999999999</v>
      </c>
      <c r="K23" s="520">
        <v>382.58430000000004</v>
      </c>
      <c r="L23" s="520">
        <v>386.327</v>
      </c>
      <c r="M23" s="521">
        <v>382.76060000000001</v>
      </c>
      <c r="N23" s="734">
        <v>-1.0635000000000332</v>
      </c>
      <c r="O23" s="735">
        <v>-2.7708004786568458E-3</v>
      </c>
      <c r="P23" s="482"/>
      <c r="Q23" s="519" t="s">
        <v>212</v>
      </c>
      <c r="R23" s="520" t="s">
        <v>212</v>
      </c>
      <c r="S23" s="520"/>
      <c r="T23" s="521" t="s">
        <v>212</v>
      </c>
      <c r="U23" s="734" t="s">
        <v>212</v>
      </c>
      <c r="V23" s="735" t="s">
        <v>213</v>
      </c>
      <c r="W23" s="482"/>
      <c r="X23" s="518">
        <v>382.76060000000001</v>
      </c>
      <c r="Y23" s="298"/>
      <c r="Z23" s="736">
        <v>-1.0635000000000332</v>
      </c>
      <c r="AA23" s="735">
        <v>-2.7708004786568458E-3</v>
      </c>
      <c r="AB23" s="436"/>
      <c r="AC23" s="431"/>
      <c r="AD23" s="295"/>
    </row>
    <row r="24" spans="1:30" x14ac:dyDescent="0.2">
      <c r="A24" s="513" t="s">
        <v>220</v>
      </c>
      <c r="B24" s="482"/>
      <c r="C24" s="514" t="s">
        <v>212</v>
      </c>
      <c r="D24" s="515">
        <v>435.55870000000004</v>
      </c>
      <c r="E24" s="515"/>
      <c r="F24" s="516">
        <v>435.55870000000004</v>
      </c>
      <c r="G24" s="734" t="s">
        <v>212</v>
      </c>
      <c r="H24" s="735" t="s">
        <v>212</v>
      </c>
      <c r="I24" s="511"/>
      <c r="J24" s="514" t="s">
        <v>212</v>
      </c>
      <c r="K24" s="515" t="s">
        <v>212</v>
      </c>
      <c r="L24" s="515" t="s">
        <v>212</v>
      </c>
      <c r="M24" s="516" t="s">
        <v>212</v>
      </c>
      <c r="N24" s="734" t="s">
        <v>212</v>
      </c>
      <c r="O24" s="735" t="s">
        <v>213</v>
      </c>
      <c r="P24" s="482"/>
      <c r="Q24" s="514" t="s">
        <v>212</v>
      </c>
      <c r="R24" s="515">
        <v>408.45320000000004</v>
      </c>
      <c r="S24" s="515"/>
      <c r="T24" s="516">
        <v>408.45320000000004</v>
      </c>
      <c r="U24" s="734" t="s">
        <v>212</v>
      </c>
      <c r="V24" s="735" t="s">
        <v>212</v>
      </c>
      <c r="W24" s="482"/>
      <c r="X24" s="518">
        <v>427.8716</v>
      </c>
      <c r="Y24" s="298"/>
      <c r="Z24" s="736" t="s">
        <v>212</v>
      </c>
      <c r="AA24" s="735" t="s">
        <v>212</v>
      </c>
      <c r="AB24" s="436"/>
      <c r="AC24" s="429"/>
      <c r="AD24" s="295"/>
    </row>
    <row r="25" spans="1:30" x14ac:dyDescent="0.2">
      <c r="A25" s="513" t="s">
        <v>221</v>
      </c>
      <c r="B25" s="482"/>
      <c r="C25" s="514">
        <v>376.03720000000004</v>
      </c>
      <c r="D25" s="515">
        <v>374.6807</v>
      </c>
      <c r="E25" s="515"/>
      <c r="F25" s="516">
        <v>375.39879999999999</v>
      </c>
      <c r="G25" s="734">
        <v>1.9969999999999573</v>
      </c>
      <c r="H25" s="735">
        <v>5.3481263346881486E-3</v>
      </c>
      <c r="I25" s="511"/>
      <c r="J25" s="514" t="s">
        <v>212</v>
      </c>
      <c r="K25" s="515" t="s">
        <v>212</v>
      </c>
      <c r="L25" s="515" t="s">
        <v>212</v>
      </c>
      <c r="M25" s="516" t="s">
        <v>212</v>
      </c>
      <c r="N25" s="734" t="s">
        <v>212</v>
      </c>
      <c r="O25" s="735" t="s">
        <v>213</v>
      </c>
      <c r="P25" s="482"/>
      <c r="Q25" s="514">
        <v>388.91070000000002</v>
      </c>
      <c r="R25" s="515">
        <v>387.1918</v>
      </c>
      <c r="S25" s="515"/>
      <c r="T25" s="516">
        <v>387.73270000000002</v>
      </c>
      <c r="U25" s="734">
        <v>-0.75229999999999109</v>
      </c>
      <c r="V25" s="735">
        <v>-1.9364969046423699E-3</v>
      </c>
      <c r="W25" s="482"/>
      <c r="X25" s="518">
        <v>383.44460000000004</v>
      </c>
      <c r="Y25" s="298"/>
      <c r="Z25" s="736">
        <v>0.20359999999999445</v>
      </c>
      <c r="AA25" s="735">
        <v>5.3125839876212212E-4</v>
      </c>
      <c r="AB25" s="436"/>
      <c r="AC25" s="431"/>
    </row>
    <row r="26" spans="1:30" x14ac:dyDescent="0.2">
      <c r="A26" s="513" t="s">
        <v>222</v>
      </c>
      <c r="B26" s="482"/>
      <c r="C26" s="519">
        <v>378.76800000000003</v>
      </c>
      <c r="D26" s="520">
        <v>373.5009</v>
      </c>
      <c r="E26" s="520"/>
      <c r="F26" s="521">
        <v>376.99720000000002</v>
      </c>
      <c r="G26" s="734">
        <v>-0.67360000000002174</v>
      </c>
      <c r="H26" s="735">
        <v>-1.7835638868560176E-3</v>
      </c>
      <c r="I26" s="511"/>
      <c r="J26" s="519">
        <v>393.6782</v>
      </c>
      <c r="K26" s="520">
        <v>366.88800000000003</v>
      </c>
      <c r="L26" s="520">
        <v>321.65610000000004</v>
      </c>
      <c r="M26" s="521">
        <v>343.66419999999999</v>
      </c>
      <c r="N26" s="734">
        <v>0.11309999999997444</v>
      </c>
      <c r="O26" s="735">
        <v>3.2920866793898911E-4</v>
      </c>
      <c r="P26" s="482"/>
      <c r="Q26" s="519" t="s">
        <v>212</v>
      </c>
      <c r="R26" s="520" t="s">
        <v>212</v>
      </c>
      <c r="S26" s="520"/>
      <c r="T26" s="521" t="s">
        <v>212</v>
      </c>
      <c r="U26" s="734" t="s">
        <v>212</v>
      </c>
      <c r="V26" s="735" t="s">
        <v>213</v>
      </c>
      <c r="W26" s="482"/>
      <c r="X26" s="518">
        <v>335.72390000000001</v>
      </c>
      <c r="Y26" s="295"/>
      <c r="Z26" s="736">
        <v>-0.48550000000000182</v>
      </c>
      <c r="AA26" s="735">
        <v>-1.4440405295033445E-3</v>
      </c>
      <c r="AB26" s="436"/>
      <c r="AC26" s="431"/>
      <c r="AD26" s="295"/>
    </row>
    <row r="27" spans="1:30" x14ac:dyDescent="0.2">
      <c r="A27" s="513" t="s">
        <v>223</v>
      </c>
      <c r="B27" s="482"/>
      <c r="C27" s="519">
        <v>326.58580000000001</v>
      </c>
      <c r="D27" s="520">
        <v>337.5034</v>
      </c>
      <c r="E27" s="520"/>
      <c r="F27" s="521">
        <v>331.83090000000004</v>
      </c>
      <c r="G27" s="734">
        <v>3.4541000000000395</v>
      </c>
      <c r="H27" s="735">
        <v>1.0518708995276278E-2</v>
      </c>
      <c r="I27" s="511"/>
      <c r="J27" s="519" t="s">
        <v>212</v>
      </c>
      <c r="K27" s="520" t="s">
        <v>212</v>
      </c>
      <c r="L27" s="520" t="s">
        <v>212</v>
      </c>
      <c r="M27" s="521" t="s">
        <v>212</v>
      </c>
      <c r="N27" s="734" t="s">
        <v>212</v>
      </c>
      <c r="O27" s="735" t="s">
        <v>213</v>
      </c>
      <c r="P27" s="482"/>
      <c r="Q27" s="519" t="s">
        <v>212</v>
      </c>
      <c r="R27" s="520" t="s">
        <v>212</v>
      </c>
      <c r="S27" s="520"/>
      <c r="T27" s="521" t="s">
        <v>212</v>
      </c>
      <c r="U27" s="734" t="s">
        <v>212</v>
      </c>
      <c r="V27" s="735" t="s">
        <v>213</v>
      </c>
      <c r="W27" s="482"/>
      <c r="X27" s="518">
        <v>331.83090000000004</v>
      </c>
      <c r="Y27" s="295"/>
      <c r="Z27" s="736">
        <v>3.4541000000000395</v>
      </c>
      <c r="AA27" s="735">
        <v>1.0518708995276278E-2</v>
      </c>
      <c r="AB27" s="436"/>
      <c r="AC27" s="431"/>
      <c r="AD27" s="295"/>
    </row>
    <row r="28" spans="1:30" x14ac:dyDescent="0.2">
      <c r="A28" s="513" t="s">
        <v>224</v>
      </c>
      <c r="B28" s="482"/>
      <c r="C28" s="514">
        <v>406.23340000000002</v>
      </c>
      <c r="D28" s="515">
        <v>374.58840000000004</v>
      </c>
      <c r="E28" s="515"/>
      <c r="F28" s="516">
        <v>403.35900000000004</v>
      </c>
      <c r="G28" s="734">
        <v>-0.5029999999999859</v>
      </c>
      <c r="H28" s="735">
        <v>-1.2454749394594834E-3</v>
      </c>
      <c r="I28" s="511"/>
      <c r="J28" s="514" t="s">
        <v>212</v>
      </c>
      <c r="K28" s="515" t="s">
        <v>212</v>
      </c>
      <c r="L28" s="515" t="s">
        <v>212</v>
      </c>
      <c r="M28" s="516" t="s">
        <v>212</v>
      </c>
      <c r="N28" s="734" t="s">
        <v>212</v>
      </c>
      <c r="O28" s="735" t="s">
        <v>213</v>
      </c>
      <c r="P28" s="482"/>
      <c r="Q28" s="514">
        <v>468.65660000000003</v>
      </c>
      <c r="R28" s="515">
        <v>407.46620000000001</v>
      </c>
      <c r="S28" s="515"/>
      <c r="T28" s="516">
        <v>456.74860000000001</v>
      </c>
      <c r="U28" s="734">
        <v>19.781599999999969</v>
      </c>
      <c r="V28" s="735">
        <v>4.5270237798277595E-2</v>
      </c>
      <c r="W28" s="482"/>
      <c r="X28" s="518">
        <v>407.1936</v>
      </c>
      <c r="Y28" s="295"/>
      <c r="Z28" s="736">
        <v>0.95389999999997599</v>
      </c>
      <c r="AA28" s="735">
        <v>2.3481210723618985E-3</v>
      </c>
      <c r="AB28" s="436"/>
      <c r="AC28" s="429"/>
      <c r="AD28" s="295"/>
    </row>
    <row r="29" spans="1:30" x14ac:dyDescent="0.2">
      <c r="A29" s="513" t="s">
        <v>225</v>
      </c>
      <c r="B29" s="482"/>
      <c r="C29" s="514" t="s">
        <v>212</v>
      </c>
      <c r="D29" s="515" t="s">
        <v>212</v>
      </c>
      <c r="E29" s="515"/>
      <c r="F29" s="516" t="s">
        <v>212</v>
      </c>
      <c r="G29" s="734" t="s">
        <v>212</v>
      </c>
      <c r="H29" s="735" t="s">
        <v>213</v>
      </c>
      <c r="I29" s="511"/>
      <c r="J29" s="514" t="s">
        <v>212</v>
      </c>
      <c r="K29" s="515" t="s">
        <v>212</v>
      </c>
      <c r="L29" s="515" t="s">
        <v>212</v>
      </c>
      <c r="M29" s="516" t="s">
        <v>212</v>
      </c>
      <c r="N29" s="734" t="s">
        <v>212</v>
      </c>
      <c r="O29" s="735" t="s">
        <v>213</v>
      </c>
      <c r="P29" s="482"/>
      <c r="Q29" s="514" t="s">
        <v>212</v>
      </c>
      <c r="R29" s="515" t="s">
        <v>212</v>
      </c>
      <c r="S29" s="515"/>
      <c r="T29" s="516" t="s">
        <v>212</v>
      </c>
      <c r="U29" s="734" t="s">
        <v>212</v>
      </c>
      <c r="V29" s="735" t="s">
        <v>213</v>
      </c>
      <c r="W29" s="482"/>
      <c r="X29" s="518" t="s">
        <v>212</v>
      </c>
      <c r="Y29" s="298"/>
      <c r="Z29" s="736" t="s">
        <v>212</v>
      </c>
      <c r="AA29" s="735" t="s">
        <v>212</v>
      </c>
      <c r="AB29" s="436"/>
      <c r="AC29" s="429"/>
      <c r="AD29" s="296"/>
    </row>
    <row r="30" spans="1:30" x14ac:dyDescent="0.2">
      <c r="A30" s="513" t="s">
        <v>226</v>
      </c>
      <c r="B30" s="482"/>
      <c r="C30" s="514" t="s">
        <v>212</v>
      </c>
      <c r="D30" s="515">
        <v>236.8409</v>
      </c>
      <c r="E30" s="515"/>
      <c r="F30" s="516">
        <v>236.8409</v>
      </c>
      <c r="G30" s="734">
        <v>6.2062999999999988</v>
      </c>
      <c r="H30" s="735">
        <v>2.6909665765674357E-2</v>
      </c>
      <c r="I30" s="511"/>
      <c r="J30" s="514" t="s">
        <v>212</v>
      </c>
      <c r="K30" s="515" t="s">
        <v>212</v>
      </c>
      <c r="L30" s="515" t="s">
        <v>212</v>
      </c>
      <c r="M30" s="516" t="s">
        <v>212</v>
      </c>
      <c r="N30" s="734" t="s">
        <v>212</v>
      </c>
      <c r="O30" s="735" t="s">
        <v>213</v>
      </c>
      <c r="P30" s="482"/>
      <c r="Q30" s="514" t="s">
        <v>212</v>
      </c>
      <c r="R30" s="515">
        <v>188.18720000000002</v>
      </c>
      <c r="S30" s="515"/>
      <c r="T30" s="516">
        <v>188.18720000000002</v>
      </c>
      <c r="U30" s="734">
        <v>-30.541899999999998</v>
      </c>
      <c r="V30" s="735">
        <v>-0.13963345526498303</v>
      </c>
      <c r="W30" s="482"/>
      <c r="X30" s="518">
        <v>226.4813</v>
      </c>
      <c r="Y30" s="298"/>
      <c r="Z30" s="736">
        <v>-1.618300000000005</v>
      </c>
      <c r="AA30" s="735">
        <v>-7.0947077504739369E-3</v>
      </c>
      <c r="AB30" s="436"/>
      <c r="AC30" s="431"/>
      <c r="AD30" s="295"/>
    </row>
    <row r="31" spans="1:30" x14ac:dyDescent="0.2">
      <c r="A31" s="513" t="s">
        <v>227</v>
      </c>
      <c r="B31" s="482"/>
      <c r="C31" s="514" t="s">
        <v>212</v>
      </c>
      <c r="D31" s="515">
        <v>269.31690000000003</v>
      </c>
      <c r="E31" s="515"/>
      <c r="F31" s="516">
        <v>269.31690000000003</v>
      </c>
      <c r="G31" s="734">
        <v>-9.2566999999999666</v>
      </c>
      <c r="H31" s="735">
        <v>-3.3228920472004403E-2</v>
      </c>
      <c r="I31" s="511"/>
      <c r="J31" s="514" t="s">
        <v>212</v>
      </c>
      <c r="K31" s="515" t="s">
        <v>212</v>
      </c>
      <c r="L31" s="515" t="s">
        <v>212</v>
      </c>
      <c r="M31" s="516" t="s">
        <v>212</v>
      </c>
      <c r="N31" s="734" t="s">
        <v>212</v>
      </c>
      <c r="O31" s="735" t="s">
        <v>213</v>
      </c>
      <c r="P31" s="482"/>
      <c r="Q31" s="514" t="s">
        <v>212</v>
      </c>
      <c r="R31" s="515" t="s">
        <v>212</v>
      </c>
      <c r="S31" s="515"/>
      <c r="T31" s="516" t="s">
        <v>212</v>
      </c>
      <c r="U31" s="734" t="s">
        <v>212</v>
      </c>
      <c r="V31" s="735" t="s">
        <v>213</v>
      </c>
      <c r="W31" s="482"/>
      <c r="X31" s="518">
        <v>269.31690000000003</v>
      </c>
      <c r="Y31" s="298"/>
      <c r="Z31" s="736">
        <v>-9.2566999999999666</v>
      </c>
      <c r="AA31" s="735">
        <v>-3.3228920472004403E-2</v>
      </c>
      <c r="AB31" s="436"/>
      <c r="AC31" s="431"/>
      <c r="AD31" s="295"/>
    </row>
    <row r="32" spans="1:30" x14ac:dyDescent="0.2">
      <c r="A32" s="513" t="s">
        <v>228</v>
      </c>
      <c r="B32" s="482"/>
      <c r="C32" s="514">
        <v>379.5772</v>
      </c>
      <c r="D32" s="520">
        <v>359.1146</v>
      </c>
      <c r="E32" s="520"/>
      <c r="F32" s="521">
        <v>373.72790000000003</v>
      </c>
      <c r="G32" s="734">
        <v>-0.79059999999998354</v>
      </c>
      <c r="H32" s="735">
        <v>-2.1109771613417854E-3</v>
      </c>
      <c r="I32" s="511"/>
      <c r="J32" s="514" t="s">
        <v>212</v>
      </c>
      <c r="K32" s="520" t="s">
        <v>212</v>
      </c>
      <c r="L32" s="520" t="s">
        <v>212</v>
      </c>
      <c r="M32" s="521" t="s">
        <v>212</v>
      </c>
      <c r="N32" s="734" t="s">
        <v>212</v>
      </c>
      <c r="O32" s="735" t="s">
        <v>213</v>
      </c>
      <c r="P32" s="482"/>
      <c r="Q32" s="514" t="s">
        <v>212</v>
      </c>
      <c r="R32" s="520" t="s">
        <v>212</v>
      </c>
      <c r="S32" s="520"/>
      <c r="T32" s="521" t="s">
        <v>212</v>
      </c>
      <c r="U32" s="734" t="s">
        <v>212</v>
      </c>
      <c r="V32" s="735" t="s">
        <v>213</v>
      </c>
      <c r="W32" s="482"/>
      <c r="X32" s="518">
        <v>373.72790000000003</v>
      </c>
      <c r="Y32" s="298"/>
      <c r="Z32" s="736">
        <v>-0.79059999999998354</v>
      </c>
      <c r="AA32" s="735">
        <v>-2.1109771613417854E-3</v>
      </c>
      <c r="AB32" s="436"/>
      <c r="AC32" s="429"/>
      <c r="AD32" s="295"/>
    </row>
    <row r="33" spans="1:30" x14ac:dyDescent="0.2">
      <c r="A33" s="513" t="s">
        <v>229</v>
      </c>
      <c r="B33" s="482"/>
      <c r="C33" s="514" t="s">
        <v>212</v>
      </c>
      <c r="D33" s="520">
        <v>235.04760000000002</v>
      </c>
      <c r="E33" s="520"/>
      <c r="F33" s="521">
        <v>235.04760000000002</v>
      </c>
      <c r="G33" s="734">
        <v>1.3599000000000103</v>
      </c>
      <c r="H33" s="735">
        <v>5.8193049955132864E-3</v>
      </c>
      <c r="I33" s="511"/>
      <c r="J33" s="514" t="s">
        <v>212</v>
      </c>
      <c r="K33" s="520" t="s">
        <v>212</v>
      </c>
      <c r="L33" s="520" t="s">
        <v>212</v>
      </c>
      <c r="M33" s="521" t="s">
        <v>212</v>
      </c>
      <c r="N33" s="734" t="s">
        <v>212</v>
      </c>
      <c r="O33" s="735" t="s">
        <v>213</v>
      </c>
      <c r="P33" s="482"/>
      <c r="Q33" s="514" t="s">
        <v>212</v>
      </c>
      <c r="R33" s="520" t="s">
        <v>212</v>
      </c>
      <c r="S33" s="520"/>
      <c r="T33" s="521" t="s">
        <v>212</v>
      </c>
      <c r="U33" s="734" t="s">
        <v>212</v>
      </c>
      <c r="V33" s="735" t="s">
        <v>213</v>
      </c>
      <c r="W33" s="482"/>
      <c r="X33" s="518">
        <v>235.04760000000002</v>
      </c>
      <c r="Y33" s="298"/>
      <c r="Z33" s="736">
        <v>1.3599000000000103</v>
      </c>
      <c r="AA33" s="735">
        <v>5.8193049955132864E-3</v>
      </c>
      <c r="AB33" s="436"/>
      <c r="AC33" s="429"/>
      <c r="AD33" s="295"/>
    </row>
    <row r="34" spans="1:30" x14ac:dyDescent="0.2">
      <c r="A34" s="513" t="s">
        <v>230</v>
      </c>
      <c r="B34" s="482"/>
      <c r="C34" s="514" t="s">
        <v>212</v>
      </c>
      <c r="D34" s="520" t="s">
        <v>212</v>
      </c>
      <c r="E34" s="520"/>
      <c r="F34" s="521" t="s">
        <v>212</v>
      </c>
      <c r="G34" s="734" t="s">
        <v>212</v>
      </c>
      <c r="H34" s="735" t="s">
        <v>213</v>
      </c>
      <c r="I34" s="511"/>
      <c r="J34" s="514" t="s">
        <v>212</v>
      </c>
      <c r="K34" s="520" t="s">
        <v>212</v>
      </c>
      <c r="L34" s="520" t="s">
        <v>212</v>
      </c>
      <c r="M34" s="521" t="s">
        <v>212</v>
      </c>
      <c r="N34" s="734" t="s">
        <v>212</v>
      </c>
      <c r="O34" s="735" t="s">
        <v>213</v>
      </c>
      <c r="P34" s="482"/>
      <c r="Q34" s="514" t="s">
        <v>212</v>
      </c>
      <c r="R34" s="520" t="s">
        <v>212</v>
      </c>
      <c r="S34" s="520"/>
      <c r="T34" s="521" t="s">
        <v>212</v>
      </c>
      <c r="U34" s="734" t="s">
        <v>212</v>
      </c>
      <c r="V34" s="735" t="s">
        <v>213</v>
      </c>
      <c r="W34" s="482"/>
      <c r="X34" s="518" t="s">
        <v>212</v>
      </c>
      <c r="Y34" s="298"/>
      <c r="Z34" s="736" t="s">
        <v>212</v>
      </c>
      <c r="AA34" s="735"/>
      <c r="AB34" s="443" t="s">
        <v>332</v>
      </c>
      <c r="AC34" s="432" t="s">
        <v>332</v>
      </c>
      <c r="AD34" s="296"/>
    </row>
    <row r="35" spans="1:30" x14ac:dyDescent="0.2">
      <c r="A35" s="513" t="s">
        <v>231</v>
      </c>
      <c r="B35" s="482"/>
      <c r="C35" s="514" t="s">
        <v>212</v>
      </c>
      <c r="D35" s="515">
        <v>312.9151</v>
      </c>
      <c r="E35" s="515"/>
      <c r="F35" s="516">
        <v>312.9151</v>
      </c>
      <c r="G35" s="734">
        <v>-14.641600000000039</v>
      </c>
      <c r="H35" s="735">
        <v>-4.4699436769267846E-2</v>
      </c>
      <c r="I35" s="511"/>
      <c r="J35" s="514" t="s">
        <v>212</v>
      </c>
      <c r="K35" s="515" t="s">
        <v>212</v>
      </c>
      <c r="L35" s="515" t="s">
        <v>212</v>
      </c>
      <c r="M35" s="516" t="s">
        <v>212</v>
      </c>
      <c r="N35" s="734" t="s">
        <v>212</v>
      </c>
      <c r="O35" s="735" t="s">
        <v>213</v>
      </c>
      <c r="P35" s="482"/>
      <c r="Q35" s="514" t="s">
        <v>212</v>
      </c>
      <c r="R35" s="515" t="s">
        <v>212</v>
      </c>
      <c r="S35" s="515"/>
      <c r="T35" s="516" t="s">
        <v>212</v>
      </c>
      <c r="U35" s="734" t="s">
        <v>212</v>
      </c>
      <c r="V35" s="735" t="s">
        <v>213</v>
      </c>
      <c r="W35" s="482"/>
      <c r="X35" s="518">
        <v>312.9151</v>
      </c>
      <c r="Y35" s="295"/>
      <c r="Z35" s="736">
        <v>-14.641600000000039</v>
      </c>
      <c r="AA35" s="735">
        <v>-4.4699436769267846E-2</v>
      </c>
      <c r="AB35" s="436"/>
      <c r="AC35" s="429"/>
      <c r="AD35" s="295"/>
    </row>
    <row r="36" spans="1:30" x14ac:dyDescent="0.2">
      <c r="A36" s="513" t="s">
        <v>232</v>
      </c>
      <c r="B36" s="482"/>
      <c r="C36" s="514">
        <v>385.36470000000003</v>
      </c>
      <c r="D36" s="515">
        <v>391.2405</v>
      </c>
      <c r="E36" s="515"/>
      <c r="F36" s="516">
        <v>387.70030000000003</v>
      </c>
      <c r="G36" s="734">
        <v>-4.8116999999999734</v>
      </c>
      <c r="H36" s="735">
        <v>-1.2258733490950528E-2</v>
      </c>
      <c r="I36" s="511"/>
      <c r="J36" s="514" t="s">
        <v>212</v>
      </c>
      <c r="K36" s="515" t="s">
        <v>212</v>
      </c>
      <c r="L36" s="515" t="s">
        <v>212</v>
      </c>
      <c r="M36" s="516" t="s">
        <v>212</v>
      </c>
      <c r="N36" s="734" t="s">
        <v>212</v>
      </c>
      <c r="O36" s="735" t="s">
        <v>213</v>
      </c>
      <c r="P36" s="482"/>
      <c r="Q36" s="514">
        <v>452.35910000000001</v>
      </c>
      <c r="R36" s="515">
        <v>447.47630000000004</v>
      </c>
      <c r="S36" s="515"/>
      <c r="T36" s="516">
        <v>450.44640000000004</v>
      </c>
      <c r="U36" s="734">
        <v>-2.0108999999999924</v>
      </c>
      <c r="V36" s="735">
        <v>-4.4443972945071106E-3</v>
      </c>
      <c r="W36" s="482"/>
      <c r="X36" s="518">
        <v>387.70030000000003</v>
      </c>
      <c r="Y36" s="295"/>
      <c r="Z36" s="736">
        <v>-4.8116999999999734</v>
      </c>
      <c r="AA36" s="735">
        <v>-1.2258733490950528E-2</v>
      </c>
      <c r="AB36" s="436"/>
      <c r="AC36" s="429"/>
      <c r="AD36" s="295"/>
    </row>
    <row r="37" spans="1:30" x14ac:dyDescent="0.2">
      <c r="A37" s="513" t="s">
        <v>233</v>
      </c>
      <c r="B37" s="482"/>
      <c r="C37" s="514" t="s">
        <v>212</v>
      </c>
      <c r="D37" s="515">
        <v>304.76850000000002</v>
      </c>
      <c r="E37" s="515"/>
      <c r="F37" s="516">
        <v>304.76850000000002</v>
      </c>
      <c r="G37" s="734">
        <v>-4.8591999999999871</v>
      </c>
      <c r="H37" s="735">
        <v>-1.5693686320700593E-2</v>
      </c>
      <c r="I37" s="511"/>
      <c r="J37" s="514" t="s">
        <v>212</v>
      </c>
      <c r="K37" s="515" t="s">
        <v>212</v>
      </c>
      <c r="L37" s="515" t="s">
        <v>212</v>
      </c>
      <c r="M37" s="516" t="s">
        <v>212</v>
      </c>
      <c r="N37" s="734" t="s">
        <v>212</v>
      </c>
      <c r="O37" s="735" t="s">
        <v>213</v>
      </c>
      <c r="P37" s="482"/>
      <c r="Q37" s="514" t="s">
        <v>212</v>
      </c>
      <c r="R37" s="515">
        <v>296.30770000000001</v>
      </c>
      <c r="S37" s="515"/>
      <c r="T37" s="516">
        <v>296.30770000000001</v>
      </c>
      <c r="U37" s="734">
        <v>-8.473700000000008</v>
      </c>
      <c r="V37" s="735">
        <v>-2.7802549630653338E-2</v>
      </c>
      <c r="W37" s="482"/>
      <c r="X37" s="518">
        <v>304.72250000000003</v>
      </c>
      <c r="Y37" s="295"/>
      <c r="Z37" s="736">
        <v>-4.8788999999999874</v>
      </c>
      <c r="AA37" s="735">
        <v>-1.5758649670188789E-2</v>
      </c>
      <c r="AB37" s="436"/>
      <c r="AC37" s="429"/>
      <c r="AD37" s="295"/>
    </row>
    <row r="38" spans="1:30" x14ac:dyDescent="0.2">
      <c r="A38" s="513" t="s">
        <v>234</v>
      </c>
      <c r="B38" s="482"/>
      <c r="C38" s="514">
        <v>355.14410000000004</v>
      </c>
      <c r="D38" s="515">
        <v>357.97650000000004</v>
      </c>
      <c r="E38" s="515"/>
      <c r="F38" s="516">
        <v>356.608</v>
      </c>
      <c r="G38" s="734">
        <v>1.5559000000000083</v>
      </c>
      <c r="H38" s="735">
        <v>4.3821737711169945E-3</v>
      </c>
      <c r="I38" s="511"/>
      <c r="J38" s="514" t="s">
        <v>212</v>
      </c>
      <c r="K38" s="515" t="s">
        <v>212</v>
      </c>
      <c r="L38" s="515" t="s">
        <v>212</v>
      </c>
      <c r="M38" s="516" t="s">
        <v>212</v>
      </c>
      <c r="N38" s="734" t="s">
        <v>212</v>
      </c>
      <c r="O38" s="735" t="s">
        <v>213</v>
      </c>
      <c r="P38" s="482"/>
      <c r="Q38" s="514">
        <v>356.36720000000003</v>
      </c>
      <c r="R38" s="515">
        <v>359.20940000000002</v>
      </c>
      <c r="S38" s="515"/>
      <c r="T38" s="516">
        <v>358.7303</v>
      </c>
      <c r="U38" s="734">
        <v>2.5890999999999735</v>
      </c>
      <c r="V38" s="735">
        <v>7.2698693664197608E-3</v>
      </c>
      <c r="W38" s="482"/>
      <c r="X38" s="518">
        <v>357.46129999999999</v>
      </c>
      <c r="Y38" s="295"/>
      <c r="Z38" s="736">
        <v>1.9712999999999852</v>
      </c>
      <c r="AA38" s="735">
        <v>5.5453036653632598E-3</v>
      </c>
      <c r="AB38" s="436"/>
      <c r="AC38" s="429"/>
      <c r="AD38" s="295"/>
    </row>
    <row r="39" spans="1:30" x14ac:dyDescent="0.2">
      <c r="A39" s="513" t="s">
        <v>235</v>
      </c>
      <c r="B39" s="482"/>
      <c r="C39" s="514" t="s">
        <v>212</v>
      </c>
      <c r="D39" s="515">
        <v>218.29230000000001</v>
      </c>
      <c r="E39" s="515"/>
      <c r="F39" s="516">
        <v>218.29230000000001</v>
      </c>
      <c r="G39" s="734">
        <v>-34.056399999999996</v>
      </c>
      <c r="H39" s="735">
        <v>-0.13495769940562402</v>
      </c>
      <c r="I39" s="511"/>
      <c r="J39" s="514" t="s">
        <v>212</v>
      </c>
      <c r="K39" s="515" t="s">
        <v>212</v>
      </c>
      <c r="L39" s="515" t="s">
        <v>212</v>
      </c>
      <c r="M39" s="516" t="s">
        <v>212</v>
      </c>
      <c r="N39" s="734" t="s">
        <v>212</v>
      </c>
      <c r="O39" s="735" t="s">
        <v>213</v>
      </c>
      <c r="P39" s="482"/>
      <c r="Q39" s="514" t="s">
        <v>212</v>
      </c>
      <c r="R39" s="515">
        <v>235.6584</v>
      </c>
      <c r="S39" s="515"/>
      <c r="T39" s="516">
        <v>235.6584</v>
      </c>
      <c r="U39" s="734">
        <v>14.046300000000002</v>
      </c>
      <c r="V39" s="735">
        <v>6.3382369464483224E-2</v>
      </c>
      <c r="W39" s="482"/>
      <c r="X39" s="518">
        <v>229.97300000000001</v>
      </c>
      <c r="Y39" s="295"/>
      <c r="Z39" s="736">
        <v>-1.7017999999999915</v>
      </c>
      <c r="AA39" s="735">
        <v>-7.3456413904317234E-3</v>
      </c>
      <c r="AB39" s="436"/>
      <c r="AC39" s="429"/>
      <c r="AD39" s="295"/>
    </row>
    <row r="40" spans="1:30" x14ac:dyDescent="0.2">
      <c r="A40" s="513" t="s">
        <v>236</v>
      </c>
      <c r="B40" s="482"/>
      <c r="C40" s="514" t="s">
        <v>212</v>
      </c>
      <c r="D40" s="515">
        <v>340.22900000000004</v>
      </c>
      <c r="E40" s="515"/>
      <c r="F40" s="516">
        <v>340.22900000000004</v>
      </c>
      <c r="G40" s="734">
        <v>-2.5013999999999896</v>
      </c>
      <c r="H40" s="735">
        <v>-7.2984479929413598E-3</v>
      </c>
      <c r="I40" s="511"/>
      <c r="J40" s="514" t="s">
        <v>212</v>
      </c>
      <c r="K40" s="515" t="s">
        <v>212</v>
      </c>
      <c r="L40" s="515" t="s">
        <v>212</v>
      </c>
      <c r="M40" s="516" t="s">
        <v>212</v>
      </c>
      <c r="N40" s="734" t="s">
        <v>212</v>
      </c>
      <c r="O40" s="735" t="s">
        <v>213</v>
      </c>
      <c r="P40" s="482"/>
      <c r="Q40" s="514" t="s">
        <v>212</v>
      </c>
      <c r="R40" s="515">
        <v>420.08870000000002</v>
      </c>
      <c r="S40" s="515"/>
      <c r="T40" s="516">
        <v>420.08870000000002</v>
      </c>
      <c r="U40" s="734" t="s">
        <v>212</v>
      </c>
      <c r="V40" s="735" t="s">
        <v>213</v>
      </c>
      <c r="W40" s="482"/>
      <c r="X40" s="518">
        <v>344.38390000000004</v>
      </c>
      <c r="Y40" s="295"/>
      <c r="Z40" s="736">
        <v>1.6535000000000082</v>
      </c>
      <c r="AA40" s="735">
        <v>4.8244917871306664E-3</v>
      </c>
      <c r="AB40" s="436"/>
      <c r="AC40" s="429"/>
      <c r="AD40" s="295"/>
    </row>
    <row r="41" spans="1:30" x14ac:dyDescent="0.2">
      <c r="A41" s="513" t="s">
        <v>237</v>
      </c>
      <c r="B41" s="482"/>
      <c r="C41" s="514" t="s">
        <v>212</v>
      </c>
      <c r="D41" s="515">
        <v>328.89789999999999</v>
      </c>
      <c r="E41" s="515"/>
      <c r="F41" s="516">
        <v>328.89789999999999</v>
      </c>
      <c r="G41" s="734">
        <v>9.9419999999999504</v>
      </c>
      <c r="H41" s="735">
        <v>3.1170453344803933E-2</v>
      </c>
      <c r="I41" s="511"/>
      <c r="J41" s="514" t="s">
        <v>212</v>
      </c>
      <c r="K41" s="515" t="s">
        <v>212</v>
      </c>
      <c r="L41" s="515" t="s">
        <v>212</v>
      </c>
      <c r="M41" s="516" t="s">
        <v>212</v>
      </c>
      <c r="N41" s="734" t="s">
        <v>212</v>
      </c>
      <c r="O41" s="735" t="s">
        <v>213</v>
      </c>
      <c r="P41" s="482"/>
      <c r="Q41" s="514" t="s">
        <v>212</v>
      </c>
      <c r="R41" s="515" t="s">
        <v>212</v>
      </c>
      <c r="S41" s="515"/>
      <c r="T41" s="516" t="s">
        <v>212</v>
      </c>
      <c r="U41" s="734" t="s">
        <v>212</v>
      </c>
      <c r="V41" s="735" t="s">
        <v>213</v>
      </c>
      <c r="W41" s="482"/>
      <c r="X41" s="518">
        <v>328.89789999999999</v>
      </c>
      <c r="Y41" s="295"/>
      <c r="Z41" s="736">
        <v>9.9419999999999504</v>
      </c>
      <c r="AA41" s="735">
        <v>3.1170453344803933E-2</v>
      </c>
      <c r="AB41" s="436"/>
      <c r="AC41" s="429"/>
      <c r="AD41" s="295"/>
    </row>
    <row r="42" spans="1:30" x14ac:dyDescent="0.2">
      <c r="A42" s="513" t="s">
        <v>238</v>
      </c>
      <c r="B42" s="482"/>
      <c r="C42" s="514" t="s">
        <v>212</v>
      </c>
      <c r="D42" s="515">
        <v>379.8886</v>
      </c>
      <c r="E42" s="515"/>
      <c r="F42" s="516">
        <v>379.8886</v>
      </c>
      <c r="G42" s="734">
        <v>-3.4110000000000014</v>
      </c>
      <c r="H42" s="735">
        <v>-8.89904398543594E-3</v>
      </c>
      <c r="I42" s="511"/>
      <c r="J42" s="514" t="s">
        <v>212</v>
      </c>
      <c r="K42" s="515" t="s">
        <v>212</v>
      </c>
      <c r="L42" s="515" t="s">
        <v>212</v>
      </c>
      <c r="M42" s="516" t="s">
        <v>212</v>
      </c>
      <c r="N42" s="734" t="s">
        <v>212</v>
      </c>
      <c r="O42" s="735" t="s">
        <v>213</v>
      </c>
      <c r="P42" s="482"/>
      <c r="Q42" s="514" t="s">
        <v>212</v>
      </c>
      <c r="R42" s="515" t="s">
        <v>212</v>
      </c>
      <c r="S42" s="515"/>
      <c r="T42" s="516" t="s">
        <v>212</v>
      </c>
      <c r="U42" s="734" t="s">
        <v>212</v>
      </c>
      <c r="V42" s="735" t="s">
        <v>213</v>
      </c>
      <c r="W42" s="482"/>
      <c r="X42" s="518">
        <v>379.8886</v>
      </c>
      <c r="Y42" s="295"/>
      <c r="Z42" s="736">
        <v>-3.4110000000000014</v>
      </c>
      <c r="AA42" s="735">
        <v>-8.89904398543594E-3</v>
      </c>
      <c r="AB42" s="436"/>
      <c r="AC42" s="429"/>
      <c r="AD42" s="295"/>
    </row>
    <row r="43" spans="1:30" x14ac:dyDescent="0.2">
      <c r="A43" s="513" t="s">
        <v>239</v>
      </c>
      <c r="B43" s="482"/>
      <c r="C43" s="514" t="s">
        <v>212</v>
      </c>
      <c r="D43" s="515">
        <v>434.50700000000001</v>
      </c>
      <c r="E43" s="515"/>
      <c r="F43" s="516">
        <v>434.50700000000001</v>
      </c>
      <c r="G43" s="734">
        <v>-9.7297000000000367</v>
      </c>
      <c r="H43" s="735">
        <v>-2.1902062571597609E-2</v>
      </c>
      <c r="I43" s="511"/>
      <c r="J43" s="514" t="s">
        <v>212</v>
      </c>
      <c r="K43" s="515" t="s">
        <v>212</v>
      </c>
      <c r="L43" s="515" t="s">
        <v>212</v>
      </c>
      <c r="M43" s="516" t="s">
        <v>212</v>
      </c>
      <c r="N43" s="734" t="s">
        <v>212</v>
      </c>
      <c r="O43" s="735" t="s">
        <v>213</v>
      </c>
      <c r="P43" s="482"/>
      <c r="Q43" s="514" t="s">
        <v>212</v>
      </c>
      <c r="R43" s="515">
        <v>380.04430000000002</v>
      </c>
      <c r="S43" s="515"/>
      <c r="T43" s="516">
        <v>380.04430000000002</v>
      </c>
      <c r="U43" s="734">
        <v>-24.514099999999985</v>
      </c>
      <c r="V43" s="735">
        <v>-6.0594712654588274E-2</v>
      </c>
      <c r="W43" s="482"/>
      <c r="X43" s="518">
        <v>423.48990000000003</v>
      </c>
      <c r="Y43" s="295"/>
      <c r="Z43" s="736"/>
      <c r="AA43" s="735"/>
      <c r="AB43" s="436"/>
      <c r="AC43" s="429"/>
      <c r="AD43" s="295"/>
    </row>
    <row r="44" spans="1:30" x14ac:dyDescent="0.2">
      <c r="A44" s="513" t="s">
        <v>240</v>
      </c>
      <c r="B44" s="482"/>
      <c r="C44" s="514"/>
      <c r="D44" s="520"/>
      <c r="E44" s="515"/>
      <c r="F44" s="521"/>
      <c r="G44" s="734"/>
      <c r="H44" s="735"/>
      <c r="I44" s="522"/>
      <c r="J44" s="514">
        <v>438.53960000000001</v>
      </c>
      <c r="K44" s="515">
        <v>452.17770000000002</v>
      </c>
      <c r="L44" s="515" t="s">
        <v>212</v>
      </c>
      <c r="M44" s="521">
        <v>447.8143</v>
      </c>
      <c r="N44" s="734">
        <v>-6.1782000000000039</v>
      </c>
      <c r="O44" s="735">
        <v>-1.3608594855641898E-2</v>
      </c>
      <c r="P44" s="482"/>
      <c r="Q44" s="514" t="s">
        <v>212</v>
      </c>
      <c r="R44" s="520" t="s">
        <v>212</v>
      </c>
      <c r="S44" s="515"/>
      <c r="T44" s="521" t="s">
        <v>212</v>
      </c>
      <c r="U44" s="734" t="s">
        <v>212</v>
      </c>
      <c r="V44" s="735" t="s">
        <v>213</v>
      </c>
      <c r="W44" s="482"/>
      <c r="X44" s="518">
        <v>447.8143</v>
      </c>
      <c r="Y44" s="295"/>
      <c r="Z44" s="736">
        <v>-6.1782000000000039</v>
      </c>
      <c r="AA44" s="735">
        <v>-1.3608594855641898E-2</v>
      </c>
      <c r="AB44" s="436"/>
      <c r="AC44" s="429"/>
      <c r="AD44" s="295"/>
    </row>
    <row r="45" spans="1:30" ht="13.5" thickBot="1" x14ac:dyDescent="0.25">
      <c r="A45" s="523" t="s">
        <v>241</v>
      </c>
      <c r="B45" s="482"/>
      <c r="C45" s="524"/>
      <c r="D45" s="525"/>
      <c r="E45" s="525"/>
      <c r="F45" s="526"/>
      <c r="G45" s="737"/>
      <c r="H45" s="738"/>
      <c r="I45" s="522"/>
      <c r="J45" s="524">
        <v>400.86650000000003</v>
      </c>
      <c r="K45" s="525">
        <v>418.53250000000003</v>
      </c>
      <c r="L45" s="525">
        <v>419.12479999999999</v>
      </c>
      <c r="M45" s="526">
        <v>414.70730000000003</v>
      </c>
      <c r="N45" s="737">
        <v>-2.0106000000000108</v>
      </c>
      <c r="O45" s="738">
        <v>-4.8248467368452626E-3</v>
      </c>
      <c r="P45" s="482"/>
      <c r="Q45" s="524" t="s">
        <v>212</v>
      </c>
      <c r="R45" s="525" t="s">
        <v>212</v>
      </c>
      <c r="S45" s="525"/>
      <c r="T45" s="526" t="s">
        <v>212</v>
      </c>
      <c r="U45" s="737" t="s">
        <v>212</v>
      </c>
      <c r="V45" s="738" t="s">
        <v>213</v>
      </c>
      <c r="W45" s="482"/>
      <c r="X45" s="527">
        <v>414.70730000000003</v>
      </c>
      <c r="Y45" s="295"/>
      <c r="Z45" s="739">
        <v>-2.0106000000000108</v>
      </c>
      <c r="AA45" s="738">
        <v>-4.8248467368452626E-3</v>
      </c>
      <c r="AB45" s="436"/>
      <c r="AC45" s="429"/>
      <c r="AD45" s="296"/>
    </row>
    <row r="46" spans="1:30" x14ac:dyDescent="0.2">
      <c r="A46" s="740"/>
      <c r="B46" s="741"/>
      <c r="C46" s="295"/>
      <c r="D46" s="295"/>
      <c r="E46" s="295"/>
      <c r="F46" s="295"/>
      <c r="G46" s="295"/>
      <c r="H46" s="742"/>
      <c r="I46" s="295"/>
      <c r="J46" s="295"/>
      <c r="K46" s="295"/>
      <c r="L46" s="295"/>
      <c r="M46" s="295"/>
      <c r="N46" s="295"/>
      <c r="O46" s="295"/>
      <c r="P46" s="295"/>
      <c r="Q46" s="295"/>
      <c r="R46" s="295"/>
      <c r="S46" s="295"/>
      <c r="T46" s="295"/>
      <c r="U46" s="295"/>
      <c r="V46" s="742"/>
      <c r="W46" s="295"/>
      <c r="X46" s="295"/>
      <c r="Y46" s="295"/>
      <c r="Z46" s="741"/>
      <c r="AA46" s="741"/>
      <c r="AB46" s="436"/>
      <c r="AC46" s="429"/>
      <c r="AD46" s="295"/>
    </row>
    <row r="47" spans="1:30" x14ac:dyDescent="0.2">
      <c r="A47" s="439" t="s">
        <v>242</v>
      </c>
      <c r="B47" s="436"/>
      <c r="C47" s="436"/>
      <c r="D47" s="436"/>
      <c r="E47" s="436"/>
      <c r="F47" s="436"/>
      <c r="G47" s="436"/>
      <c r="H47" s="441"/>
      <c r="I47" s="438"/>
      <c r="J47" s="440" t="s">
        <v>243</v>
      </c>
      <c r="K47" s="438"/>
      <c r="L47" s="438"/>
      <c r="M47" s="438"/>
      <c r="N47" s="438"/>
      <c r="O47" s="438"/>
      <c r="P47" s="438"/>
      <c r="Q47" s="438"/>
      <c r="R47" s="438"/>
      <c r="S47" s="438"/>
      <c r="T47" s="438"/>
      <c r="U47" s="438"/>
      <c r="V47" s="438"/>
      <c r="W47" s="438"/>
      <c r="X47" s="438"/>
      <c r="Y47" s="438"/>
      <c r="Z47" s="437"/>
      <c r="AA47" s="437"/>
      <c r="AB47" s="436"/>
      <c r="AC47" s="429"/>
      <c r="AD47" s="295"/>
    </row>
    <row r="50" spans="1:32" x14ac:dyDescent="0.2">
      <c r="A50" s="464" t="s">
        <v>180</v>
      </c>
      <c r="B50" s="298"/>
      <c r="C50" s="298"/>
      <c r="D50" s="298"/>
      <c r="E50" s="298"/>
      <c r="F50" s="298"/>
      <c r="G50" s="298"/>
      <c r="H50" s="298"/>
      <c r="I50" s="298"/>
      <c r="J50" s="298"/>
      <c r="K50" s="298"/>
      <c r="L50" s="298"/>
      <c r="M50" s="298"/>
      <c r="N50" s="298"/>
      <c r="O50" s="298"/>
      <c r="P50" s="298"/>
      <c r="Q50" s="298"/>
      <c r="R50" s="298"/>
      <c r="S50" s="298"/>
      <c r="T50" s="298"/>
      <c r="U50" s="298"/>
      <c r="V50" s="298"/>
      <c r="W50" s="298"/>
      <c r="X50" s="298"/>
      <c r="Y50" s="298"/>
      <c r="Z50" s="298"/>
      <c r="AA50" s="782">
        <v>3</v>
      </c>
      <c r="AB50" s="782"/>
      <c r="AC50" s="782"/>
      <c r="AD50" s="782"/>
      <c r="AE50" s="782"/>
      <c r="AF50" s="298"/>
    </row>
    <row r="51" spans="1:32" x14ac:dyDescent="0.2">
      <c r="A51" s="471" t="s">
        <v>181</v>
      </c>
      <c r="B51" s="298"/>
      <c r="C51" s="298"/>
      <c r="D51" s="298"/>
      <c r="E51" s="298"/>
      <c r="F51" s="298"/>
      <c r="G51" s="298"/>
      <c r="H51" s="298"/>
      <c r="I51" s="298"/>
      <c r="J51" s="298"/>
      <c r="K51" s="298"/>
      <c r="L51" s="298"/>
      <c r="M51" s="298"/>
      <c r="N51" s="298"/>
      <c r="O51" s="298"/>
      <c r="P51" s="298"/>
      <c r="Q51" s="298"/>
      <c r="R51" s="298"/>
      <c r="S51" s="298"/>
      <c r="T51" s="298"/>
      <c r="U51" s="298"/>
      <c r="V51" s="298"/>
      <c r="W51" s="298"/>
      <c r="X51" s="298"/>
      <c r="Y51" s="298"/>
      <c r="Z51" s="298"/>
      <c r="AA51" s="298"/>
      <c r="AB51" s="298"/>
      <c r="AC51" s="528" t="s">
        <v>182</v>
      </c>
      <c r="AD51" s="783">
        <v>42387</v>
      </c>
      <c r="AE51" s="783">
        <v>38712</v>
      </c>
      <c r="AF51" s="298"/>
    </row>
    <row r="52" spans="1:32" x14ac:dyDescent="0.2">
      <c r="A52" s="475" t="s">
        <v>183</v>
      </c>
      <c r="B52" s="298"/>
      <c r="C52" s="298"/>
      <c r="D52" s="298"/>
      <c r="E52" s="298"/>
      <c r="F52" s="298"/>
      <c r="G52" s="298"/>
      <c r="H52" s="298"/>
      <c r="I52" s="298"/>
      <c r="J52" s="298"/>
      <c r="K52" s="298"/>
      <c r="L52" s="298"/>
      <c r="M52" s="298"/>
      <c r="N52" s="298"/>
      <c r="O52" s="298"/>
      <c r="P52" s="298"/>
      <c r="Q52" s="298"/>
      <c r="R52" s="298"/>
      <c r="S52" s="298"/>
      <c r="T52" s="298"/>
      <c r="U52" s="298"/>
      <c r="V52" s="298"/>
      <c r="W52" s="298"/>
      <c r="X52" s="298"/>
      <c r="Y52" s="298"/>
      <c r="Z52" s="298"/>
      <c r="AA52" s="298"/>
      <c r="AB52" s="298"/>
      <c r="AC52" s="529" t="s">
        <v>184</v>
      </c>
      <c r="AD52" s="784">
        <v>42393</v>
      </c>
      <c r="AE52" s="784"/>
      <c r="AF52" s="298"/>
    </row>
    <row r="53" spans="1:32" x14ac:dyDescent="0.2">
      <c r="A53" s="481"/>
      <c r="B53" s="468"/>
      <c r="C53" s="468"/>
      <c r="D53" s="468"/>
      <c r="E53" s="477"/>
      <c r="F53" s="468"/>
      <c r="G53" s="468"/>
      <c r="H53" s="468"/>
      <c r="I53" s="468"/>
      <c r="J53" s="468"/>
      <c r="K53" s="468"/>
      <c r="L53" s="468"/>
      <c r="M53" s="468"/>
      <c r="N53" s="468"/>
      <c r="O53" s="468"/>
      <c r="P53" s="468"/>
      <c r="Q53" s="468"/>
      <c r="R53" s="468"/>
      <c r="S53" s="468"/>
      <c r="T53" s="468"/>
      <c r="U53" s="468"/>
      <c r="V53" s="468"/>
      <c r="W53" s="468"/>
      <c r="X53" s="468"/>
      <c r="Y53" s="468"/>
      <c r="Z53" s="468"/>
      <c r="AA53" s="468"/>
      <c r="AB53" s="468"/>
      <c r="AC53" s="296"/>
      <c r="AD53" s="295"/>
      <c r="AE53" s="295"/>
      <c r="AF53" s="298"/>
    </row>
    <row r="54" spans="1:32" ht="15.75" x14ac:dyDescent="0.2">
      <c r="A54" s="785" t="s">
        <v>244</v>
      </c>
      <c r="B54" s="785"/>
      <c r="C54" s="785"/>
      <c r="D54" s="785"/>
      <c r="E54" s="785"/>
      <c r="F54" s="785"/>
      <c r="G54" s="785"/>
      <c r="H54" s="785"/>
      <c r="I54" s="785"/>
      <c r="J54" s="785"/>
      <c r="K54" s="785"/>
      <c r="L54" s="785"/>
      <c r="M54" s="785"/>
      <c r="N54" s="785"/>
      <c r="O54" s="785"/>
      <c r="P54" s="785"/>
      <c r="Q54" s="785"/>
      <c r="R54" s="785"/>
      <c r="S54" s="785"/>
      <c r="T54" s="785"/>
      <c r="U54" s="785"/>
      <c r="V54" s="785"/>
      <c r="W54" s="785"/>
      <c r="X54" s="785"/>
      <c r="Y54" s="785"/>
      <c r="Z54" s="785"/>
      <c r="AA54" s="785"/>
      <c r="AB54" s="785"/>
      <c r="AC54" s="785"/>
      <c r="AD54" s="785"/>
      <c r="AE54" s="785"/>
      <c r="AF54" s="532"/>
    </row>
    <row r="55" spans="1:32" ht="15.75" x14ac:dyDescent="0.2">
      <c r="A55" s="785" t="s">
        <v>245</v>
      </c>
      <c r="B55" s="785"/>
      <c r="C55" s="785"/>
      <c r="D55" s="785"/>
      <c r="E55" s="785"/>
      <c r="F55" s="785"/>
      <c r="G55" s="785"/>
      <c r="H55" s="785"/>
      <c r="I55" s="785"/>
      <c r="J55" s="785"/>
      <c r="K55" s="785"/>
      <c r="L55" s="785"/>
      <c r="M55" s="785"/>
      <c r="N55" s="785"/>
      <c r="O55" s="785"/>
      <c r="P55" s="785"/>
      <c r="Q55" s="785"/>
      <c r="R55" s="785"/>
      <c r="S55" s="785"/>
      <c r="T55" s="785"/>
      <c r="U55" s="785"/>
      <c r="V55" s="785"/>
      <c r="W55" s="785"/>
      <c r="X55" s="785"/>
      <c r="Y55" s="785"/>
      <c r="Z55" s="785"/>
      <c r="AA55" s="785"/>
      <c r="AB55" s="785"/>
      <c r="AC55" s="785"/>
      <c r="AD55" s="785"/>
      <c r="AE55" s="785"/>
      <c r="AF55" s="532"/>
    </row>
    <row r="56" spans="1:32" ht="12.75" customHeight="1" thickBot="1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</row>
    <row r="57" spans="1:32" ht="12.75" customHeight="1" x14ac:dyDescent="0.2">
      <c r="A57" s="786" t="s">
        <v>246</v>
      </c>
      <c r="B57" s="787" t="s">
        <v>211</v>
      </c>
      <c r="C57" s="778" t="s">
        <v>214</v>
      </c>
      <c r="D57" s="778" t="s">
        <v>215</v>
      </c>
      <c r="E57" s="778" t="s">
        <v>216</v>
      </c>
      <c r="F57" s="778" t="s">
        <v>217</v>
      </c>
      <c r="G57" s="778" t="s">
        <v>218</v>
      </c>
      <c r="H57" s="778" t="s">
        <v>219</v>
      </c>
      <c r="I57" s="778" t="s">
        <v>220</v>
      </c>
      <c r="J57" s="778" t="s">
        <v>221</v>
      </c>
      <c r="K57" s="778" t="s">
        <v>222</v>
      </c>
      <c r="L57" s="778" t="s">
        <v>223</v>
      </c>
      <c r="M57" s="778" t="s">
        <v>224</v>
      </c>
      <c r="N57" s="778" t="s">
        <v>225</v>
      </c>
      <c r="O57" s="778" t="s">
        <v>226</v>
      </c>
      <c r="P57" s="778" t="s">
        <v>227</v>
      </c>
      <c r="Q57" s="778" t="s">
        <v>228</v>
      </c>
      <c r="R57" s="778" t="s">
        <v>229</v>
      </c>
      <c r="S57" s="778" t="s">
        <v>230</v>
      </c>
      <c r="T57" s="778" t="s">
        <v>231</v>
      </c>
      <c r="U57" s="778" t="s">
        <v>232</v>
      </c>
      <c r="V57" s="778" t="s">
        <v>233</v>
      </c>
      <c r="W57" s="778" t="s">
        <v>234</v>
      </c>
      <c r="X57" s="778" t="s">
        <v>235</v>
      </c>
      <c r="Y57" s="778" t="s">
        <v>236</v>
      </c>
      <c r="Z57" s="778" t="s">
        <v>237</v>
      </c>
      <c r="AA57" s="778" t="s">
        <v>238</v>
      </c>
      <c r="AB57" s="778" t="s">
        <v>239</v>
      </c>
      <c r="AC57" s="778" t="s">
        <v>247</v>
      </c>
      <c r="AD57" s="780" t="s">
        <v>248</v>
      </c>
      <c r="AE57" s="533" t="s">
        <v>249</v>
      </c>
      <c r="AF57" s="534"/>
    </row>
    <row r="58" spans="1:32" ht="12.75" customHeight="1" thickBot="1" x14ac:dyDescent="0.25">
      <c r="A58" s="786"/>
      <c r="B58" s="788"/>
      <c r="C58" s="779"/>
      <c r="D58" s="779"/>
      <c r="E58" s="779"/>
      <c r="F58" s="779"/>
      <c r="G58" s="779"/>
      <c r="H58" s="779"/>
      <c r="I58" s="779"/>
      <c r="J58" s="779"/>
      <c r="K58" s="779"/>
      <c r="L58" s="779"/>
      <c r="M58" s="779"/>
      <c r="N58" s="779"/>
      <c r="O58" s="779"/>
      <c r="P58" s="779"/>
      <c r="Q58" s="779"/>
      <c r="R58" s="779"/>
      <c r="S58" s="779"/>
      <c r="T58" s="779"/>
      <c r="U58" s="779"/>
      <c r="V58" s="779"/>
      <c r="W58" s="779"/>
      <c r="X58" s="779"/>
      <c r="Y58" s="779"/>
      <c r="Z58" s="779"/>
      <c r="AA58" s="779"/>
      <c r="AB58" s="779"/>
      <c r="AC58" s="779"/>
      <c r="AD58" s="781"/>
      <c r="AE58" s="535" t="s">
        <v>203</v>
      </c>
      <c r="AF58" s="536" t="s">
        <v>204</v>
      </c>
    </row>
    <row r="59" spans="1:32" ht="22.5" x14ac:dyDescent="0.2">
      <c r="A59" s="530" t="s">
        <v>250</v>
      </c>
      <c r="B59" s="743" t="s">
        <v>212</v>
      </c>
      <c r="C59" s="744" t="s">
        <v>212</v>
      </c>
      <c r="D59" s="744" t="s">
        <v>212</v>
      </c>
      <c r="E59" s="744">
        <v>390.33160000000004</v>
      </c>
      <c r="F59" s="744" t="s">
        <v>212</v>
      </c>
      <c r="G59" s="744" t="s">
        <v>212</v>
      </c>
      <c r="H59" s="744" t="s">
        <v>212</v>
      </c>
      <c r="I59" s="744" t="s">
        <v>212</v>
      </c>
      <c r="J59" s="744">
        <v>411.74100000000004</v>
      </c>
      <c r="K59" s="744" t="s">
        <v>212</v>
      </c>
      <c r="L59" s="744" t="s">
        <v>212</v>
      </c>
      <c r="M59" s="744">
        <v>496.99</v>
      </c>
      <c r="N59" s="744" t="s">
        <v>212</v>
      </c>
      <c r="O59" s="744" t="s">
        <v>212</v>
      </c>
      <c r="P59" s="744" t="s">
        <v>212</v>
      </c>
      <c r="Q59" s="744" t="s">
        <v>212</v>
      </c>
      <c r="R59" s="744" t="s">
        <v>212</v>
      </c>
      <c r="S59" s="744" t="s">
        <v>212</v>
      </c>
      <c r="T59" s="744" t="s">
        <v>212</v>
      </c>
      <c r="U59" s="744">
        <v>467.03</v>
      </c>
      <c r="V59" s="744">
        <v>315.38130000000001</v>
      </c>
      <c r="W59" s="744">
        <v>375.5</v>
      </c>
      <c r="X59" s="744" t="s">
        <v>212</v>
      </c>
      <c r="Y59" s="744" t="s">
        <v>212</v>
      </c>
      <c r="Z59" s="744" t="s">
        <v>212</v>
      </c>
      <c r="AA59" s="744" t="s">
        <v>212</v>
      </c>
      <c r="AB59" s="744" t="s">
        <v>212</v>
      </c>
      <c r="AC59" s="744" t="s">
        <v>212</v>
      </c>
      <c r="AD59" s="745">
        <v>434.98430000000002</v>
      </c>
      <c r="AE59" s="746">
        <v>7.7486000000000104</v>
      </c>
      <c r="AF59" s="747">
        <v>1.813659298602624E-2</v>
      </c>
    </row>
    <row r="60" spans="1:32" ht="22.5" x14ac:dyDescent="0.2">
      <c r="A60" s="530" t="s">
        <v>251</v>
      </c>
      <c r="B60" s="744" t="s">
        <v>212</v>
      </c>
      <c r="C60" s="744" t="s">
        <v>212</v>
      </c>
      <c r="D60" s="744" t="s">
        <v>212</v>
      </c>
      <c r="E60" s="744">
        <v>385.77570000000003</v>
      </c>
      <c r="F60" s="744" t="s">
        <v>212</v>
      </c>
      <c r="G60" s="744" t="s">
        <v>212</v>
      </c>
      <c r="H60" s="744" t="s">
        <v>212</v>
      </c>
      <c r="I60" s="744" t="s">
        <v>212</v>
      </c>
      <c r="J60" s="744">
        <v>405.82800000000003</v>
      </c>
      <c r="K60" s="744" t="s">
        <v>212</v>
      </c>
      <c r="L60" s="744" t="s">
        <v>212</v>
      </c>
      <c r="M60" s="744">
        <v>477</v>
      </c>
      <c r="N60" s="744" t="s">
        <v>212</v>
      </c>
      <c r="O60" s="744" t="s">
        <v>212</v>
      </c>
      <c r="P60" s="744" t="s">
        <v>212</v>
      </c>
      <c r="Q60" s="744" t="s">
        <v>212</v>
      </c>
      <c r="R60" s="744" t="s">
        <v>212</v>
      </c>
      <c r="S60" s="744" t="s">
        <v>212</v>
      </c>
      <c r="T60" s="744" t="s">
        <v>212</v>
      </c>
      <c r="U60" s="744">
        <v>481.6</v>
      </c>
      <c r="V60" s="744" t="s">
        <v>212</v>
      </c>
      <c r="W60" s="744">
        <v>379.3</v>
      </c>
      <c r="X60" s="744" t="s">
        <v>212</v>
      </c>
      <c r="Y60" s="744" t="s">
        <v>212</v>
      </c>
      <c r="Z60" s="744" t="s">
        <v>212</v>
      </c>
      <c r="AA60" s="744" t="s">
        <v>212</v>
      </c>
      <c r="AB60" s="744">
        <v>471.67270000000002</v>
      </c>
      <c r="AC60" s="744" t="s">
        <v>212</v>
      </c>
      <c r="AD60" s="745">
        <v>406.1</v>
      </c>
      <c r="AE60" s="746">
        <v>5.5036000000000058</v>
      </c>
      <c r="AF60" s="747">
        <v>1.3738515872833619E-2</v>
      </c>
    </row>
    <row r="61" spans="1:32" ht="22.5" x14ac:dyDescent="0.2">
      <c r="A61" s="530" t="s">
        <v>252</v>
      </c>
      <c r="B61" s="744" t="s">
        <v>212</v>
      </c>
      <c r="C61" s="744" t="s">
        <v>212</v>
      </c>
      <c r="D61" s="744" t="s">
        <v>212</v>
      </c>
      <c r="E61" s="744">
        <v>379.34390000000002</v>
      </c>
      <c r="F61" s="744" t="s">
        <v>212</v>
      </c>
      <c r="G61" s="744" t="s">
        <v>212</v>
      </c>
      <c r="H61" s="744" t="s">
        <v>212</v>
      </c>
      <c r="I61" s="744">
        <v>414.58</v>
      </c>
      <c r="J61" s="744">
        <v>392.87700000000001</v>
      </c>
      <c r="K61" s="744" t="s">
        <v>212</v>
      </c>
      <c r="L61" s="744" t="s">
        <v>212</v>
      </c>
      <c r="M61" s="744">
        <v>417.24</v>
      </c>
      <c r="N61" s="744" t="s">
        <v>212</v>
      </c>
      <c r="O61" s="744">
        <v>191.01</v>
      </c>
      <c r="P61" s="744" t="s">
        <v>212</v>
      </c>
      <c r="Q61" s="744" t="s">
        <v>212</v>
      </c>
      <c r="R61" s="744" t="s">
        <v>212</v>
      </c>
      <c r="S61" s="744" t="s">
        <v>212</v>
      </c>
      <c r="T61" s="744" t="s">
        <v>212</v>
      </c>
      <c r="U61" s="744">
        <v>450.84</v>
      </c>
      <c r="V61" s="744">
        <v>296.66149999999999</v>
      </c>
      <c r="W61" s="744">
        <v>360.1</v>
      </c>
      <c r="X61" s="744">
        <v>239.19330000000002</v>
      </c>
      <c r="Y61" s="744">
        <v>426.39</v>
      </c>
      <c r="Z61" s="744" t="s">
        <v>212</v>
      </c>
      <c r="AA61" s="744" t="s">
        <v>212</v>
      </c>
      <c r="AB61" s="744">
        <v>379.9556</v>
      </c>
      <c r="AC61" s="744" t="s">
        <v>212</v>
      </c>
      <c r="AD61" s="745">
        <v>388.84210000000002</v>
      </c>
      <c r="AE61" s="746">
        <v>-1.8322999999999752</v>
      </c>
      <c r="AF61" s="747">
        <v>-4.6900948718420635E-3</v>
      </c>
    </row>
    <row r="62" spans="1:32" ht="22.5" x14ac:dyDescent="0.2">
      <c r="A62" s="530" t="s">
        <v>253</v>
      </c>
      <c r="B62" s="748" t="s">
        <v>212</v>
      </c>
      <c r="C62" s="748" t="s">
        <v>212</v>
      </c>
      <c r="D62" s="748" t="s">
        <v>212</v>
      </c>
      <c r="E62" s="748">
        <v>377.73590000000002</v>
      </c>
      <c r="F62" s="748" t="s">
        <v>212</v>
      </c>
      <c r="G62" s="748" t="s">
        <v>212</v>
      </c>
      <c r="H62" s="748" t="s">
        <v>212</v>
      </c>
      <c r="I62" s="748" t="s">
        <v>212</v>
      </c>
      <c r="J62" s="748">
        <v>387.238</v>
      </c>
      <c r="K62" s="748" t="s">
        <v>212</v>
      </c>
      <c r="L62" s="748" t="s">
        <v>212</v>
      </c>
      <c r="M62" s="748">
        <v>392.72</v>
      </c>
      <c r="N62" s="748" t="s">
        <v>212</v>
      </c>
      <c r="O62" s="748" t="s">
        <v>212</v>
      </c>
      <c r="P62" s="748" t="s">
        <v>212</v>
      </c>
      <c r="Q62" s="748" t="s">
        <v>212</v>
      </c>
      <c r="R62" s="748" t="s">
        <v>212</v>
      </c>
      <c r="S62" s="748" t="s">
        <v>212</v>
      </c>
      <c r="T62" s="748" t="s">
        <v>212</v>
      </c>
      <c r="U62" s="748">
        <v>453.18</v>
      </c>
      <c r="V62" s="748">
        <v>301.18100000000004</v>
      </c>
      <c r="W62" s="748">
        <v>373.6</v>
      </c>
      <c r="X62" s="748" t="s">
        <v>212</v>
      </c>
      <c r="Y62" s="748" t="s">
        <v>212</v>
      </c>
      <c r="Z62" s="748" t="s">
        <v>212</v>
      </c>
      <c r="AA62" s="748" t="s">
        <v>212</v>
      </c>
      <c r="AB62" s="748">
        <v>385.7482</v>
      </c>
      <c r="AC62" s="748" t="s">
        <v>212</v>
      </c>
      <c r="AD62" s="749">
        <v>386.0736</v>
      </c>
      <c r="AE62" s="750">
        <v>-1.0160999999999945</v>
      </c>
      <c r="AF62" s="751">
        <v>-2.6249729713810378E-3</v>
      </c>
    </row>
    <row r="63" spans="1:32" ht="22.5" x14ac:dyDescent="0.2">
      <c r="A63" s="530" t="s">
        <v>254</v>
      </c>
      <c r="B63" s="744" t="s">
        <v>212</v>
      </c>
      <c r="C63" s="744">
        <v>298.77289999999999</v>
      </c>
      <c r="D63" s="744">
        <v>234.9991</v>
      </c>
      <c r="E63" s="744">
        <v>361.92430000000002</v>
      </c>
      <c r="F63" s="744">
        <v>281.81</v>
      </c>
      <c r="G63" s="744" t="s">
        <v>212</v>
      </c>
      <c r="H63" s="744">
        <v>362.25</v>
      </c>
      <c r="I63" s="744">
        <v>389.18</v>
      </c>
      <c r="J63" s="744">
        <v>342.00200000000001</v>
      </c>
      <c r="K63" s="744" t="s">
        <v>212</v>
      </c>
      <c r="L63" s="744" t="s">
        <v>212</v>
      </c>
      <c r="M63" s="744">
        <v>467.72</v>
      </c>
      <c r="N63" s="744" t="s">
        <v>212</v>
      </c>
      <c r="O63" s="744">
        <v>179.67</v>
      </c>
      <c r="P63" s="744" t="s">
        <v>212</v>
      </c>
      <c r="Q63" s="744" t="s">
        <v>212</v>
      </c>
      <c r="R63" s="744" t="s">
        <v>212</v>
      </c>
      <c r="S63" s="744" t="s">
        <v>212</v>
      </c>
      <c r="T63" s="744" t="s">
        <v>212</v>
      </c>
      <c r="U63" s="744" t="s">
        <v>212</v>
      </c>
      <c r="V63" s="744">
        <v>279.16930000000002</v>
      </c>
      <c r="W63" s="744">
        <v>342.2</v>
      </c>
      <c r="X63" s="744">
        <v>229.64320000000001</v>
      </c>
      <c r="Y63" s="744">
        <v>351.6</v>
      </c>
      <c r="Z63" s="744">
        <v>296.51</v>
      </c>
      <c r="AA63" s="744" t="s">
        <v>212</v>
      </c>
      <c r="AB63" s="744">
        <v>407.52430000000004</v>
      </c>
      <c r="AC63" s="744" t="s">
        <v>212</v>
      </c>
      <c r="AD63" s="745">
        <v>343.69990000000001</v>
      </c>
      <c r="AE63" s="746">
        <v>-7.0719000000000278</v>
      </c>
      <c r="AF63" s="747">
        <v>-2.016097075078449E-2</v>
      </c>
    </row>
    <row r="64" spans="1:32" ht="23.25" thickBot="1" x14ac:dyDescent="0.25">
      <c r="A64" s="530" t="s">
        <v>255</v>
      </c>
      <c r="B64" s="744" t="s">
        <v>212</v>
      </c>
      <c r="C64" s="744">
        <v>298.77289999999999</v>
      </c>
      <c r="D64" s="744" t="s">
        <v>212</v>
      </c>
      <c r="E64" s="744">
        <v>363.66630000000004</v>
      </c>
      <c r="F64" s="744" t="s">
        <v>212</v>
      </c>
      <c r="G64" s="744" t="s">
        <v>212</v>
      </c>
      <c r="H64" s="744">
        <v>377.13</v>
      </c>
      <c r="I64" s="744" t="s">
        <v>212</v>
      </c>
      <c r="J64" s="744">
        <v>331.18299999999999</v>
      </c>
      <c r="K64" s="744" t="s">
        <v>212</v>
      </c>
      <c r="L64" s="744" t="s">
        <v>212</v>
      </c>
      <c r="M64" s="744" t="s">
        <v>212</v>
      </c>
      <c r="N64" s="744" t="s">
        <v>212</v>
      </c>
      <c r="O64" s="744" t="s">
        <v>212</v>
      </c>
      <c r="P64" s="744" t="s">
        <v>212</v>
      </c>
      <c r="Q64" s="744" t="s">
        <v>212</v>
      </c>
      <c r="R64" s="744" t="s">
        <v>212</v>
      </c>
      <c r="S64" s="744" t="s">
        <v>212</v>
      </c>
      <c r="T64" s="744" t="s">
        <v>212</v>
      </c>
      <c r="U64" s="744" t="s">
        <v>212</v>
      </c>
      <c r="V64" s="744">
        <v>273.85990000000004</v>
      </c>
      <c r="W64" s="744">
        <v>362.5</v>
      </c>
      <c r="X64" s="744">
        <v>227.98610000000002</v>
      </c>
      <c r="Y64" s="744" t="s">
        <v>212</v>
      </c>
      <c r="Z64" s="744">
        <v>337.31</v>
      </c>
      <c r="AA64" s="744" t="s">
        <v>212</v>
      </c>
      <c r="AB64" s="744">
        <v>375.87920000000003</v>
      </c>
      <c r="AC64" s="744" t="s">
        <v>212</v>
      </c>
      <c r="AD64" s="745">
        <v>337.56950000000001</v>
      </c>
      <c r="AE64" s="746">
        <v>-9.8899999999999864</v>
      </c>
      <c r="AF64" s="747">
        <v>-2.8463749012474795E-2</v>
      </c>
    </row>
    <row r="65" spans="1:32" ht="23.25" thickBot="1" x14ac:dyDescent="0.25">
      <c r="A65" s="531" t="s">
        <v>256</v>
      </c>
      <c r="B65" s="752" t="s">
        <v>212</v>
      </c>
      <c r="C65" s="752">
        <v>298.77289999999999</v>
      </c>
      <c r="D65" s="752">
        <v>234.9991</v>
      </c>
      <c r="E65" s="752">
        <v>364.3809</v>
      </c>
      <c r="F65" s="752">
        <v>281.81</v>
      </c>
      <c r="G65" s="752" t="s">
        <v>212</v>
      </c>
      <c r="H65" s="752">
        <v>146.33350000000002</v>
      </c>
      <c r="I65" s="752">
        <v>395.51680000000005</v>
      </c>
      <c r="J65" s="752">
        <v>369.81640000000004</v>
      </c>
      <c r="K65" s="752" t="s">
        <v>212</v>
      </c>
      <c r="L65" s="752" t="s">
        <v>212</v>
      </c>
      <c r="M65" s="752">
        <v>478.92840000000001</v>
      </c>
      <c r="N65" s="752" t="s">
        <v>212</v>
      </c>
      <c r="O65" s="752">
        <v>181.5478</v>
      </c>
      <c r="P65" s="752" t="s">
        <v>212</v>
      </c>
      <c r="Q65" s="752" t="s">
        <v>212</v>
      </c>
      <c r="R65" s="752" t="s">
        <v>212</v>
      </c>
      <c r="S65" s="752" t="s">
        <v>212</v>
      </c>
      <c r="T65" s="752" t="s">
        <v>212</v>
      </c>
      <c r="U65" s="752">
        <v>465.10640000000001</v>
      </c>
      <c r="V65" s="752">
        <v>284.66340000000002</v>
      </c>
      <c r="W65" s="752">
        <v>354.57220000000001</v>
      </c>
      <c r="X65" s="752">
        <v>229.8212</v>
      </c>
      <c r="Y65" s="752">
        <v>408.28530000000001</v>
      </c>
      <c r="Z65" s="752">
        <v>304.73090000000002</v>
      </c>
      <c r="AA65" s="752" t="s">
        <v>212</v>
      </c>
      <c r="AB65" s="752">
        <v>336.79670000000004</v>
      </c>
      <c r="AC65" s="752" t="s">
        <v>212</v>
      </c>
      <c r="AD65" s="753">
        <v>370.86619999999999</v>
      </c>
      <c r="AE65" s="754">
        <v>-3.1922000000000139</v>
      </c>
      <c r="AF65" s="755">
        <v>-8.5339615418341466E-3</v>
      </c>
    </row>
    <row r="66" spans="1:32" ht="22.5" x14ac:dyDescent="0.2">
      <c r="A66" s="530" t="s">
        <v>257</v>
      </c>
      <c r="B66" s="743">
        <v>372.54</v>
      </c>
      <c r="C66" s="744" t="s">
        <v>212</v>
      </c>
      <c r="D66" s="744">
        <v>338.53489999999999</v>
      </c>
      <c r="E66" s="744">
        <v>390.06360000000001</v>
      </c>
      <c r="F66" s="744">
        <v>406.79</v>
      </c>
      <c r="G66" s="744" t="s">
        <v>212</v>
      </c>
      <c r="H66" s="744">
        <v>370.9</v>
      </c>
      <c r="I66" s="744">
        <v>460.21</v>
      </c>
      <c r="J66" s="744">
        <v>390.58800000000002</v>
      </c>
      <c r="K66" s="744">
        <v>409</v>
      </c>
      <c r="L66" s="744">
        <v>342.56110000000001</v>
      </c>
      <c r="M66" s="744">
        <v>430.64</v>
      </c>
      <c r="N66" s="744" t="s">
        <v>212</v>
      </c>
      <c r="O66" s="744">
        <v>294.01</v>
      </c>
      <c r="P66" s="744" t="s">
        <v>212</v>
      </c>
      <c r="Q66" s="744">
        <v>403</v>
      </c>
      <c r="R66" s="744" t="s">
        <v>212</v>
      </c>
      <c r="S66" s="744">
        <v>344.99</v>
      </c>
      <c r="T66" s="744" t="s">
        <v>212</v>
      </c>
      <c r="U66" s="744">
        <v>405.21</v>
      </c>
      <c r="V66" s="744">
        <v>315.8974</v>
      </c>
      <c r="W66" s="744">
        <v>374.9</v>
      </c>
      <c r="X66" s="744">
        <v>233.89750000000001</v>
      </c>
      <c r="Y66" s="744">
        <v>353.34</v>
      </c>
      <c r="Z66" s="744">
        <v>337.59</v>
      </c>
      <c r="AA66" s="744">
        <v>403.46</v>
      </c>
      <c r="AB66" s="744">
        <v>451.39840000000004</v>
      </c>
      <c r="AC66" s="744">
        <v>424.1721</v>
      </c>
      <c r="AD66" s="745">
        <v>410.4889</v>
      </c>
      <c r="AE66" s="746">
        <v>-0.70720000000000027</v>
      </c>
      <c r="AF66" s="747">
        <v>-1.7198606698847589E-3</v>
      </c>
    </row>
    <row r="67" spans="1:32" ht="22.5" x14ac:dyDescent="0.2">
      <c r="A67" s="530" t="s">
        <v>258</v>
      </c>
      <c r="B67" s="744">
        <v>341.71</v>
      </c>
      <c r="C67" s="744" t="s">
        <v>212</v>
      </c>
      <c r="D67" s="744">
        <v>337.83210000000003</v>
      </c>
      <c r="E67" s="744">
        <v>389.52760000000001</v>
      </c>
      <c r="F67" s="744">
        <v>403.77</v>
      </c>
      <c r="G67" s="744">
        <v>323.47000000000003</v>
      </c>
      <c r="H67" s="744">
        <v>372.47</v>
      </c>
      <c r="I67" s="744" t="s">
        <v>212</v>
      </c>
      <c r="J67" s="744">
        <v>396.42</v>
      </c>
      <c r="K67" s="744">
        <v>390</v>
      </c>
      <c r="L67" s="744">
        <v>342.69159999999999</v>
      </c>
      <c r="M67" s="744">
        <v>419.26</v>
      </c>
      <c r="N67" s="744" t="s">
        <v>212</v>
      </c>
      <c r="O67" s="744" t="s">
        <v>212</v>
      </c>
      <c r="P67" s="744" t="s">
        <v>212</v>
      </c>
      <c r="Q67" s="744">
        <v>379.85</v>
      </c>
      <c r="R67" s="744" t="s">
        <v>212</v>
      </c>
      <c r="S67" s="744" t="s">
        <v>212</v>
      </c>
      <c r="T67" s="744" t="s">
        <v>212</v>
      </c>
      <c r="U67" s="744">
        <v>405.28</v>
      </c>
      <c r="V67" s="744">
        <v>316.26089999999999</v>
      </c>
      <c r="W67" s="744">
        <v>374.9</v>
      </c>
      <c r="X67" s="744" t="s">
        <v>212</v>
      </c>
      <c r="Y67" s="744">
        <v>349.94</v>
      </c>
      <c r="Z67" s="744">
        <v>414.12</v>
      </c>
      <c r="AA67" s="744">
        <v>405.96</v>
      </c>
      <c r="AB67" s="744">
        <v>482.61440000000005</v>
      </c>
      <c r="AC67" s="744">
        <v>430.80630000000002</v>
      </c>
      <c r="AD67" s="745">
        <v>396.81569999999999</v>
      </c>
      <c r="AE67" s="746">
        <v>-2.1003000000000043</v>
      </c>
      <c r="AF67" s="747">
        <v>-5.2650181993201687E-3</v>
      </c>
    </row>
    <row r="68" spans="1:32" ht="22.5" x14ac:dyDescent="0.2">
      <c r="A68" s="530" t="s">
        <v>259</v>
      </c>
      <c r="B68" s="744">
        <v>323.49</v>
      </c>
      <c r="C68" s="744">
        <v>271.46440000000001</v>
      </c>
      <c r="D68" s="744">
        <v>327.99260000000004</v>
      </c>
      <c r="E68" s="744">
        <v>381.21980000000002</v>
      </c>
      <c r="F68" s="744">
        <v>401.13</v>
      </c>
      <c r="G68" s="744" t="s">
        <v>212</v>
      </c>
      <c r="H68" s="744">
        <v>362.45</v>
      </c>
      <c r="I68" s="744">
        <v>448.09</v>
      </c>
      <c r="J68" s="744">
        <v>378.20600000000002</v>
      </c>
      <c r="K68" s="744">
        <v>378</v>
      </c>
      <c r="L68" s="744">
        <v>340.47390000000001</v>
      </c>
      <c r="M68" s="744">
        <v>375.86</v>
      </c>
      <c r="N68" s="744" t="s">
        <v>212</v>
      </c>
      <c r="O68" s="744">
        <v>252.85</v>
      </c>
      <c r="P68" s="744">
        <v>267.02</v>
      </c>
      <c r="Q68" s="744">
        <v>369.1</v>
      </c>
      <c r="R68" s="744">
        <v>238.57330000000002</v>
      </c>
      <c r="S68" s="744">
        <v>341.66</v>
      </c>
      <c r="T68" s="744">
        <v>315.31</v>
      </c>
      <c r="U68" s="744">
        <v>394</v>
      </c>
      <c r="V68" s="744">
        <v>306.26600000000002</v>
      </c>
      <c r="W68" s="744">
        <v>362.3</v>
      </c>
      <c r="X68" s="744">
        <v>217.74090000000001</v>
      </c>
      <c r="Y68" s="744">
        <v>343.26</v>
      </c>
      <c r="Z68" s="744">
        <v>331.93</v>
      </c>
      <c r="AA68" s="744">
        <v>385.31</v>
      </c>
      <c r="AB68" s="744">
        <v>421.57690000000002</v>
      </c>
      <c r="AC68" s="744">
        <v>409.84620000000001</v>
      </c>
      <c r="AD68" s="745">
        <v>376.93190000000004</v>
      </c>
      <c r="AE68" s="746">
        <v>-2.6954999999999814</v>
      </c>
      <c r="AF68" s="747">
        <v>-7.1003831651771741E-3</v>
      </c>
    </row>
    <row r="69" spans="1:32" ht="22.5" x14ac:dyDescent="0.2">
      <c r="A69" s="530" t="s">
        <v>260</v>
      </c>
      <c r="B69" s="748">
        <v>295.98</v>
      </c>
      <c r="C69" s="748" t="s">
        <v>212</v>
      </c>
      <c r="D69" s="748">
        <v>328.6585</v>
      </c>
      <c r="E69" s="748">
        <v>380.5498</v>
      </c>
      <c r="F69" s="748">
        <v>396.29</v>
      </c>
      <c r="G69" s="748">
        <v>314.34000000000003</v>
      </c>
      <c r="H69" s="748">
        <v>365.83</v>
      </c>
      <c r="I69" s="748">
        <v>419.85</v>
      </c>
      <c r="J69" s="748">
        <v>375.74400000000003</v>
      </c>
      <c r="K69" s="748">
        <v>374</v>
      </c>
      <c r="L69" s="748">
        <v>340.08260000000001</v>
      </c>
      <c r="M69" s="748">
        <v>385.49</v>
      </c>
      <c r="N69" s="748" t="s">
        <v>212</v>
      </c>
      <c r="O69" s="748">
        <v>194.01</v>
      </c>
      <c r="P69" s="748">
        <v>274.14</v>
      </c>
      <c r="Q69" s="748">
        <v>339.77</v>
      </c>
      <c r="R69" s="748" t="s">
        <v>212</v>
      </c>
      <c r="S69" s="748" t="s">
        <v>212</v>
      </c>
      <c r="T69" s="748">
        <v>314.79000000000002</v>
      </c>
      <c r="U69" s="748">
        <v>398.95</v>
      </c>
      <c r="V69" s="748">
        <v>309.34700000000004</v>
      </c>
      <c r="W69" s="748">
        <v>361.7</v>
      </c>
      <c r="X69" s="748">
        <v>230.506</v>
      </c>
      <c r="Y69" s="748">
        <v>344.22</v>
      </c>
      <c r="Z69" s="748">
        <v>340.1</v>
      </c>
      <c r="AA69" s="748">
        <v>380.09</v>
      </c>
      <c r="AB69" s="748">
        <v>445.60570000000001</v>
      </c>
      <c r="AC69" s="748">
        <v>415.95250000000004</v>
      </c>
      <c r="AD69" s="749">
        <v>378.82620000000003</v>
      </c>
      <c r="AE69" s="750">
        <v>-2.0683999999999969</v>
      </c>
      <c r="AF69" s="751">
        <v>-5.4303736519236466E-3</v>
      </c>
    </row>
    <row r="70" spans="1:32" ht="22.5" x14ac:dyDescent="0.2">
      <c r="A70" s="530" t="s">
        <v>261</v>
      </c>
      <c r="B70" s="744">
        <v>287.79000000000002</v>
      </c>
      <c r="C70" s="744">
        <v>269.61860000000001</v>
      </c>
      <c r="D70" s="744">
        <v>303.50510000000003</v>
      </c>
      <c r="E70" s="744">
        <v>351.4726</v>
      </c>
      <c r="F70" s="744">
        <v>360.19</v>
      </c>
      <c r="G70" s="744">
        <v>232.27</v>
      </c>
      <c r="H70" s="744">
        <v>350.08</v>
      </c>
      <c r="I70" s="744">
        <v>418.17</v>
      </c>
      <c r="J70" s="744">
        <v>344.226</v>
      </c>
      <c r="K70" s="744">
        <v>326</v>
      </c>
      <c r="L70" s="744">
        <v>339.1694</v>
      </c>
      <c r="M70" s="744">
        <v>320.84000000000003</v>
      </c>
      <c r="N70" s="744">
        <v>313</v>
      </c>
      <c r="O70" s="744">
        <v>206.17</v>
      </c>
      <c r="P70" s="744">
        <v>248.89</v>
      </c>
      <c r="Q70" s="744">
        <v>319.8</v>
      </c>
      <c r="R70" s="744">
        <v>257.81</v>
      </c>
      <c r="S70" s="744">
        <v>338.43</v>
      </c>
      <c r="T70" s="744">
        <v>290.45999999999998</v>
      </c>
      <c r="U70" s="744">
        <v>351.4</v>
      </c>
      <c r="V70" s="744">
        <v>296.15890000000002</v>
      </c>
      <c r="W70" s="744">
        <v>329.1</v>
      </c>
      <c r="X70" s="744">
        <v>228.34790000000001</v>
      </c>
      <c r="Y70" s="744">
        <v>309.37</v>
      </c>
      <c r="Z70" s="744">
        <v>296.93</v>
      </c>
      <c r="AA70" s="744">
        <v>332.08</v>
      </c>
      <c r="AB70" s="744">
        <v>409.8843</v>
      </c>
      <c r="AC70" s="744">
        <v>361.62110000000001</v>
      </c>
      <c r="AD70" s="745">
        <v>334.7133</v>
      </c>
      <c r="AE70" s="746">
        <v>-3.4458000000000197</v>
      </c>
      <c r="AF70" s="747">
        <v>-1.0189878078099981E-2</v>
      </c>
    </row>
    <row r="71" spans="1:32" ht="23.25" thickBot="1" x14ac:dyDescent="0.25">
      <c r="A71" s="530" t="s">
        <v>262</v>
      </c>
      <c r="B71" s="744">
        <v>266.09000000000003</v>
      </c>
      <c r="C71" s="744">
        <v>310.51740000000001</v>
      </c>
      <c r="D71" s="744">
        <v>258.63589999999999</v>
      </c>
      <c r="E71" s="744">
        <v>348.79270000000002</v>
      </c>
      <c r="F71" s="744">
        <v>369.88</v>
      </c>
      <c r="G71" s="744">
        <v>258.69</v>
      </c>
      <c r="H71" s="744">
        <v>350.96</v>
      </c>
      <c r="I71" s="744">
        <v>388.22</v>
      </c>
      <c r="J71" s="744">
        <v>341.09800000000001</v>
      </c>
      <c r="K71" s="744">
        <v>330</v>
      </c>
      <c r="L71" s="744">
        <v>337.86490000000003</v>
      </c>
      <c r="M71" s="744">
        <v>327.84</v>
      </c>
      <c r="N71" s="744" t="s">
        <v>212</v>
      </c>
      <c r="O71" s="744">
        <v>214.1</v>
      </c>
      <c r="P71" s="744">
        <v>266.29000000000002</v>
      </c>
      <c r="Q71" s="744">
        <v>316.83</v>
      </c>
      <c r="R71" s="744">
        <v>262.62220000000002</v>
      </c>
      <c r="S71" s="744" t="s">
        <v>212</v>
      </c>
      <c r="T71" s="744">
        <v>301.84000000000003</v>
      </c>
      <c r="U71" s="744">
        <v>367.15</v>
      </c>
      <c r="V71" s="744">
        <v>299.31620000000004</v>
      </c>
      <c r="W71" s="744">
        <v>362.2</v>
      </c>
      <c r="X71" s="744">
        <v>226.50320000000002</v>
      </c>
      <c r="Y71" s="744">
        <v>313.39</v>
      </c>
      <c r="Z71" s="744">
        <v>307.91000000000003</v>
      </c>
      <c r="AA71" s="744">
        <v>341.19</v>
      </c>
      <c r="AB71" s="744">
        <v>431.98220000000003</v>
      </c>
      <c r="AC71" s="744">
        <v>380.755</v>
      </c>
      <c r="AD71" s="745">
        <v>351.20240000000001</v>
      </c>
      <c r="AE71" s="746">
        <v>-2.7495999999999867</v>
      </c>
      <c r="AF71" s="747">
        <v>-7.7682849651929831E-3</v>
      </c>
    </row>
    <row r="72" spans="1:32" ht="13.5" thickBot="1" x14ac:dyDescent="0.25">
      <c r="A72" s="531" t="s">
        <v>263</v>
      </c>
      <c r="B72" s="752">
        <v>344.09180000000003</v>
      </c>
      <c r="C72" s="752">
        <v>283.75</v>
      </c>
      <c r="D72" s="752">
        <v>321.77840000000003</v>
      </c>
      <c r="E72" s="752">
        <v>358.83449999999999</v>
      </c>
      <c r="F72" s="752">
        <v>391.72140000000002</v>
      </c>
      <c r="G72" s="752">
        <v>239.57520000000002</v>
      </c>
      <c r="H72" s="752">
        <v>363.27730000000003</v>
      </c>
      <c r="I72" s="752">
        <v>433.03910000000002</v>
      </c>
      <c r="J72" s="752">
        <v>375.7235</v>
      </c>
      <c r="K72" s="752">
        <v>378.93240000000003</v>
      </c>
      <c r="L72" s="752">
        <v>341.29110000000003</v>
      </c>
      <c r="M72" s="752">
        <v>418.94470000000001</v>
      </c>
      <c r="N72" s="752">
        <v>313</v>
      </c>
      <c r="O72" s="752">
        <v>212.78440000000001</v>
      </c>
      <c r="P72" s="752">
        <v>260.66250000000002</v>
      </c>
      <c r="Q72" s="752">
        <v>379.54509999999999</v>
      </c>
      <c r="R72" s="752">
        <v>254.31050000000002</v>
      </c>
      <c r="S72" s="752">
        <v>341.69330000000002</v>
      </c>
      <c r="T72" s="752">
        <v>304.17439999999999</v>
      </c>
      <c r="U72" s="752">
        <v>398.14090000000004</v>
      </c>
      <c r="V72" s="752">
        <v>302.32570000000004</v>
      </c>
      <c r="W72" s="752">
        <v>359.3331</v>
      </c>
      <c r="X72" s="752">
        <v>227.32640000000001</v>
      </c>
      <c r="Y72" s="752">
        <v>339.84270000000004</v>
      </c>
      <c r="Z72" s="752">
        <v>309.40320000000003</v>
      </c>
      <c r="AA72" s="752">
        <v>344.62810000000002</v>
      </c>
      <c r="AB72" s="752">
        <v>431.69850000000002</v>
      </c>
      <c r="AC72" s="752">
        <v>398.78210000000001</v>
      </c>
      <c r="AD72" s="753">
        <v>379.16230000000002</v>
      </c>
      <c r="AE72" s="754">
        <v>-2.1404999999999745</v>
      </c>
      <c r="AF72" s="755">
        <v>-5.613648785164899E-3</v>
      </c>
    </row>
    <row r="73" spans="1:32" ht="13.5" thickBot="1" x14ac:dyDescent="0.25">
      <c r="A73" s="530" t="s">
        <v>264</v>
      </c>
      <c r="B73" s="743" t="s">
        <v>212</v>
      </c>
      <c r="C73" s="744" t="s">
        <v>212</v>
      </c>
      <c r="D73" s="744">
        <v>321.63030000000003</v>
      </c>
      <c r="E73" s="744">
        <v>252.18130000000002</v>
      </c>
      <c r="F73" s="744">
        <v>343.88</v>
      </c>
      <c r="G73" s="744" t="s">
        <v>212</v>
      </c>
      <c r="H73" s="744">
        <v>299.20999999999998</v>
      </c>
      <c r="I73" s="744" t="s">
        <v>212</v>
      </c>
      <c r="J73" s="744" t="s">
        <v>212</v>
      </c>
      <c r="K73" s="744">
        <v>268</v>
      </c>
      <c r="L73" s="744" t="s">
        <v>212</v>
      </c>
      <c r="M73" s="744">
        <v>310.62</v>
      </c>
      <c r="N73" s="744" t="s">
        <v>212</v>
      </c>
      <c r="O73" s="744" t="s">
        <v>212</v>
      </c>
      <c r="P73" s="744">
        <v>253.41</v>
      </c>
      <c r="Q73" s="744" t="s">
        <v>212</v>
      </c>
      <c r="R73" s="744" t="s">
        <v>212</v>
      </c>
      <c r="S73" s="744" t="s">
        <v>212</v>
      </c>
      <c r="T73" s="744" t="s">
        <v>212</v>
      </c>
      <c r="U73" s="744">
        <v>353.75</v>
      </c>
      <c r="V73" s="744">
        <v>306.40960000000001</v>
      </c>
      <c r="W73" s="744">
        <v>318.3</v>
      </c>
      <c r="X73" s="744">
        <v>221.3398</v>
      </c>
      <c r="Y73" s="744">
        <v>343.62</v>
      </c>
      <c r="Z73" s="744">
        <v>327.83</v>
      </c>
      <c r="AA73" s="744" t="s">
        <v>212</v>
      </c>
      <c r="AB73" s="744">
        <v>462.76910000000004</v>
      </c>
      <c r="AC73" s="744" t="s">
        <v>212</v>
      </c>
      <c r="AD73" s="745">
        <v>317.93979999999999</v>
      </c>
      <c r="AE73" s="746">
        <v>-2.391900000000021</v>
      </c>
      <c r="AF73" s="747">
        <v>-7.4669475421883661E-3</v>
      </c>
    </row>
    <row r="74" spans="1:32" ht="13.5" thickBot="1" x14ac:dyDescent="0.25">
      <c r="A74" s="531" t="s">
        <v>265</v>
      </c>
      <c r="B74" s="752" t="s">
        <v>212</v>
      </c>
      <c r="C74" s="752" t="s">
        <v>212</v>
      </c>
      <c r="D74" s="752">
        <v>321.63030000000003</v>
      </c>
      <c r="E74" s="752">
        <v>252.18130000000002</v>
      </c>
      <c r="F74" s="752">
        <v>343.88</v>
      </c>
      <c r="G74" s="752" t="s">
        <v>212</v>
      </c>
      <c r="H74" s="752">
        <v>299.20999999999998</v>
      </c>
      <c r="I74" s="752" t="s">
        <v>212</v>
      </c>
      <c r="J74" s="752" t="s">
        <v>212</v>
      </c>
      <c r="K74" s="752">
        <v>268</v>
      </c>
      <c r="L74" s="752" t="s">
        <v>212</v>
      </c>
      <c r="M74" s="752">
        <v>310.62</v>
      </c>
      <c r="N74" s="752" t="s">
        <v>212</v>
      </c>
      <c r="O74" s="752" t="s">
        <v>212</v>
      </c>
      <c r="P74" s="752">
        <v>253.41</v>
      </c>
      <c r="Q74" s="752" t="s">
        <v>212</v>
      </c>
      <c r="R74" s="752" t="s">
        <v>212</v>
      </c>
      <c r="S74" s="752" t="s">
        <v>212</v>
      </c>
      <c r="T74" s="752" t="s">
        <v>212</v>
      </c>
      <c r="U74" s="752">
        <v>353.75</v>
      </c>
      <c r="V74" s="752">
        <v>306.40960000000001</v>
      </c>
      <c r="W74" s="752">
        <v>318.3</v>
      </c>
      <c r="X74" s="752">
        <v>221.3398</v>
      </c>
      <c r="Y74" s="752">
        <v>343.62</v>
      </c>
      <c r="Z74" s="752">
        <v>327.83</v>
      </c>
      <c r="AA74" s="752" t="s">
        <v>212</v>
      </c>
      <c r="AB74" s="752">
        <v>462.76910000000004</v>
      </c>
      <c r="AC74" s="752" t="s">
        <v>212</v>
      </c>
      <c r="AD74" s="753">
        <v>317.93979999999999</v>
      </c>
      <c r="AE74" s="754">
        <v>-2.391900000000021</v>
      </c>
      <c r="AF74" s="755">
        <v>-7.4669475421883661E-3</v>
      </c>
    </row>
    <row r="75" spans="1:32" x14ac:dyDescent="0.2">
      <c r="A75" s="530" t="s">
        <v>266</v>
      </c>
      <c r="B75" s="743" t="s">
        <v>212</v>
      </c>
      <c r="C75" s="744" t="s">
        <v>212</v>
      </c>
      <c r="D75" s="744" t="s">
        <v>212</v>
      </c>
      <c r="E75" s="744" t="s">
        <v>212</v>
      </c>
      <c r="F75" s="744" t="s">
        <v>212</v>
      </c>
      <c r="G75" s="744" t="s">
        <v>212</v>
      </c>
      <c r="H75" s="744">
        <v>386.5</v>
      </c>
      <c r="I75" s="744" t="s">
        <v>212</v>
      </c>
      <c r="J75" s="744" t="s">
        <v>212</v>
      </c>
      <c r="K75" s="744" t="s">
        <v>212</v>
      </c>
      <c r="L75" s="744" t="s">
        <v>212</v>
      </c>
      <c r="M75" s="744" t="s">
        <v>212</v>
      </c>
      <c r="N75" s="744" t="s">
        <v>212</v>
      </c>
      <c r="O75" s="744" t="s">
        <v>212</v>
      </c>
      <c r="P75" s="744" t="s">
        <v>212</v>
      </c>
      <c r="Q75" s="744" t="s">
        <v>212</v>
      </c>
      <c r="R75" s="744" t="s">
        <v>212</v>
      </c>
      <c r="S75" s="744" t="s">
        <v>212</v>
      </c>
      <c r="T75" s="744" t="s">
        <v>212</v>
      </c>
      <c r="U75" s="744">
        <v>427.71</v>
      </c>
      <c r="V75" s="744" t="s">
        <v>212</v>
      </c>
      <c r="W75" s="744" t="s">
        <v>212</v>
      </c>
      <c r="X75" s="744" t="s">
        <v>212</v>
      </c>
      <c r="Y75" s="744" t="s">
        <v>212</v>
      </c>
      <c r="Z75" s="744" t="s">
        <v>212</v>
      </c>
      <c r="AA75" s="744" t="s">
        <v>212</v>
      </c>
      <c r="AB75" s="744">
        <v>383.06640000000004</v>
      </c>
      <c r="AC75" s="744">
        <v>441.73360000000002</v>
      </c>
      <c r="AD75" s="745">
        <v>423.74800000000005</v>
      </c>
      <c r="AE75" s="746">
        <v>-3.9170999999999481</v>
      </c>
      <c r="AF75" s="747">
        <v>-9.1592697182911308E-3</v>
      </c>
    </row>
    <row r="76" spans="1:32" x14ac:dyDescent="0.2">
      <c r="A76" s="530" t="s">
        <v>267</v>
      </c>
      <c r="B76" s="744" t="s">
        <v>212</v>
      </c>
      <c r="C76" s="744" t="s">
        <v>212</v>
      </c>
      <c r="D76" s="744" t="s">
        <v>212</v>
      </c>
      <c r="E76" s="744" t="s">
        <v>212</v>
      </c>
      <c r="F76" s="744" t="s">
        <v>212</v>
      </c>
      <c r="G76" s="744" t="s">
        <v>212</v>
      </c>
      <c r="H76" s="744">
        <v>386.74</v>
      </c>
      <c r="I76" s="744" t="s">
        <v>212</v>
      </c>
      <c r="J76" s="744" t="s">
        <v>212</v>
      </c>
      <c r="K76" s="744">
        <v>411</v>
      </c>
      <c r="L76" s="744" t="s">
        <v>212</v>
      </c>
      <c r="M76" s="744" t="s">
        <v>212</v>
      </c>
      <c r="N76" s="744" t="s">
        <v>212</v>
      </c>
      <c r="O76" s="744" t="s">
        <v>212</v>
      </c>
      <c r="P76" s="744" t="s">
        <v>212</v>
      </c>
      <c r="Q76" s="744" t="s">
        <v>212</v>
      </c>
      <c r="R76" s="744" t="s">
        <v>212</v>
      </c>
      <c r="S76" s="744" t="s">
        <v>212</v>
      </c>
      <c r="T76" s="744" t="s">
        <v>212</v>
      </c>
      <c r="U76" s="744">
        <v>419.75</v>
      </c>
      <c r="V76" s="744" t="s">
        <v>212</v>
      </c>
      <c r="W76" s="744" t="s">
        <v>212</v>
      </c>
      <c r="X76" s="744" t="s">
        <v>212</v>
      </c>
      <c r="Y76" s="744" t="s">
        <v>212</v>
      </c>
      <c r="Z76" s="744" t="s">
        <v>212</v>
      </c>
      <c r="AA76" s="744" t="s">
        <v>212</v>
      </c>
      <c r="AB76" s="744">
        <v>383.06640000000004</v>
      </c>
      <c r="AC76" s="744">
        <v>445.42680000000001</v>
      </c>
      <c r="AD76" s="745">
        <v>425.17220000000003</v>
      </c>
      <c r="AE76" s="746">
        <v>-2.567799999999977</v>
      </c>
      <c r="AF76" s="747">
        <v>-6.003179501566318E-3</v>
      </c>
    </row>
    <row r="77" spans="1:32" x14ac:dyDescent="0.2">
      <c r="A77" s="530" t="s">
        <v>268</v>
      </c>
      <c r="B77" s="744" t="s">
        <v>212</v>
      </c>
      <c r="C77" s="744" t="s">
        <v>212</v>
      </c>
      <c r="D77" s="744" t="s">
        <v>212</v>
      </c>
      <c r="E77" s="744" t="s">
        <v>212</v>
      </c>
      <c r="F77" s="744" t="s">
        <v>212</v>
      </c>
      <c r="G77" s="744" t="s">
        <v>212</v>
      </c>
      <c r="H77" s="744">
        <v>383.4</v>
      </c>
      <c r="I77" s="744" t="s">
        <v>212</v>
      </c>
      <c r="J77" s="744" t="s">
        <v>212</v>
      </c>
      <c r="K77" s="744" t="s">
        <v>212</v>
      </c>
      <c r="L77" s="744" t="s">
        <v>212</v>
      </c>
      <c r="M77" s="744" t="s">
        <v>212</v>
      </c>
      <c r="N77" s="744" t="s">
        <v>212</v>
      </c>
      <c r="O77" s="744" t="s">
        <v>212</v>
      </c>
      <c r="P77" s="744" t="s">
        <v>212</v>
      </c>
      <c r="Q77" s="744" t="s">
        <v>212</v>
      </c>
      <c r="R77" s="744" t="s">
        <v>212</v>
      </c>
      <c r="S77" s="744" t="s">
        <v>212</v>
      </c>
      <c r="T77" s="744" t="s">
        <v>212</v>
      </c>
      <c r="U77" s="744">
        <v>384.94</v>
      </c>
      <c r="V77" s="744" t="s">
        <v>212</v>
      </c>
      <c r="W77" s="744" t="s">
        <v>212</v>
      </c>
      <c r="X77" s="744" t="s">
        <v>212</v>
      </c>
      <c r="Y77" s="744" t="s">
        <v>212</v>
      </c>
      <c r="Z77" s="744" t="s">
        <v>212</v>
      </c>
      <c r="AA77" s="744" t="s">
        <v>212</v>
      </c>
      <c r="AB77" s="744" t="s">
        <v>212</v>
      </c>
      <c r="AC77" s="744">
        <v>445.10560000000004</v>
      </c>
      <c r="AD77" s="745">
        <v>438.13960000000003</v>
      </c>
      <c r="AE77" s="746">
        <v>-5.3055999999999699</v>
      </c>
      <c r="AF77" s="747">
        <v>-1.1964499784866247E-2</v>
      </c>
    </row>
    <row r="78" spans="1:32" x14ac:dyDescent="0.2">
      <c r="A78" s="530" t="s">
        <v>269</v>
      </c>
      <c r="B78" s="748" t="s">
        <v>212</v>
      </c>
      <c r="C78" s="748" t="s">
        <v>212</v>
      </c>
      <c r="D78" s="748">
        <v>275.05959999999999</v>
      </c>
      <c r="E78" s="748">
        <v>367.95420000000001</v>
      </c>
      <c r="F78" s="748">
        <v>411.93</v>
      </c>
      <c r="G78" s="748" t="s">
        <v>212</v>
      </c>
      <c r="H78" s="748">
        <v>378.97</v>
      </c>
      <c r="I78" s="748" t="s">
        <v>212</v>
      </c>
      <c r="J78" s="748" t="s">
        <v>212</v>
      </c>
      <c r="K78" s="748">
        <v>367</v>
      </c>
      <c r="L78" s="748" t="s">
        <v>212</v>
      </c>
      <c r="M78" s="748" t="s">
        <v>212</v>
      </c>
      <c r="N78" s="748" t="s">
        <v>212</v>
      </c>
      <c r="O78" s="748" t="s">
        <v>212</v>
      </c>
      <c r="P78" s="748" t="s">
        <v>212</v>
      </c>
      <c r="Q78" s="748">
        <v>352.8</v>
      </c>
      <c r="R78" s="748" t="s">
        <v>212</v>
      </c>
      <c r="S78" s="748" t="s">
        <v>212</v>
      </c>
      <c r="T78" s="748" t="s">
        <v>212</v>
      </c>
      <c r="U78" s="748">
        <v>406.49</v>
      </c>
      <c r="V78" s="748" t="s">
        <v>212</v>
      </c>
      <c r="W78" s="748" t="s">
        <v>212</v>
      </c>
      <c r="X78" s="748" t="s">
        <v>212</v>
      </c>
      <c r="Y78" s="748" t="s">
        <v>212</v>
      </c>
      <c r="Z78" s="748" t="s">
        <v>212</v>
      </c>
      <c r="AA78" s="748" t="s">
        <v>212</v>
      </c>
      <c r="AB78" s="748">
        <v>466.73820000000001</v>
      </c>
      <c r="AC78" s="748">
        <v>436.35270000000003</v>
      </c>
      <c r="AD78" s="749">
        <v>404.07890000000003</v>
      </c>
      <c r="AE78" s="750">
        <v>-2.4282999999999788</v>
      </c>
      <c r="AF78" s="751">
        <v>-5.9735719318132095E-3</v>
      </c>
    </row>
    <row r="79" spans="1:32" x14ac:dyDescent="0.2">
      <c r="A79" s="530" t="s">
        <v>270</v>
      </c>
      <c r="B79" s="744" t="s">
        <v>212</v>
      </c>
      <c r="C79" s="744" t="s">
        <v>212</v>
      </c>
      <c r="D79" s="744" t="s">
        <v>212</v>
      </c>
      <c r="E79" s="744">
        <v>346.51480000000004</v>
      </c>
      <c r="F79" s="744" t="s">
        <v>212</v>
      </c>
      <c r="G79" s="744" t="s">
        <v>212</v>
      </c>
      <c r="H79" s="744">
        <v>378.2</v>
      </c>
      <c r="I79" s="744" t="s">
        <v>212</v>
      </c>
      <c r="J79" s="744" t="s">
        <v>212</v>
      </c>
      <c r="K79" s="744">
        <v>355</v>
      </c>
      <c r="L79" s="744" t="s">
        <v>212</v>
      </c>
      <c r="M79" s="744" t="s">
        <v>212</v>
      </c>
      <c r="N79" s="744" t="s">
        <v>212</v>
      </c>
      <c r="O79" s="744" t="s">
        <v>212</v>
      </c>
      <c r="P79" s="744" t="s">
        <v>212</v>
      </c>
      <c r="Q79" s="744" t="s">
        <v>212</v>
      </c>
      <c r="R79" s="744" t="s">
        <v>212</v>
      </c>
      <c r="S79" s="744" t="s">
        <v>212</v>
      </c>
      <c r="T79" s="744" t="s">
        <v>212</v>
      </c>
      <c r="U79" s="744">
        <v>403</v>
      </c>
      <c r="V79" s="744" t="s">
        <v>212</v>
      </c>
      <c r="W79" s="744" t="s">
        <v>212</v>
      </c>
      <c r="X79" s="744" t="s">
        <v>212</v>
      </c>
      <c r="Y79" s="744" t="s">
        <v>212</v>
      </c>
      <c r="Z79" s="744" t="s">
        <v>212</v>
      </c>
      <c r="AA79" s="744" t="s">
        <v>212</v>
      </c>
      <c r="AB79" s="744">
        <v>458.58550000000002</v>
      </c>
      <c r="AC79" s="744">
        <v>440.78520000000003</v>
      </c>
      <c r="AD79" s="745">
        <v>426.4228</v>
      </c>
      <c r="AE79" s="746">
        <v>-4.575300000000027</v>
      </c>
      <c r="AF79" s="747">
        <v>-1.0615592040893049E-2</v>
      </c>
    </row>
    <row r="80" spans="1:32" x14ac:dyDescent="0.2">
      <c r="A80" s="530" t="s">
        <v>271</v>
      </c>
      <c r="B80" s="743" t="s">
        <v>212</v>
      </c>
      <c r="C80" s="744" t="s">
        <v>212</v>
      </c>
      <c r="D80" s="744" t="s">
        <v>212</v>
      </c>
      <c r="E80" s="744">
        <v>382.96180000000004</v>
      </c>
      <c r="F80" s="744">
        <v>315.40000000000003</v>
      </c>
      <c r="G80" s="744" t="s">
        <v>212</v>
      </c>
      <c r="H80" s="744">
        <v>363.92</v>
      </c>
      <c r="I80" s="744" t="s">
        <v>212</v>
      </c>
      <c r="J80" s="744" t="s">
        <v>212</v>
      </c>
      <c r="K80" s="744">
        <v>303</v>
      </c>
      <c r="L80" s="744" t="s">
        <v>212</v>
      </c>
      <c r="M80" s="744">
        <v>329.98</v>
      </c>
      <c r="N80" s="744" t="s">
        <v>212</v>
      </c>
      <c r="O80" s="744" t="s">
        <v>212</v>
      </c>
      <c r="P80" s="744" t="s">
        <v>212</v>
      </c>
      <c r="Q80" s="744">
        <v>332.12</v>
      </c>
      <c r="R80" s="744" t="s">
        <v>212</v>
      </c>
      <c r="S80" s="744" t="s">
        <v>212</v>
      </c>
      <c r="T80" s="744" t="s">
        <v>212</v>
      </c>
      <c r="U80" s="744">
        <v>354.39</v>
      </c>
      <c r="V80" s="744" t="s">
        <v>212</v>
      </c>
      <c r="W80" s="744" t="s">
        <v>212</v>
      </c>
      <c r="X80" s="744">
        <v>186.8973</v>
      </c>
      <c r="Y80" s="744" t="s">
        <v>212</v>
      </c>
      <c r="Z80" s="744" t="s">
        <v>212</v>
      </c>
      <c r="AA80" s="744" t="s">
        <v>212</v>
      </c>
      <c r="AB80" s="744">
        <v>443.03120000000001</v>
      </c>
      <c r="AC80" s="744">
        <v>401.99330000000003</v>
      </c>
      <c r="AD80" s="745">
        <v>369.23480000000001</v>
      </c>
      <c r="AE80" s="746">
        <v>-0.52269999999998618</v>
      </c>
      <c r="AF80" s="747">
        <v>-1.4136292029235003E-3</v>
      </c>
    </row>
    <row r="81" spans="1:32" ht="13.5" thickBot="1" x14ac:dyDescent="0.25">
      <c r="A81" s="530" t="s">
        <v>272</v>
      </c>
      <c r="B81" s="744" t="s">
        <v>212</v>
      </c>
      <c r="C81" s="744" t="s">
        <v>212</v>
      </c>
      <c r="D81" s="744" t="s">
        <v>212</v>
      </c>
      <c r="E81" s="744">
        <v>351.4726</v>
      </c>
      <c r="F81" s="744" t="s">
        <v>212</v>
      </c>
      <c r="G81" s="744" t="s">
        <v>212</v>
      </c>
      <c r="H81" s="744">
        <v>364.59</v>
      </c>
      <c r="I81" s="744" t="s">
        <v>212</v>
      </c>
      <c r="J81" s="744" t="s">
        <v>212</v>
      </c>
      <c r="K81" s="744">
        <v>301</v>
      </c>
      <c r="L81" s="744" t="s">
        <v>212</v>
      </c>
      <c r="M81" s="744" t="s">
        <v>212</v>
      </c>
      <c r="N81" s="744" t="s">
        <v>212</v>
      </c>
      <c r="O81" s="744" t="s">
        <v>212</v>
      </c>
      <c r="P81" s="744" t="s">
        <v>212</v>
      </c>
      <c r="Q81" s="744" t="s">
        <v>212</v>
      </c>
      <c r="R81" s="744" t="s">
        <v>212</v>
      </c>
      <c r="S81" s="744" t="s">
        <v>212</v>
      </c>
      <c r="T81" s="744" t="s">
        <v>212</v>
      </c>
      <c r="U81" s="744">
        <v>362</v>
      </c>
      <c r="V81" s="744" t="s">
        <v>212</v>
      </c>
      <c r="W81" s="744" t="s">
        <v>212</v>
      </c>
      <c r="X81" s="744" t="s">
        <v>212</v>
      </c>
      <c r="Y81" s="744" t="s">
        <v>212</v>
      </c>
      <c r="Z81" s="744" t="s">
        <v>212</v>
      </c>
      <c r="AA81" s="744" t="s">
        <v>212</v>
      </c>
      <c r="AB81" s="744">
        <v>440.3494</v>
      </c>
      <c r="AC81" s="744">
        <v>415.02420000000001</v>
      </c>
      <c r="AD81" s="745">
        <v>399.29270000000002</v>
      </c>
      <c r="AE81" s="746">
        <v>-4.7439999999999714</v>
      </c>
      <c r="AF81" s="747">
        <v>-1.1741507640271221E-2</v>
      </c>
    </row>
    <row r="82" spans="1:32" ht="13.5" thickBot="1" x14ac:dyDescent="0.25">
      <c r="A82" s="531" t="s">
        <v>273</v>
      </c>
      <c r="B82" s="752" t="s">
        <v>212</v>
      </c>
      <c r="C82" s="752" t="s">
        <v>212</v>
      </c>
      <c r="D82" s="752">
        <v>275.05959999999999</v>
      </c>
      <c r="E82" s="752">
        <v>374.25409999999999</v>
      </c>
      <c r="F82" s="752">
        <v>345.29320000000001</v>
      </c>
      <c r="G82" s="752" t="s">
        <v>212</v>
      </c>
      <c r="H82" s="752">
        <v>373.10329999999999</v>
      </c>
      <c r="I82" s="752" t="s">
        <v>212</v>
      </c>
      <c r="J82" s="752" t="s">
        <v>212</v>
      </c>
      <c r="K82" s="752">
        <v>332.72470000000004</v>
      </c>
      <c r="L82" s="752" t="s">
        <v>212</v>
      </c>
      <c r="M82" s="752">
        <v>329.98</v>
      </c>
      <c r="N82" s="752" t="s">
        <v>212</v>
      </c>
      <c r="O82" s="752" t="s">
        <v>212</v>
      </c>
      <c r="P82" s="752" t="s">
        <v>212</v>
      </c>
      <c r="Q82" s="752">
        <v>342.91750000000002</v>
      </c>
      <c r="R82" s="752" t="s">
        <v>212</v>
      </c>
      <c r="S82" s="752" t="s">
        <v>212</v>
      </c>
      <c r="T82" s="752" t="s">
        <v>212</v>
      </c>
      <c r="U82" s="752">
        <v>408.8494</v>
      </c>
      <c r="V82" s="752" t="s">
        <v>212</v>
      </c>
      <c r="W82" s="752" t="s">
        <v>212</v>
      </c>
      <c r="X82" s="752">
        <v>186.8973</v>
      </c>
      <c r="Y82" s="752" t="s">
        <v>212</v>
      </c>
      <c r="Z82" s="752" t="s">
        <v>212</v>
      </c>
      <c r="AA82" s="752" t="s">
        <v>212</v>
      </c>
      <c r="AB82" s="752">
        <v>444.61840000000001</v>
      </c>
      <c r="AC82" s="752">
        <v>429.37270000000001</v>
      </c>
      <c r="AD82" s="753">
        <v>403.5129</v>
      </c>
      <c r="AE82" s="754">
        <v>-2.9711000000000354</v>
      </c>
      <c r="AF82" s="755">
        <v>-7.309266785408614E-3</v>
      </c>
    </row>
    <row r="83" spans="1:32" x14ac:dyDescent="0.2">
      <c r="A83" s="530" t="s">
        <v>274</v>
      </c>
      <c r="B83" s="743">
        <v>303.15000000000003</v>
      </c>
      <c r="C83" s="744" t="s">
        <v>212</v>
      </c>
      <c r="D83" s="744" t="s">
        <v>212</v>
      </c>
      <c r="E83" s="744" t="s">
        <v>212</v>
      </c>
      <c r="F83" s="744" t="s">
        <v>212</v>
      </c>
      <c r="G83" s="744">
        <v>218.37</v>
      </c>
      <c r="H83" s="744" t="s">
        <v>212</v>
      </c>
      <c r="I83" s="744" t="s">
        <v>212</v>
      </c>
      <c r="J83" s="744" t="s">
        <v>212</v>
      </c>
      <c r="K83" s="744">
        <v>363</v>
      </c>
      <c r="L83" s="744" t="s">
        <v>212</v>
      </c>
      <c r="M83" s="744" t="s">
        <v>212</v>
      </c>
      <c r="N83" s="744" t="s">
        <v>212</v>
      </c>
      <c r="O83" s="744" t="s">
        <v>212</v>
      </c>
      <c r="P83" s="744" t="s">
        <v>212</v>
      </c>
      <c r="Q83" s="744" t="s">
        <v>212</v>
      </c>
      <c r="R83" s="744">
        <v>209.58280000000002</v>
      </c>
      <c r="S83" s="744" t="s">
        <v>212</v>
      </c>
      <c r="T83" s="744" t="s">
        <v>212</v>
      </c>
      <c r="U83" s="744" t="s">
        <v>212</v>
      </c>
      <c r="V83" s="744">
        <v>231.7012</v>
      </c>
      <c r="W83" s="744" t="s">
        <v>212</v>
      </c>
      <c r="X83" s="744" t="s">
        <v>212</v>
      </c>
      <c r="Y83" s="744" t="s">
        <v>212</v>
      </c>
      <c r="Z83" s="744">
        <v>202.65</v>
      </c>
      <c r="AA83" s="744" t="s">
        <v>212</v>
      </c>
      <c r="AB83" s="744" t="s">
        <v>212</v>
      </c>
      <c r="AC83" s="744">
        <v>316.26670000000001</v>
      </c>
      <c r="AD83" s="745">
        <v>327.00569999999999</v>
      </c>
      <c r="AE83" s="746">
        <v>-4.386099999999999</v>
      </c>
      <c r="AF83" s="747">
        <v>-1.323539085758911E-2</v>
      </c>
    </row>
    <row r="84" spans="1:32" x14ac:dyDescent="0.2">
      <c r="A84" s="530" t="s">
        <v>275</v>
      </c>
      <c r="B84" s="744">
        <v>294.54000000000002</v>
      </c>
      <c r="C84" s="744" t="s">
        <v>212</v>
      </c>
      <c r="D84" s="744">
        <v>254.7149</v>
      </c>
      <c r="E84" s="744">
        <v>314.89160000000004</v>
      </c>
      <c r="F84" s="744">
        <v>301.3</v>
      </c>
      <c r="G84" s="744" t="s">
        <v>212</v>
      </c>
      <c r="H84" s="744">
        <v>326.35000000000002</v>
      </c>
      <c r="I84" s="744" t="s">
        <v>212</v>
      </c>
      <c r="J84" s="744">
        <v>252.58200000000002</v>
      </c>
      <c r="K84" s="744">
        <v>376</v>
      </c>
      <c r="L84" s="744" t="s">
        <v>212</v>
      </c>
      <c r="M84" s="744">
        <v>264.10000000000002</v>
      </c>
      <c r="N84" s="744" t="s">
        <v>212</v>
      </c>
      <c r="O84" s="744">
        <v>166.83</v>
      </c>
      <c r="P84" s="744">
        <v>237.75</v>
      </c>
      <c r="Q84" s="744">
        <v>368.19</v>
      </c>
      <c r="R84" s="744">
        <v>209.0907</v>
      </c>
      <c r="S84" s="744" t="s">
        <v>212</v>
      </c>
      <c r="T84" s="744">
        <v>297.97000000000003</v>
      </c>
      <c r="U84" s="744">
        <v>281.2</v>
      </c>
      <c r="V84" s="744">
        <v>248.61</v>
      </c>
      <c r="W84" s="744">
        <v>245.9</v>
      </c>
      <c r="X84" s="744">
        <v>188.56110000000001</v>
      </c>
      <c r="Y84" s="744">
        <v>250.7</v>
      </c>
      <c r="Z84" s="744">
        <v>222.48</v>
      </c>
      <c r="AA84" s="744">
        <v>257.63</v>
      </c>
      <c r="AB84" s="744">
        <v>441.7439</v>
      </c>
      <c r="AC84" s="744">
        <v>319.19300000000004</v>
      </c>
      <c r="AD84" s="745">
        <v>340.38249999999999</v>
      </c>
      <c r="AE84" s="746">
        <v>-0.79910000000000991</v>
      </c>
      <c r="AF84" s="747">
        <v>-2.3421544420918652E-3</v>
      </c>
    </row>
    <row r="85" spans="1:32" x14ac:dyDescent="0.2">
      <c r="A85" s="530" t="s">
        <v>276</v>
      </c>
      <c r="B85" s="744" t="s">
        <v>212</v>
      </c>
      <c r="C85" s="744" t="s">
        <v>212</v>
      </c>
      <c r="D85" s="744">
        <v>251.60780000000003</v>
      </c>
      <c r="E85" s="744">
        <v>315.82960000000003</v>
      </c>
      <c r="F85" s="744">
        <v>302.04000000000002</v>
      </c>
      <c r="G85" s="744" t="s">
        <v>212</v>
      </c>
      <c r="H85" s="744">
        <v>325.85000000000002</v>
      </c>
      <c r="I85" s="744" t="s">
        <v>212</v>
      </c>
      <c r="J85" s="744">
        <v>249.52100000000002</v>
      </c>
      <c r="K85" s="744">
        <v>354</v>
      </c>
      <c r="L85" s="744" t="s">
        <v>212</v>
      </c>
      <c r="M85" s="744">
        <v>272.42</v>
      </c>
      <c r="N85" s="744" t="s">
        <v>212</v>
      </c>
      <c r="O85" s="744">
        <v>189.68</v>
      </c>
      <c r="P85" s="744">
        <v>223.73</v>
      </c>
      <c r="Q85" s="744">
        <v>339.5</v>
      </c>
      <c r="R85" s="744">
        <v>179.61870000000002</v>
      </c>
      <c r="S85" s="744" t="s">
        <v>212</v>
      </c>
      <c r="T85" s="744">
        <v>285.03000000000003</v>
      </c>
      <c r="U85" s="744">
        <v>281.45999999999998</v>
      </c>
      <c r="V85" s="744">
        <v>248.63240000000002</v>
      </c>
      <c r="W85" s="744">
        <v>231.6</v>
      </c>
      <c r="X85" s="744">
        <v>201.24010000000001</v>
      </c>
      <c r="Y85" s="744">
        <v>229.5</v>
      </c>
      <c r="Z85" s="744">
        <v>259.79000000000002</v>
      </c>
      <c r="AA85" s="744">
        <v>226.56</v>
      </c>
      <c r="AB85" s="744">
        <v>455.68920000000003</v>
      </c>
      <c r="AC85" s="744">
        <v>314.9228</v>
      </c>
      <c r="AD85" s="745">
        <v>306.09070000000003</v>
      </c>
      <c r="AE85" s="746">
        <v>7.4400000000025557E-2</v>
      </c>
      <c r="AF85" s="747">
        <v>2.4312430416296635E-4</v>
      </c>
    </row>
    <row r="86" spans="1:32" x14ac:dyDescent="0.2">
      <c r="A86" s="530" t="s">
        <v>277</v>
      </c>
      <c r="B86" s="744">
        <v>262.86</v>
      </c>
      <c r="C86" s="744" t="s">
        <v>212</v>
      </c>
      <c r="D86" s="744">
        <v>223.01430000000002</v>
      </c>
      <c r="E86" s="744">
        <v>274.96070000000003</v>
      </c>
      <c r="F86" s="744">
        <v>270.16000000000003</v>
      </c>
      <c r="G86" s="744">
        <v>202.04</v>
      </c>
      <c r="H86" s="744">
        <v>297.03000000000003</v>
      </c>
      <c r="I86" s="744">
        <v>186.38</v>
      </c>
      <c r="J86" s="744">
        <v>217.941</v>
      </c>
      <c r="K86" s="744">
        <v>306</v>
      </c>
      <c r="L86" s="744" t="s">
        <v>212</v>
      </c>
      <c r="M86" s="744">
        <v>224.18</v>
      </c>
      <c r="N86" s="744" t="s">
        <v>212</v>
      </c>
      <c r="O86" s="744">
        <v>178.12</v>
      </c>
      <c r="P86" s="744">
        <v>211.3</v>
      </c>
      <c r="Q86" s="744">
        <v>281.3</v>
      </c>
      <c r="R86" s="744">
        <v>218.58170000000001</v>
      </c>
      <c r="S86" s="744" t="s">
        <v>212</v>
      </c>
      <c r="T86" s="744" t="s">
        <v>212</v>
      </c>
      <c r="U86" s="744">
        <v>247.39</v>
      </c>
      <c r="V86" s="744">
        <v>229.8296</v>
      </c>
      <c r="W86" s="744">
        <v>210.6</v>
      </c>
      <c r="X86" s="744">
        <v>183.67790000000002</v>
      </c>
      <c r="Y86" s="744">
        <v>197.34</v>
      </c>
      <c r="Z86" s="744">
        <v>154.69</v>
      </c>
      <c r="AA86" s="744">
        <v>228.7</v>
      </c>
      <c r="AB86" s="744">
        <v>403.12620000000004</v>
      </c>
      <c r="AC86" s="744">
        <v>274.7867</v>
      </c>
      <c r="AD86" s="745">
        <v>250.6156</v>
      </c>
      <c r="AE86" s="746">
        <v>-2.3381000000000256</v>
      </c>
      <c r="AF86" s="747">
        <v>-9.2431935172327014E-3</v>
      </c>
    </row>
    <row r="87" spans="1:32" x14ac:dyDescent="0.2">
      <c r="A87" s="530" t="s">
        <v>278</v>
      </c>
      <c r="B87" s="748">
        <v>258.48</v>
      </c>
      <c r="C87" s="748">
        <v>267.55799999999999</v>
      </c>
      <c r="D87" s="748">
        <v>224.75280000000001</v>
      </c>
      <c r="E87" s="748">
        <v>297.47210000000001</v>
      </c>
      <c r="F87" s="748">
        <v>276.70999999999998</v>
      </c>
      <c r="G87" s="748">
        <v>207.14</v>
      </c>
      <c r="H87" s="748">
        <v>302.61</v>
      </c>
      <c r="I87" s="748">
        <v>203.19</v>
      </c>
      <c r="J87" s="748">
        <v>220.43300000000002</v>
      </c>
      <c r="K87" s="748">
        <v>298</v>
      </c>
      <c r="L87" s="748" t="s">
        <v>212</v>
      </c>
      <c r="M87" s="748">
        <v>245.68</v>
      </c>
      <c r="N87" s="748" t="s">
        <v>212</v>
      </c>
      <c r="O87" s="748">
        <v>170.49</v>
      </c>
      <c r="P87" s="748">
        <v>235.27</v>
      </c>
      <c r="Q87" s="748">
        <v>285.77</v>
      </c>
      <c r="R87" s="748">
        <v>189.0361</v>
      </c>
      <c r="S87" s="748">
        <v>226.85</v>
      </c>
      <c r="T87" s="748">
        <v>261.02</v>
      </c>
      <c r="U87" s="748">
        <v>252.1</v>
      </c>
      <c r="V87" s="748">
        <v>237.309</v>
      </c>
      <c r="W87" s="748">
        <v>210.5</v>
      </c>
      <c r="X87" s="748">
        <v>185.04160000000002</v>
      </c>
      <c r="Y87" s="748">
        <v>213.87</v>
      </c>
      <c r="Z87" s="748">
        <v>182.86</v>
      </c>
      <c r="AA87" s="748">
        <v>216.84</v>
      </c>
      <c r="AB87" s="748">
        <v>407.4171</v>
      </c>
      <c r="AC87" s="748">
        <v>286.03180000000003</v>
      </c>
      <c r="AD87" s="749">
        <v>271.89280000000002</v>
      </c>
      <c r="AE87" s="750">
        <v>-0.93079999999997654</v>
      </c>
      <c r="AF87" s="751">
        <v>-3.4117283108938395E-3</v>
      </c>
    </row>
    <row r="88" spans="1:32" x14ac:dyDescent="0.2">
      <c r="A88" s="530" t="s">
        <v>279</v>
      </c>
      <c r="B88" s="743">
        <v>253.41</v>
      </c>
      <c r="C88" s="744">
        <v>224.34810000000002</v>
      </c>
      <c r="D88" s="744">
        <v>213.95170000000002</v>
      </c>
      <c r="E88" s="744">
        <v>300.286</v>
      </c>
      <c r="F88" s="744">
        <v>283.53000000000003</v>
      </c>
      <c r="G88" s="744">
        <v>202.17</v>
      </c>
      <c r="H88" s="744">
        <v>304.85000000000002</v>
      </c>
      <c r="I88" s="744" t="s">
        <v>212</v>
      </c>
      <c r="J88" s="744">
        <v>254.79400000000001</v>
      </c>
      <c r="K88" s="744">
        <v>282</v>
      </c>
      <c r="L88" s="744" t="s">
        <v>212</v>
      </c>
      <c r="M88" s="744">
        <v>255.63</v>
      </c>
      <c r="N88" s="744" t="s">
        <v>212</v>
      </c>
      <c r="O88" s="744">
        <v>186.79</v>
      </c>
      <c r="P88" s="744">
        <v>234.49</v>
      </c>
      <c r="Q88" s="744">
        <v>284.60000000000002</v>
      </c>
      <c r="R88" s="744">
        <v>190.38670000000002</v>
      </c>
      <c r="S88" s="744" t="s">
        <v>212</v>
      </c>
      <c r="T88" s="744">
        <v>266.24</v>
      </c>
      <c r="U88" s="744">
        <v>253.94</v>
      </c>
      <c r="V88" s="744">
        <v>245.62540000000001</v>
      </c>
      <c r="W88" s="744">
        <v>220.8</v>
      </c>
      <c r="X88" s="744">
        <v>187.02090000000001</v>
      </c>
      <c r="Y88" s="744">
        <v>226.39</v>
      </c>
      <c r="Z88" s="744">
        <v>200.04</v>
      </c>
      <c r="AA88" s="744">
        <v>199.42</v>
      </c>
      <c r="AB88" s="744">
        <v>414.92610000000002</v>
      </c>
      <c r="AC88" s="744">
        <v>289.25330000000002</v>
      </c>
      <c r="AD88" s="745">
        <v>282.0027</v>
      </c>
      <c r="AE88" s="746">
        <v>-0.37040000000001783</v>
      </c>
      <c r="AF88" s="747">
        <v>-1.3117396805857845E-3</v>
      </c>
    </row>
    <row r="89" spans="1:32" x14ac:dyDescent="0.2">
      <c r="A89" s="530" t="s">
        <v>280</v>
      </c>
      <c r="B89" s="743">
        <v>220.24</v>
      </c>
      <c r="C89" s="744">
        <v>215.19070000000002</v>
      </c>
      <c r="D89" s="744">
        <v>179.1438</v>
      </c>
      <c r="E89" s="744">
        <v>236.90570000000002</v>
      </c>
      <c r="F89" s="744">
        <v>210.35</v>
      </c>
      <c r="G89" s="744">
        <v>180.16</v>
      </c>
      <c r="H89" s="744">
        <v>273.45</v>
      </c>
      <c r="I89" s="744">
        <v>156.76</v>
      </c>
      <c r="J89" s="744">
        <v>197.02</v>
      </c>
      <c r="K89" s="744">
        <v>233</v>
      </c>
      <c r="L89" s="744" t="s">
        <v>212</v>
      </c>
      <c r="M89" s="744">
        <v>196.2</v>
      </c>
      <c r="N89" s="744">
        <v>160</v>
      </c>
      <c r="O89" s="744">
        <v>148.39000000000001</v>
      </c>
      <c r="P89" s="744">
        <v>197.54</v>
      </c>
      <c r="Q89" s="744">
        <v>245</v>
      </c>
      <c r="R89" s="744">
        <v>155.73920000000001</v>
      </c>
      <c r="S89" s="744">
        <v>205.24</v>
      </c>
      <c r="T89" s="744">
        <v>210.34</v>
      </c>
      <c r="U89" s="744">
        <v>210.95</v>
      </c>
      <c r="V89" s="744">
        <v>210.38060000000002</v>
      </c>
      <c r="W89" s="744">
        <v>190</v>
      </c>
      <c r="X89" s="744">
        <v>175.14950000000002</v>
      </c>
      <c r="Y89" s="744">
        <v>170.43</v>
      </c>
      <c r="Z89" s="744">
        <v>129.77000000000001</v>
      </c>
      <c r="AA89" s="744">
        <v>201.02</v>
      </c>
      <c r="AB89" s="744">
        <v>353.5668</v>
      </c>
      <c r="AC89" s="744">
        <v>225.59690000000001</v>
      </c>
      <c r="AD89" s="745">
        <v>217.54680000000002</v>
      </c>
      <c r="AE89" s="746">
        <v>0.22560000000001423</v>
      </c>
      <c r="AF89" s="747">
        <v>1.0380947647998181E-3</v>
      </c>
    </row>
    <row r="90" spans="1:32" ht="13.5" thickBot="1" x14ac:dyDescent="0.25">
      <c r="A90" s="530" t="s">
        <v>281</v>
      </c>
      <c r="B90" s="744">
        <v>207.29</v>
      </c>
      <c r="C90" s="744">
        <v>216.32070000000002</v>
      </c>
      <c r="D90" s="744">
        <v>182.43600000000001</v>
      </c>
      <c r="E90" s="744">
        <v>270.13679999999999</v>
      </c>
      <c r="F90" s="744">
        <v>223.56</v>
      </c>
      <c r="G90" s="744">
        <v>193.66</v>
      </c>
      <c r="H90" s="744">
        <v>291.83</v>
      </c>
      <c r="I90" s="744">
        <v>130.27000000000001</v>
      </c>
      <c r="J90" s="744">
        <v>196.84100000000001</v>
      </c>
      <c r="K90" s="744">
        <v>258</v>
      </c>
      <c r="L90" s="744" t="s">
        <v>212</v>
      </c>
      <c r="M90" s="744">
        <v>213.86</v>
      </c>
      <c r="N90" s="744">
        <v>181</v>
      </c>
      <c r="O90" s="744">
        <v>149.54</v>
      </c>
      <c r="P90" s="744">
        <v>209.86</v>
      </c>
      <c r="Q90" s="744">
        <v>249.9</v>
      </c>
      <c r="R90" s="744">
        <v>167.60660000000001</v>
      </c>
      <c r="S90" s="744">
        <v>202.04</v>
      </c>
      <c r="T90" s="744">
        <v>230.47</v>
      </c>
      <c r="U90" s="744">
        <v>225.75</v>
      </c>
      <c r="V90" s="744">
        <v>210.14500000000001</v>
      </c>
      <c r="W90" s="744">
        <v>180.7</v>
      </c>
      <c r="X90" s="744">
        <v>177.6738</v>
      </c>
      <c r="Y90" s="744">
        <v>181.69</v>
      </c>
      <c r="Z90" s="744">
        <v>186.35</v>
      </c>
      <c r="AA90" s="744">
        <v>199.93</v>
      </c>
      <c r="AB90" s="744">
        <v>383.71010000000001</v>
      </c>
      <c r="AC90" s="744">
        <v>250.1208</v>
      </c>
      <c r="AD90" s="745">
        <v>251.78750000000002</v>
      </c>
      <c r="AE90" s="746">
        <v>-1.2715000000000032</v>
      </c>
      <c r="AF90" s="747">
        <v>-5.0245199736030062E-3</v>
      </c>
    </row>
    <row r="91" spans="1:32" ht="13.5" thickBot="1" x14ac:dyDescent="0.25">
      <c r="A91" s="531" t="s">
        <v>282</v>
      </c>
      <c r="B91" s="752">
        <v>251.84020000000001</v>
      </c>
      <c r="C91" s="752">
        <v>228.7928</v>
      </c>
      <c r="D91" s="752">
        <v>214.8409</v>
      </c>
      <c r="E91" s="752">
        <v>266.81479999999999</v>
      </c>
      <c r="F91" s="752">
        <v>266.94880000000001</v>
      </c>
      <c r="G91" s="752">
        <v>191.08620000000002</v>
      </c>
      <c r="H91" s="752">
        <v>300.37299999999999</v>
      </c>
      <c r="I91" s="752">
        <v>181.08110000000002</v>
      </c>
      <c r="J91" s="752">
        <v>226.07640000000001</v>
      </c>
      <c r="K91" s="752">
        <v>307.99520000000001</v>
      </c>
      <c r="L91" s="752" t="s">
        <v>212</v>
      </c>
      <c r="M91" s="752">
        <v>215.96780000000001</v>
      </c>
      <c r="N91" s="752">
        <v>162.18040000000002</v>
      </c>
      <c r="O91" s="752">
        <v>166.14870000000002</v>
      </c>
      <c r="P91" s="752">
        <v>218.03240000000002</v>
      </c>
      <c r="Q91" s="752">
        <v>333.96780000000001</v>
      </c>
      <c r="R91" s="752">
        <v>186.9744</v>
      </c>
      <c r="S91" s="752">
        <v>205.0309</v>
      </c>
      <c r="T91" s="752">
        <v>248.56140000000002</v>
      </c>
      <c r="U91" s="752">
        <v>256.6728</v>
      </c>
      <c r="V91" s="752">
        <v>231.3802</v>
      </c>
      <c r="W91" s="752">
        <v>202.85760000000002</v>
      </c>
      <c r="X91" s="752">
        <v>180.4144</v>
      </c>
      <c r="Y91" s="752">
        <v>209.16760000000002</v>
      </c>
      <c r="Z91" s="752">
        <v>159.50910000000002</v>
      </c>
      <c r="AA91" s="752">
        <v>205.30200000000002</v>
      </c>
      <c r="AB91" s="752">
        <v>395.01519999999999</v>
      </c>
      <c r="AC91" s="752">
        <v>277.42880000000002</v>
      </c>
      <c r="AD91" s="753">
        <v>270.84809999999999</v>
      </c>
      <c r="AE91" s="754">
        <v>-0.96550000000002001</v>
      </c>
      <c r="AF91" s="755">
        <v>-3.5520665632625447E-3</v>
      </c>
    </row>
    <row r="92" spans="1:32" x14ac:dyDescent="0.2">
      <c r="A92" s="530" t="s">
        <v>283</v>
      </c>
      <c r="B92" s="743">
        <v>393</v>
      </c>
      <c r="C92" s="744" t="s">
        <v>212</v>
      </c>
      <c r="D92" s="744" t="s">
        <v>212</v>
      </c>
      <c r="E92" s="744">
        <v>397.83539999999999</v>
      </c>
      <c r="F92" s="744">
        <v>382.28</v>
      </c>
      <c r="G92" s="744" t="s">
        <v>212</v>
      </c>
      <c r="H92" s="744">
        <v>404.52</v>
      </c>
      <c r="I92" s="744" t="s">
        <v>212</v>
      </c>
      <c r="J92" s="744">
        <v>401.505</v>
      </c>
      <c r="K92" s="744">
        <v>452</v>
      </c>
      <c r="L92" s="744">
        <v>363.95490000000001</v>
      </c>
      <c r="M92" s="744">
        <v>462.07</v>
      </c>
      <c r="N92" s="744" t="s">
        <v>212</v>
      </c>
      <c r="O92" s="744" t="s">
        <v>212</v>
      </c>
      <c r="P92" s="744" t="s">
        <v>212</v>
      </c>
      <c r="Q92" s="744">
        <v>431.2</v>
      </c>
      <c r="R92" s="744" t="s">
        <v>212</v>
      </c>
      <c r="S92" s="744" t="s">
        <v>212</v>
      </c>
      <c r="T92" s="744" t="s">
        <v>212</v>
      </c>
      <c r="U92" s="744">
        <v>386.62</v>
      </c>
      <c r="V92" s="744">
        <v>298.17180000000002</v>
      </c>
      <c r="W92" s="744">
        <v>377.3</v>
      </c>
      <c r="X92" s="744">
        <v>232.64410000000001</v>
      </c>
      <c r="Y92" s="744">
        <v>351.39</v>
      </c>
      <c r="Z92" s="744" t="s">
        <v>212</v>
      </c>
      <c r="AA92" s="744" t="s">
        <v>212</v>
      </c>
      <c r="AB92" s="744">
        <v>426.29680000000002</v>
      </c>
      <c r="AC92" s="744">
        <v>445.89390000000003</v>
      </c>
      <c r="AD92" s="745">
        <v>442.67350000000005</v>
      </c>
      <c r="AE92" s="746">
        <v>-3.391399999999976</v>
      </c>
      <c r="AF92" s="747">
        <v>-7.6029295288644674E-3</v>
      </c>
    </row>
    <row r="93" spans="1:32" x14ac:dyDescent="0.2">
      <c r="A93" s="530" t="s">
        <v>284</v>
      </c>
      <c r="B93" s="744">
        <v>372</v>
      </c>
      <c r="C93" s="744" t="s">
        <v>212</v>
      </c>
      <c r="D93" s="744" t="s">
        <v>212</v>
      </c>
      <c r="E93" s="744">
        <v>387.78570000000002</v>
      </c>
      <c r="F93" s="744">
        <v>375.52</v>
      </c>
      <c r="G93" s="744">
        <v>323.47000000000003</v>
      </c>
      <c r="H93" s="744">
        <v>411.99</v>
      </c>
      <c r="I93" s="744" t="s">
        <v>212</v>
      </c>
      <c r="J93" s="744">
        <v>387.39100000000002</v>
      </c>
      <c r="K93" s="744">
        <v>454</v>
      </c>
      <c r="L93" s="744">
        <v>358.34550000000002</v>
      </c>
      <c r="M93" s="744">
        <v>446.11</v>
      </c>
      <c r="N93" s="744" t="s">
        <v>212</v>
      </c>
      <c r="O93" s="744" t="s">
        <v>212</v>
      </c>
      <c r="P93" s="744" t="s">
        <v>212</v>
      </c>
      <c r="Q93" s="744">
        <v>427.57</v>
      </c>
      <c r="R93" s="744" t="s">
        <v>212</v>
      </c>
      <c r="S93" s="744" t="s">
        <v>212</v>
      </c>
      <c r="T93" s="744" t="s">
        <v>212</v>
      </c>
      <c r="U93" s="744">
        <v>369.07</v>
      </c>
      <c r="V93" s="744">
        <v>297.78579999999999</v>
      </c>
      <c r="W93" s="744">
        <v>375.4</v>
      </c>
      <c r="X93" s="744" t="s">
        <v>212</v>
      </c>
      <c r="Y93" s="744">
        <v>339.72</v>
      </c>
      <c r="Z93" s="744" t="s">
        <v>212</v>
      </c>
      <c r="AA93" s="744" t="s">
        <v>212</v>
      </c>
      <c r="AB93" s="744">
        <v>437.56030000000004</v>
      </c>
      <c r="AC93" s="744">
        <v>450.61250000000001</v>
      </c>
      <c r="AD93" s="745">
        <v>421.8655</v>
      </c>
      <c r="AE93" s="746">
        <v>-2.6373000000000388</v>
      </c>
      <c r="AF93" s="747">
        <v>-6.212679869249481E-3</v>
      </c>
    </row>
    <row r="94" spans="1:32" x14ac:dyDescent="0.2">
      <c r="A94" s="530" t="s">
        <v>285</v>
      </c>
      <c r="B94" s="744">
        <v>332</v>
      </c>
      <c r="C94" s="744">
        <v>271.46440000000001</v>
      </c>
      <c r="D94" s="744">
        <v>258.59890000000001</v>
      </c>
      <c r="E94" s="744">
        <v>340.6189</v>
      </c>
      <c r="F94" s="744">
        <v>371.73</v>
      </c>
      <c r="G94" s="744" t="s">
        <v>212</v>
      </c>
      <c r="H94" s="744">
        <v>389.55</v>
      </c>
      <c r="I94" s="744" t="s">
        <v>212</v>
      </c>
      <c r="J94" s="744">
        <v>376.84399999999999</v>
      </c>
      <c r="K94" s="744">
        <v>379</v>
      </c>
      <c r="L94" s="744">
        <v>348.69220000000001</v>
      </c>
      <c r="M94" s="744">
        <v>414.58</v>
      </c>
      <c r="N94" s="744" t="s">
        <v>212</v>
      </c>
      <c r="O94" s="744">
        <v>200.01</v>
      </c>
      <c r="P94" s="744">
        <v>237.08</v>
      </c>
      <c r="Q94" s="744">
        <v>419.3</v>
      </c>
      <c r="R94" s="744">
        <v>214.93360000000001</v>
      </c>
      <c r="S94" s="744">
        <v>257.99</v>
      </c>
      <c r="T94" s="744">
        <v>206.6</v>
      </c>
      <c r="U94" s="744">
        <v>348.04</v>
      </c>
      <c r="V94" s="744">
        <v>286.89320000000004</v>
      </c>
      <c r="W94" s="744">
        <v>367.2</v>
      </c>
      <c r="X94" s="744">
        <v>212.78490000000002</v>
      </c>
      <c r="Y94" s="744">
        <v>330.17</v>
      </c>
      <c r="Z94" s="744">
        <v>229.23</v>
      </c>
      <c r="AA94" s="744">
        <v>311.37</v>
      </c>
      <c r="AB94" s="744">
        <v>461.911</v>
      </c>
      <c r="AC94" s="744">
        <v>426.4273</v>
      </c>
      <c r="AD94" s="745">
        <v>372.69490000000002</v>
      </c>
      <c r="AE94" s="746">
        <v>-0.68250000000000455</v>
      </c>
      <c r="AF94" s="747">
        <v>-1.8279092414270508E-3</v>
      </c>
    </row>
    <row r="95" spans="1:32" x14ac:dyDescent="0.2">
      <c r="A95" s="530" t="s">
        <v>286</v>
      </c>
      <c r="B95" s="748">
        <v>321</v>
      </c>
      <c r="C95" s="748" t="s">
        <v>212</v>
      </c>
      <c r="D95" s="748">
        <v>262.40890000000002</v>
      </c>
      <c r="E95" s="748">
        <v>369.6961</v>
      </c>
      <c r="F95" s="748">
        <v>370.07</v>
      </c>
      <c r="G95" s="748">
        <v>259.69</v>
      </c>
      <c r="H95" s="748">
        <v>398.98</v>
      </c>
      <c r="I95" s="748" t="s">
        <v>212</v>
      </c>
      <c r="J95" s="748">
        <v>371.76600000000002</v>
      </c>
      <c r="K95" s="748">
        <v>394</v>
      </c>
      <c r="L95" s="748">
        <v>359.65</v>
      </c>
      <c r="M95" s="748">
        <v>397.92</v>
      </c>
      <c r="N95" s="748" t="s">
        <v>212</v>
      </c>
      <c r="O95" s="748">
        <v>187.38</v>
      </c>
      <c r="P95" s="748">
        <v>251.28</v>
      </c>
      <c r="Q95" s="748">
        <v>397.98</v>
      </c>
      <c r="R95" s="748" t="s">
        <v>212</v>
      </c>
      <c r="S95" s="748">
        <v>254.99</v>
      </c>
      <c r="T95" s="748">
        <v>273.05</v>
      </c>
      <c r="U95" s="748">
        <v>359.8</v>
      </c>
      <c r="V95" s="748">
        <v>287.34430000000003</v>
      </c>
      <c r="W95" s="748">
        <v>361.5</v>
      </c>
      <c r="X95" s="748" t="s">
        <v>212</v>
      </c>
      <c r="Y95" s="748">
        <v>337.87</v>
      </c>
      <c r="Z95" s="748">
        <v>244.7</v>
      </c>
      <c r="AA95" s="748">
        <v>335.89</v>
      </c>
      <c r="AB95" s="748">
        <v>453.22200000000004</v>
      </c>
      <c r="AC95" s="748">
        <v>437.75740000000002</v>
      </c>
      <c r="AD95" s="749">
        <v>385.72660000000002</v>
      </c>
      <c r="AE95" s="750">
        <v>-1.9236000000000217</v>
      </c>
      <c r="AF95" s="751">
        <v>-4.9622056173323822E-3</v>
      </c>
    </row>
    <row r="96" spans="1:32" x14ac:dyDescent="0.2">
      <c r="A96" s="530" t="s">
        <v>287</v>
      </c>
      <c r="B96" s="744" t="s">
        <v>212</v>
      </c>
      <c r="C96" s="744" t="s">
        <v>212</v>
      </c>
      <c r="D96" s="744">
        <v>263.70359999999999</v>
      </c>
      <c r="E96" s="744">
        <v>349.0607</v>
      </c>
      <c r="F96" s="744">
        <v>361.51</v>
      </c>
      <c r="G96" s="744">
        <v>201.02</v>
      </c>
      <c r="H96" s="744">
        <v>396.67</v>
      </c>
      <c r="I96" s="744" t="s">
        <v>212</v>
      </c>
      <c r="J96" s="744">
        <v>359.55</v>
      </c>
      <c r="K96" s="744">
        <v>367</v>
      </c>
      <c r="L96" s="744">
        <v>360.17180000000002</v>
      </c>
      <c r="M96" s="744">
        <v>401.52</v>
      </c>
      <c r="N96" s="744" t="s">
        <v>212</v>
      </c>
      <c r="O96" s="744">
        <v>169.01</v>
      </c>
      <c r="P96" s="744">
        <v>239.67</v>
      </c>
      <c r="Q96" s="744" t="s">
        <v>212</v>
      </c>
      <c r="R96" s="744" t="s">
        <v>212</v>
      </c>
      <c r="S96" s="744" t="s">
        <v>212</v>
      </c>
      <c r="T96" s="744">
        <v>274.85000000000002</v>
      </c>
      <c r="U96" s="744">
        <v>349.6</v>
      </c>
      <c r="V96" s="744">
        <v>290.99760000000003</v>
      </c>
      <c r="W96" s="744">
        <v>370.4</v>
      </c>
      <c r="X96" s="744">
        <v>215.79470000000001</v>
      </c>
      <c r="Y96" s="744">
        <v>347.3</v>
      </c>
      <c r="Z96" s="744">
        <v>257.75</v>
      </c>
      <c r="AA96" s="744">
        <v>320.3</v>
      </c>
      <c r="AB96" s="744">
        <v>465.9873</v>
      </c>
      <c r="AC96" s="744">
        <v>436.80410000000001</v>
      </c>
      <c r="AD96" s="745">
        <v>411.86200000000002</v>
      </c>
      <c r="AE96" s="746">
        <v>-5.5620000000000118</v>
      </c>
      <c r="AF96" s="747">
        <v>-1.3324581241136137E-2</v>
      </c>
    </row>
    <row r="97" spans="1:32" x14ac:dyDescent="0.2">
      <c r="A97" s="530" t="s">
        <v>288</v>
      </c>
      <c r="B97" s="743" t="s">
        <v>212</v>
      </c>
      <c r="C97" s="744" t="s">
        <v>212</v>
      </c>
      <c r="D97" s="744">
        <v>231.30010000000001</v>
      </c>
      <c r="E97" s="744">
        <v>308.32580000000002</v>
      </c>
      <c r="F97" s="744">
        <v>279.94</v>
      </c>
      <c r="G97" s="744">
        <v>205.04</v>
      </c>
      <c r="H97" s="744">
        <v>364.09</v>
      </c>
      <c r="I97" s="744">
        <v>394.86</v>
      </c>
      <c r="J97" s="744">
        <v>338.26100000000002</v>
      </c>
      <c r="K97" s="744">
        <v>297</v>
      </c>
      <c r="L97" s="744" t="s">
        <v>212</v>
      </c>
      <c r="M97" s="744">
        <v>280.61</v>
      </c>
      <c r="N97" s="744" t="s">
        <v>212</v>
      </c>
      <c r="O97" s="744">
        <v>180.36</v>
      </c>
      <c r="P97" s="744">
        <v>193.79</v>
      </c>
      <c r="Q97" s="744">
        <v>350</v>
      </c>
      <c r="R97" s="744">
        <v>189.48820000000001</v>
      </c>
      <c r="S97" s="744">
        <v>247.56</v>
      </c>
      <c r="T97" s="744">
        <v>209.39</v>
      </c>
      <c r="U97" s="744">
        <v>286.2</v>
      </c>
      <c r="V97" s="744">
        <v>261.08680000000004</v>
      </c>
      <c r="W97" s="744">
        <v>349.3</v>
      </c>
      <c r="X97" s="744">
        <v>210.6181</v>
      </c>
      <c r="Y97" s="744">
        <v>296.06</v>
      </c>
      <c r="Z97" s="744">
        <v>163.63</v>
      </c>
      <c r="AA97" s="744">
        <v>277.23</v>
      </c>
      <c r="AB97" s="744">
        <v>401.08800000000002</v>
      </c>
      <c r="AC97" s="744">
        <v>381.0154</v>
      </c>
      <c r="AD97" s="745">
        <v>300.39699999999999</v>
      </c>
      <c r="AE97" s="746">
        <v>-2.0056000000000154</v>
      </c>
      <c r="AF97" s="747">
        <v>-6.6322181092358838E-3</v>
      </c>
    </row>
    <row r="98" spans="1:32" x14ac:dyDescent="0.2">
      <c r="A98" s="530" t="s">
        <v>289</v>
      </c>
      <c r="B98" s="743" t="s">
        <v>212</v>
      </c>
      <c r="C98" s="744" t="s">
        <v>212</v>
      </c>
      <c r="D98" s="744">
        <v>230.00540000000001</v>
      </c>
      <c r="E98" s="744">
        <v>331.50720000000001</v>
      </c>
      <c r="F98" s="744">
        <v>280.19</v>
      </c>
      <c r="G98" s="744">
        <v>201.24</v>
      </c>
      <c r="H98" s="744">
        <v>382.22</v>
      </c>
      <c r="I98" s="744">
        <v>347.61</v>
      </c>
      <c r="J98" s="744">
        <v>340.65899999999999</v>
      </c>
      <c r="K98" s="744">
        <v>315</v>
      </c>
      <c r="L98" s="744">
        <v>354.04070000000002</v>
      </c>
      <c r="M98" s="744">
        <v>271.86</v>
      </c>
      <c r="N98" s="744">
        <v>205</v>
      </c>
      <c r="O98" s="744">
        <v>182.44</v>
      </c>
      <c r="P98" s="744">
        <v>230.49</v>
      </c>
      <c r="Q98" s="744">
        <v>289</v>
      </c>
      <c r="R98" s="744">
        <v>188.90960000000001</v>
      </c>
      <c r="S98" s="744">
        <v>303.49</v>
      </c>
      <c r="T98" s="744">
        <v>241.31</v>
      </c>
      <c r="U98" s="744">
        <v>296.95</v>
      </c>
      <c r="V98" s="744">
        <v>271.7056</v>
      </c>
      <c r="W98" s="744">
        <v>349.2</v>
      </c>
      <c r="X98" s="744">
        <v>219.94310000000002</v>
      </c>
      <c r="Y98" s="744">
        <v>308.69</v>
      </c>
      <c r="Z98" s="744">
        <v>199.15</v>
      </c>
      <c r="AA98" s="744">
        <v>272.45</v>
      </c>
      <c r="AB98" s="744">
        <v>420.07510000000002</v>
      </c>
      <c r="AC98" s="744">
        <v>403.90410000000003</v>
      </c>
      <c r="AD98" s="745">
        <v>328.84620000000001</v>
      </c>
      <c r="AE98" s="746">
        <v>-4.2526000000000295</v>
      </c>
      <c r="AF98" s="747">
        <v>-1.2766782708313657E-2</v>
      </c>
    </row>
    <row r="99" spans="1:32" ht="13.5" thickBot="1" x14ac:dyDescent="0.25">
      <c r="A99" s="530" t="s">
        <v>290</v>
      </c>
      <c r="B99" s="744" t="s">
        <v>212</v>
      </c>
      <c r="C99" s="744" t="s">
        <v>212</v>
      </c>
      <c r="D99" s="744">
        <v>252.5325</v>
      </c>
      <c r="E99" s="744">
        <v>315.0256</v>
      </c>
      <c r="F99" s="744">
        <v>287.72000000000003</v>
      </c>
      <c r="G99" s="744">
        <v>215.31</v>
      </c>
      <c r="H99" s="744">
        <v>383.29</v>
      </c>
      <c r="I99" s="744" t="s">
        <v>212</v>
      </c>
      <c r="J99" s="744">
        <v>384</v>
      </c>
      <c r="K99" s="744">
        <v>300</v>
      </c>
      <c r="L99" s="744" t="s">
        <v>212</v>
      </c>
      <c r="M99" s="744">
        <v>299.35000000000002</v>
      </c>
      <c r="N99" s="744" t="s">
        <v>212</v>
      </c>
      <c r="O99" s="744">
        <v>183.79</v>
      </c>
      <c r="P99" s="744">
        <v>242.32</v>
      </c>
      <c r="Q99" s="744" t="s">
        <v>212</v>
      </c>
      <c r="R99" s="744">
        <v>224.9521</v>
      </c>
      <c r="S99" s="744" t="s">
        <v>212</v>
      </c>
      <c r="T99" s="744">
        <v>227.96</v>
      </c>
      <c r="U99" s="744">
        <v>289.06</v>
      </c>
      <c r="V99" s="744">
        <v>277.87440000000004</v>
      </c>
      <c r="W99" s="744">
        <v>353.9</v>
      </c>
      <c r="X99" s="744">
        <v>212.80700000000002</v>
      </c>
      <c r="Y99" s="744">
        <v>326.39</v>
      </c>
      <c r="Z99" s="744">
        <v>232.25</v>
      </c>
      <c r="AA99" s="744">
        <v>269.24</v>
      </c>
      <c r="AB99" s="744">
        <v>439.38400000000001</v>
      </c>
      <c r="AC99" s="744">
        <v>416.64590000000004</v>
      </c>
      <c r="AD99" s="745">
        <v>383.91310000000004</v>
      </c>
      <c r="AE99" s="746">
        <v>-5.5857999999999493</v>
      </c>
      <c r="AF99" s="747">
        <v>-1.4340990436686598E-2</v>
      </c>
    </row>
    <row r="100" spans="1:32" ht="13.5" thickBot="1" x14ac:dyDescent="0.25">
      <c r="A100" s="531" t="s">
        <v>291</v>
      </c>
      <c r="B100" s="752">
        <v>365.94630000000001</v>
      </c>
      <c r="C100" s="752">
        <v>271.46440000000001</v>
      </c>
      <c r="D100" s="752">
        <v>246.1815</v>
      </c>
      <c r="E100" s="752">
        <v>345.76100000000002</v>
      </c>
      <c r="F100" s="752">
        <v>342.43440000000004</v>
      </c>
      <c r="G100" s="752">
        <v>209.71430000000001</v>
      </c>
      <c r="H100" s="752">
        <v>393.16329999999999</v>
      </c>
      <c r="I100" s="752">
        <v>382.35950000000003</v>
      </c>
      <c r="J100" s="752">
        <v>376.43819999999999</v>
      </c>
      <c r="K100" s="752">
        <v>406.14330000000001</v>
      </c>
      <c r="L100" s="752">
        <v>357.512</v>
      </c>
      <c r="M100" s="752">
        <v>444.53640000000001</v>
      </c>
      <c r="N100" s="752">
        <v>205</v>
      </c>
      <c r="O100" s="752">
        <v>182.1199</v>
      </c>
      <c r="P100" s="752">
        <v>230.99040000000002</v>
      </c>
      <c r="Q100" s="752">
        <v>394.10079999999999</v>
      </c>
      <c r="R100" s="752">
        <v>194.2304</v>
      </c>
      <c r="S100" s="752">
        <v>265.0865</v>
      </c>
      <c r="T100" s="752">
        <v>237.29600000000002</v>
      </c>
      <c r="U100" s="752">
        <v>352.34660000000002</v>
      </c>
      <c r="V100" s="752">
        <v>276.11470000000003</v>
      </c>
      <c r="W100" s="752">
        <v>361.49260000000004</v>
      </c>
      <c r="X100" s="752">
        <v>213.01480000000001</v>
      </c>
      <c r="Y100" s="752">
        <v>327.52230000000003</v>
      </c>
      <c r="Z100" s="752">
        <v>189.12780000000001</v>
      </c>
      <c r="AA100" s="752">
        <v>284.01120000000003</v>
      </c>
      <c r="AB100" s="752">
        <v>439.37890000000004</v>
      </c>
      <c r="AC100" s="752">
        <v>428.65219999999999</v>
      </c>
      <c r="AD100" s="753">
        <v>387.20050000000003</v>
      </c>
      <c r="AE100" s="754">
        <v>-3.2224999999999682</v>
      </c>
      <c r="AF100" s="755">
        <v>-8.2538682403443652E-3</v>
      </c>
    </row>
    <row r="101" spans="1:32" x14ac:dyDescent="0.2">
      <c r="A101" s="537" t="s">
        <v>292</v>
      </c>
      <c r="B101" s="538">
        <v>280.51249999999999</v>
      </c>
      <c r="C101" s="538">
        <v>249.90550000000002</v>
      </c>
      <c r="D101" s="538">
        <v>264.1816</v>
      </c>
      <c r="E101" s="538">
        <v>318.68100000000004</v>
      </c>
      <c r="F101" s="538">
        <v>332.70370000000003</v>
      </c>
      <c r="G101" s="538">
        <v>204.72670000000002</v>
      </c>
      <c r="H101" s="538">
        <v>358.9726</v>
      </c>
      <c r="I101" s="538">
        <v>378.0394</v>
      </c>
      <c r="J101" s="538">
        <v>348.1662</v>
      </c>
      <c r="K101" s="538">
        <v>340.03050000000002</v>
      </c>
      <c r="L101" s="538">
        <v>344.709</v>
      </c>
      <c r="M101" s="538">
        <v>380.69880000000001</v>
      </c>
      <c r="N101" s="538">
        <v>225.285</v>
      </c>
      <c r="O101" s="538">
        <v>181.1558</v>
      </c>
      <c r="P101" s="538">
        <v>235.42670000000001</v>
      </c>
      <c r="Q101" s="538">
        <v>368.74710000000005</v>
      </c>
      <c r="R101" s="538">
        <v>199.25750000000002</v>
      </c>
      <c r="S101" s="538">
        <v>244.46450000000002</v>
      </c>
      <c r="T101" s="538">
        <v>251.7928</v>
      </c>
      <c r="U101" s="538">
        <v>343.99610000000001</v>
      </c>
      <c r="V101" s="538">
        <v>274.7405</v>
      </c>
      <c r="W101" s="538">
        <v>322.5686</v>
      </c>
      <c r="X101" s="538">
        <v>201.9811</v>
      </c>
      <c r="Y101" s="538">
        <v>313.35740000000004</v>
      </c>
      <c r="Z101" s="538">
        <v>220.0701</v>
      </c>
      <c r="AA101" s="538">
        <v>276.45120000000003</v>
      </c>
      <c r="AB101" s="538">
        <v>415.31480000000005</v>
      </c>
      <c r="AC101" s="538">
        <v>390.43400000000003</v>
      </c>
      <c r="AD101" s="539">
        <v>342.90230000000003</v>
      </c>
      <c r="AE101" s="746">
        <v>-2.0899000000000001</v>
      </c>
      <c r="AF101" s="747">
        <v>-6.0578181187864533E-3</v>
      </c>
    </row>
    <row r="102" spans="1:32" ht="13.5" customHeight="1" thickBot="1" x14ac:dyDescent="0.25">
      <c r="A102" s="530" t="s">
        <v>293</v>
      </c>
      <c r="B102" s="756">
        <v>1.6567000000000007</v>
      </c>
      <c r="C102" s="756">
        <v>-8.1893999999999778</v>
      </c>
      <c r="D102" s="756">
        <v>-2.4680999999999926</v>
      </c>
      <c r="E102" s="756">
        <v>-4.1385999999999967</v>
      </c>
      <c r="F102" s="756">
        <v>-2.4753000000000043</v>
      </c>
      <c r="G102" s="756">
        <v>-4.3083999999999776</v>
      </c>
      <c r="H102" s="756">
        <v>-0.5624000000000251</v>
      </c>
      <c r="I102" s="756" t="s">
        <v>212</v>
      </c>
      <c r="J102" s="756">
        <v>-2.9855000000000018</v>
      </c>
      <c r="K102" s="756">
        <v>-1.3009999999999877</v>
      </c>
      <c r="L102" s="756">
        <v>24.1721</v>
      </c>
      <c r="M102" s="756">
        <v>0.3639999999999759</v>
      </c>
      <c r="N102" s="756">
        <v>1.9727999999999781</v>
      </c>
      <c r="O102" s="756">
        <v>2.7374999999999829</v>
      </c>
      <c r="P102" s="756">
        <v>2.0758999999999901</v>
      </c>
      <c r="Q102" s="756">
        <v>-1.9302999999999884</v>
      </c>
      <c r="R102" s="756">
        <v>1.1528000000000134</v>
      </c>
      <c r="S102" s="756" t="s">
        <v>212</v>
      </c>
      <c r="T102" s="756">
        <v>7.4314999999999998</v>
      </c>
      <c r="U102" s="756">
        <v>-0.20710000000002537</v>
      </c>
      <c r="V102" s="756">
        <v>-4.7716000000000349</v>
      </c>
      <c r="W102" s="756">
        <v>2.1497999999999706</v>
      </c>
      <c r="X102" s="756">
        <v>3.9067000000000007</v>
      </c>
      <c r="Y102" s="756">
        <v>1.3264000000000351</v>
      </c>
      <c r="Z102" s="756">
        <v>2.7364999999999782</v>
      </c>
      <c r="AA102" s="756">
        <v>-2.4323999999999728</v>
      </c>
      <c r="AB102" s="756">
        <v>2.4720000000000368</v>
      </c>
      <c r="AC102" s="756">
        <v>-5.9656999999999698</v>
      </c>
      <c r="AD102" s="757">
        <v>-2.0899000000000001</v>
      </c>
      <c r="AE102" s="298"/>
      <c r="AF102" s="758"/>
    </row>
    <row r="103" spans="1:32" ht="13.5" thickBot="1" x14ac:dyDescent="0.25">
      <c r="A103" s="531" t="s">
        <v>294</v>
      </c>
      <c r="B103" s="752">
        <v>295.98</v>
      </c>
      <c r="C103" s="752" t="s">
        <v>212</v>
      </c>
      <c r="D103" s="752">
        <v>328.6585</v>
      </c>
      <c r="E103" s="752">
        <v>380.5498</v>
      </c>
      <c r="F103" s="752">
        <v>396.29</v>
      </c>
      <c r="G103" s="752">
        <v>314.34000000000003</v>
      </c>
      <c r="H103" s="752">
        <v>378.97</v>
      </c>
      <c r="I103" s="752">
        <v>419.85</v>
      </c>
      <c r="J103" s="752">
        <v>375.74400000000003</v>
      </c>
      <c r="K103" s="752">
        <v>370.5</v>
      </c>
      <c r="L103" s="752">
        <v>340.08260000000001</v>
      </c>
      <c r="M103" s="752">
        <v>385.49</v>
      </c>
      <c r="N103" s="752" t="s">
        <v>212</v>
      </c>
      <c r="O103" s="752">
        <v>194.01</v>
      </c>
      <c r="P103" s="752">
        <v>274.14</v>
      </c>
      <c r="Q103" s="752">
        <v>339.77</v>
      </c>
      <c r="R103" s="752" t="s">
        <v>212</v>
      </c>
      <c r="S103" s="752" t="s">
        <v>212</v>
      </c>
      <c r="T103" s="752">
        <v>314.79000000000002</v>
      </c>
      <c r="U103" s="752">
        <v>398.95</v>
      </c>
      <c r="V103" s="752">
        <v>309.34700000000004</v>
      </c>
      <c r="W103" s="752">
        <v>361.7</v>
      </c>
      <c r="X103" s="752">
        <v>230.506</v>
      </c>
      <c r="Y103" s="752">
        <v>344.22</v>
      </c>
      <c r="Z103" s="752">
        <v>340.1</v>
      </c>
      <c r="AA103" s="752">
        <v>380.09</v>
      </c>
      <c r="AB103" s="752">
        <v>445.60570000000001</v>
      </c>
      <c r="AC103" s="752">
        <v>436.35270000000003</v>
      </c>
      <c r="AD103" s="753">
        <v>370.89920000000001</v>
      </c>
      <c r="AE103" s="298"/>
      <c r="AF103" s="758"/>
    </row>
    <row r="104" spans="1:32" x14ac:dyDescent="0.2">
      <c r="A104" s="6"/>
      <c r="B104" s="298"/>
      <c r="C104" s="298"/>
      <c r="D104" s="298"/>
      <c r="E104" s="298"/>
      <c r="F104" s="298"/>
      <c r="G104" s="298"/>
      <c r="H104" s="298"/>
      <c r="I104" s="298"/>
      <c r="J104" s="298"/>
      <c r="K104" s="298"/>
      <c r="L104" s="298"/>
      <c r="M104" s="298"/>
      <c r="N104" s="298"/>
      <c r="O104" s="298"/>
      <c r="P104" s="298"/>
      <c r="Q104" s="298"/>
      <c r="R104" s="298"/>
      <c r="S104" s="298"/>
      <c r="T104" s="298"/>
      <c r="U104" s="298"/>
      <c r="V104" s="298"/>
      <c r="W104" s="298"/>
      <c r="X104" s="298"/>
      <c r="Y104" s="298"/>
      <c r="Z104" s="298"/>
      <c r="AA104" s="298"/>
      <c r="AB104" s="298"/>
      <c r="AC104" s="298"/>
      <c r="AD104" s="298"/>
      <c r="AE104" s="424"/>
      <c r="AF104" s="298"/>
    </row>
  </sheetData>
  <mergeCells count="55">
    <mergeCell ref="R11:R12"/>
    <mergeCell ref="S11:S12"/>
    <mergeCell ref="T11:T12"/>
    <mergeCell ref="X11:X12"/>
    <mergeCell ref="C11:C12"/>
    <mergeCell ref="D11:D12"/>
    <mergeCell ref="E11:E12"/>
    <mergeCell ref="M11:M12"/>
    <mergeCell ref="Q11:Q12"/>
    <mergeCell ref="F11:F12"/>
    <mergeCell ref="J11:J12"/>
    <mergeCell ref="K11:K12"/>
    <mergeCell ref="L11:L12"/>
    <mergeCell ref="X3:Z3"/>
    <mergeCell ref="A7:Z7"/>
    <mergeCell ref="A8:Z8"/>
    <mergeCell ref="Q10:V10"/>
    <mergeCell ref="X10:AA10"/>
    <mergeCell ref="C10:H10"/>
    <mergeCell ref="J10:O10"/>
    <mergeCell ref="K57:K58"/>
    <mergeCell ref="H57:H58"/>
    <mergeCell ref="Q57:Q58"/>
    <mergeCell ref="I57:I58"/>
    <mergeCell ref="J57:J58"/>
    <mergeCell ref="L57:L58"/>
    <mergeCell ref="M57:M58"/>
    <mergeCell ref="O57:O58"/>
    <mergeCell ref="P57:P58"/>
    <mergeCell ref="AA50:AE50"/>
    <mergeCell ref="AD51:AE51"/>
    <mergeCell ref="AD52:AE52"/>
    <mergeCell ref="R57:R58"/>
    <mergeCell ref="S57:S58"/>
    <mergeCell ref="Z57:Z58"/>
    <mergeCell ref="A54:AE54"/>
    <mergeCell ref="A55:AE55"/>
    <mergeCell ref="A57:A58"/>
    <mergeCell ref="B57:B58"/>
    <mergeCell ref="E57:E58"/>
    <mergeCell ref="F57:F58"/>
    <mergeCell ref="D57:D58"/>
    <mergeCell ref="G57:G58"/>
    <mergeCell ref="N57:N58"/>
    <mergeCell ref="C57:C58"/>
    <mergeCell ref="AB57:AB58"/>
    <mergeCell ref="AC57:AC58"/>
    <mergeCell ref="AD57:AD58"/>
    <mergeCell ref="T57:T58"/>
    <mergeCell ref="U57:U58"/>
    <mergeCell ref="W57:W58"/>
    <mergeCell ref="AA57:AA58"/>
    <mergeCell ref="X57:X58"/>
    <mergeCell ref="V57:V58"/>
    <mergeCell ref="Y57:Y58"/>
  </mergeCells>
  <phoneticPr fontId="95" type="noConversion"/>
  <conditionalFormatting sqref="M35 M28:M31 M38:M42 M24:M25 M17:M19">
    <cfRule type="cellIs" dxfId="19" priority="9" stopIfTrue="1" operator="equal">
      <formula>0</formula>
    </cfRule>
  </conditionalFormatting>
  <conditionalFormatting sqref="B59">
    <cfRule type="expression" dxfId="18" priority="8" stopIfTrue="1">
      <formula>ISERROR(B59)</formula>
    </cfRule>
  </conditionalFormatting>
  <conditionalFormatting sqref="B101:AC101">
    <cfRule type="expression" dxfId="17" priority="6" stopIfTrue="1">
      <formula>ISERROR(B101)</formula>
    </cfRule>
  </conditionalFormatting>
  <conditionalFormatting sqref="AD101">
    <cfRule type="expression" dxfId="16" priority="7" stopIfTrue="1">
      <formula>ISERROR(AD101)</formula>
    </cfRule>
  </conditionalFormatting>
  <conditionalFormatting sqref="B66">
    <cfRule type="expression" dxfId="15" priority="5" stopIfTrue="1">
      <formula>ISERROR(B66)</formula>
    </cfRule>
  </conditionalFormatting>
  <conditionalFormatting sqref="B73">
    <cfRule type="expression" dxfId="14" priority="4" stopIfTrue="1">
      <formula>ISERROR(B73)</formula>
    </cfRule>
  </conditionalFormatting>
  <conditionalFormatting sqref="B75 B80">
    <cfRule type="expression" dxfId="13" priority="3" stopIfTrue="1">
      <formula>ISERROR(B75)</formula>
    </cfRule>
  </conditionalFormatting>
  <conditionalFormatting sqref="B83 B88:B89">
    <cfRule type="expression" dxfId="12" priority="2" stopIfTrue="1">
      <formula>ISERROR(B83)</formula>
    </cfRule>
  </conditionalFormatting>
  <conditionalFormatting sqref="B92 B97:B98">
    <cfRule type="expression" dxfId="11" priority="1" stopIfTrue="1">
      <formula>ISERROR(B92)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zoomScale="75" workbookViewId="0">
      <selection activeCell="B6" sqref="B6:H42"/>
    </sheetView>
  </sheetViews>
  <sheetFormatPr defaultRowHeight="12.75" x14ac:dyDescent="0.2"/>
  <cols>
    <col min="1" max="1" width="40.85546875" style="604" customWidth="1"/>
    <col min="2" max="2" width="11.140625" style="604" customWidth="1"/>
    <col min="3" max="3" width="10" style="604" bestFit="1" customWidth="1"/>
    <col min="4" max="4" width="12.7109375" style="604" customWidth="1"/>
    <col min="5" max="6" width="10.140625" style="604" bestFit="1" customWidth="1"/>
    <col min="7" max="7" width="11.7109375" style="604" customWidth="1"/>
    <col min="8" max="8" width="14.28515625" style="604" bestFit="1" customWidth="1"/>
    <col min="9" max="9" width="13.28515625" style="604" customWidth="1"/>
    <col min="10" max="16384" width="9.140625" style="604"/>
  </cols>
  <sheetData>
    <row r="1" spans="1:8" ht="33" customHeight="1" x14ac:dyDescent="0.3">
      <c r="A1" s="125" t="s">
        <v>391</v>
      </c>
      <c r="B1" s="603"/>
      <c r="C1" s="603"/>
      <c r="D1" s="603"/>
    </row>
    <row r="2" spans="1:8" x14ac:dyDescent="0.2">
      <c r="A2" s="603"/>
      <c r="B2" s="603"/>
      <c r="C2" s="603"/>
      <c r="D2" s="603"/>
    </row>
    <row r="3" spans="1:8" x14ac:dyDescent="0.2">
      <c r="A3" s="603"/>
      <c r="B3" s="603"/>
      <c r="C3" s="603"/>
      <c r="D3" s="603"/>
    </row>
    <row r="4" spans="1:8" ht="28.5" customHeight="1" thickBot="1" x14ac:dyDescent="0.25">
      <c r="A4" s="801" t="s">
        <v>341</v>
      </c>
      <c r="B4" s="802"/>
      <c r="C4" s="802"/>
      <c r="D4" s="802"/>
      <c r="E4" s="802"/>
      <c r="F4" s="802"/>
      <c r="G4" s="802"/>
      <c r="H4" s="802"/>
    </row>
    <row r="5" spans="1:8" ht="42.75" x14ac:dyDescent="0.2">
      <c r="A5" s="625" t="s">
        <v>342</v>
      </c>
      <c r="B5" s="626" t="s">
        <v>10</v>
      </c>
      <c r="C5" s="627"/>
      <c r="D5" s="628" t="s">
        <v>343</v>
      </c>
      <c r="E5" s="803" t="s">
        <v>344</v>
      </c>
      <c r="F5" s="804"/>
      <c r="G5" s="804"/>
      <c r="H5" s="629" t="s">
        <v>345</v>
      </c>
    </row>
    <row r="6" spans="1:8" ht="39" thickBot="1" x14ac:dyDescent="0.25">
      <c r="A6" s="630"/>
      <c r="B6" s="678" t="s">
        <v>392</v>
      </c>
      <c r="C6" s="678" t="s">
        <v>393</v>
      </c>
      <c r="D6" s="679" t="s">
        <v>99</v>
      </c>
      <c r="E6" s="172" t="s">
        <v>392</v>
      </c>
      <c r="F6" s="680" t="s">
        <v>393</v>
      </c>
      <c r="G6" s="681" t="s">
        <v>346</v>
      </c>
      <c r="H6" s="682" t="s">
        <v>347</v>
      </c>
    </row>
    <row r="7" spans="1:8" ht="16.5" thickBot="1" x14ac:dyDescent="0.25">
      <c r="A7" s="631" t="s">
        <v>9</v>
      </c>
      <c r="B7" s="683"/>
      <c r="C7" s="683"/>
      <c r="D7" s="683"/>
      <c r="E7" s="684"/>
      <c r="F7" s="684"/>
      <c r="G7" s="684"/>
      <c r="H7" s="685"/>
    </row>
    <row r="8" spans="1:8" ht="15.75" x14ac:dyDescent="0.25">
      <c r="A8" s="632" t="s">
        <v>348</v>
      </c>
      <c r="B8" s="686">
        <v>13067.238098282329</v>
      </c>
      <c r="C8" s="686">
        <v>13085.071376242618</v>
      </c>
      <c r="D8" s="687">
        <v>-0.13628720430725336</v>
      </c>
      <c r="E8" s="688">
        <v>100</v>
      </c>
      <c r="F8" s="689">
        <v>100</v>
      </c>
      <c r="G8" s="690" t="s">
        <v>149</v>
      </c>
      <c r="H8" s="691">
        <v>12.72589691088756</v>
      </c>
    </row>
    <row r="9" spans="1:8" ht="15.75" x14ac:dyDescent="0.25">
      <c r="A9" s="633" t="s">
        <v>349</v>
      </c>
      <c r="B9" s="197">
        <v>10058.106</v>
      </c>
      <c r="C9" s="197">
        <v>9631.8279999999995</v>
      </c>
      <c r="D9" s="692">
        <v>4.4257227184704737</v>
      </c>
      <c r="E9" s="693">
        <v>7.292530437643963</v>
      </c>
      <c r="F9" s="694">
        <v>8.8622807798450989</v>
      </c>
      <c r="G9" s="694">
        <v>-17.712712801552346</v>
      </c>
      <c r="H9" s="695">
        <v>-7.2409174619119305</v>
      </c>
    </row>
    <row r="10" spans="1:8" ht="15.75" x14ac:dyDescent="0.25">
      <c r="A10" s="633" t="s">
        <v>350</v>
      </c>
      <c r="B10" s="197">
        <v>17107.448</v>
      </c>
      <c r="C10" s="197">
        <v>17726.545999999998</v>
      </c>
      <c r="D10" s="692">
        <v>-3.4924908665230001</v>
      </c>
      <c r="E10" s="693">
        <v>4.8667324777887471</v>
      </c>
      <c r="F10" s="694">
        <v>5.9341523487343828</v>
      </c>
      <c r="G10" s="694">
        <v>-17.987739582946361</v>
      </c>
      <c r="H10" s="695">
        <v>-7.5509438679834879</v>
      </c>
    </row>
    <row r="11" spans="1:8" ht="16.5" thickBot="1" x14ac:dyDescent="0.3">
      <c r="A11" s="634" t="s">
        <v>351</v>
      </c>
      <c r="B11" s="202">
        <v>13093.212</v>
      </c>
      <c r="C11" s="202">
        <v>13120.99</v>
      </c>
      <c r="D11" s="696">
        <v>-0.21170658616461294</v>
      </c>
      <c r="E11" s="697">
        <v>87.840737084567294</v>
      </c>
      <c r="F11" s="698">
        <v>85.203566871420506</v>
      </c>
      <c r="G11" s="698">
        <v>3.0951406261271956</v>
      </c>
      <c r="H11" s="699">
        <v>16.214921942342688</v>
      </c>
    </row>
    <row r="12" spans="1:8" ht="15.75" x14ac:dyDescent="0.25">
      <c r="A12" s="635" t="s">
        <v>352</v>
      </c>
      <c r="B12" s="700">
        <v>9909.4310319199758</v>
      </c>
      <c r="C12" s="700">
        <v>9894.0804976750096</v>
      </c>
      <c r="D12" s="701">
        <v>0.15514866943495534</v>
      </c>
      <c r="E12" s="702">
        <v>100</v>
      </c>
      <c r="F12" s="703">
        <v>100</v>
      </c>
      <c r="G12" s="704" t="s">
        <v>149</v>
      </c>
      <c r="H12" s="705">
        <v>12.501221108571206</v>
      </c>
    </row>
    <row r="13" spans="1:8" ht="15.75" x14ac:dyDescent="0.25">
      <c r="A13" s="633" t="s">
        <v>349</v>
      </c>
      <c r="B13" s="197">
        <v>7872.8029999999999</v>
      </c>
      <c r="C13" s="197">
        <v>7758.3739999999998</v>
      </c>
      <c r="D13" s="692">
        <v>1.4749095622355932</v>
      </c>
      <c r="E13" s="693">
        <v>2.0692409888592689</v>
      </c>
      <c r="F13" s="694">
        <v>1.9938260750639858</v>
      </c>
      <c r="G13" s="694">
        <v>3.7824218841587207</v>
      </c>
      <c r="H13" s="695">
        <v>16.756491915727576</v>
      </c>
    </row>
    <row r="14" spans="1:8" ht="15.75" x14ac:dyDescent="0.25">
      <c r="A14" s="633" t="s">
        <v>350</v>
      </c>
      <c r="B14" s="197">
        <v>16360.825999999999</v>
      </c>
      <c r="C14" s="197">
        <v>15915.489</v>
      </c>
      <c r="D14" s="692">
        <v>2.7981358285629776</v>
      </c>
      <c r="E14" s="693">
        <v>1.1201514375276782</v>
      </c>
      <c r="F14" s="694">
        <v>2.9961119903092825</v>
      </c>
      <c r="G14" s="694">
        <v>-62.613165290525494</v>
      </c>
      <c r="H14" s="695">
        <v>-57.939354417998047</v>
      </c>
    </row>
    <row r="15" spans="1:8" ht="16.5" thickBot="1" x14ac:dyDescent="0.3">
      <c r="A15" s="636" t="s">
        <v>351</v>
      </c>
      <c r="B15" s="197">
        <v>9878.3160000000007</v>
      </c>
      <c r="C15" s="197">
        <v>9749.0159999999996</v>
      </c>
      <c r="D15" s="692">
        <v>1.3262876991893446</v>
      </c>
      <c r="E15" s="693">
        <v>96.810607573613055</v>
      </c>
      <c r="F15" s="694">
        <v>95.010061934626734</v>
      </c>
      <c r="G15" s="694">
        <v>1.8951104781146411</v>
      </c>
      <c r="H15" s="695">
        <v>14.633243537806665</v>
      </c>
    </row>
    <row r="16" spans="1:8" ht="15.75" x14ac:dyDescent="0.2">
      <c r="A16" s="637" t="s">
        <v>353</v>
      </c>
      <c r="B16" s="707"/>
      <c r="C16" s="707"/>
      <c r="D16" s="708"/>
      <c r="E16" s="709"/>
      <c r="F16" s="709"/>
      <c r="G16" s="709"/>
      <c r="H16" s="710"/>
    </row>
    <row r="17" spans="1:8" ht="15.75" x14ac:dyDescent="0.25">
      <c r="A17" s="638" t="s">
        <v>348</v>
      </c>
      <c r="B17" s="686">
        <v>12933.866874969297</v>
      </c>
      <c r="C17" s="686">
        <v>12820.136669943287</v>
      </c>
      <c r="D17" s="687">
        <v>0.88712162712468712</v>
      </c>
      <c r="E17" s="688">
        <v>100</v>
      </c>
      <c r="F17" s="689">
        <v>100</v>
      </c>
      <c r="G17" s="690" t="s">
        <v>149</v>
      </c>
      <c r="H17" s="691">
        <v>27.145557655954626</v>
      </c>
    </row>
    <row r="18" spans="1:8" ht="15.75" x14ac:dyDescent="0.25">
      <c r="A18" s="633" t="s">
        <v>349</v>
      </c>
      <c r="B18" s="197">
        <v>10066.89</v>
      </c>
      <c r="C18" s="197">
        <v>9653.5169999999998</v>
      </c>
      <c r="D18" s="692">
        <v>4.2820973951773178</v>
      </c>
      <c r="E18" s="693">
        <v>4.1500213318853509</v>
      </c>
      <c r="F18" s="694">
        <v>3.9648228815648889</v>
      </c>
      <c r="G18" s="694">
        <v>4.6710396870834598</v>
      </c>
      <c r="H18" s="695">
        <v>33.084577114427859</v>
      </c>
    </row>
    <row r="19" spans="1:8" ht="15.75" x14ac:dyDescent="0.25">
      <c r="A19" s="633" t="s">
        <v>350</v>
      </c>
      <c r="B19" s="197">
        <v>15169.008</v>
      </c>
      <c r="C19" s="197">
        <v>16172.224</v>
      </c>
      <c r="D19" s="692">
        <v>-6.2033273840382144</v>
      </c>
      <c r="E19" s="693">
        <v>0.31545333488474314</v>
      </c>
      <c r="F19" s="694">
        <v>0.73477438974274667</v>
      </c>
      <c r="G19" s="694">
        <v>-57.068000832856036</v>
      </c>
      <c r="H19" s="695">
        <v>-45.413870246085011</v>
      </c>
    </row>
    <row r="20" spans="1:8" ht="16.5" thickBot="1" x14ac:dyDescent="0.3">
      <c r="A20" s="634" t="s">
        <v>351</v>
      </c>
      <c r="B20" s="202">
        <v>13051.028</v>
      </c>
      <c r="C20" s="202">
        <v>12926.034</v>
      </c>
      <c r="D20" s="696">
        <v>0.96699420719457019</v>
      </c>
      <c r="E20" s="697">
        <v>95.534525333229908</v>
      </c>
      <c r="F20" s="698">
        <v>95.300402728692362</v>
      </c>
      <c r="G20" s="698">
        <v>0.24566801171246097</v>
      </c>
      <c r="H20" s="699">
        <v>27.457913619428737</v>
      </c>
    </row>
    <row r="21" spans="1:8" ht="15.75" x14ac:dyDescent="0.25">
      <c r="A21" s="635" t="s">
        <v>352</v>
      </c>
      <c r="B21" s="700">
        <v>9935.4500000000007</v>
      </c>
      <c r="C21" s="700">
        <v>9575.5949999999993</v>
      </c>
      <c r="D21" s="701">
        <v>3.7580432338669443</v>
      </c>
      <c r="E21" s="702">
        <v>100</v>
      </c>
      <c r="F21" s="703">
        <v>100</v>
      </c>
      <c r="G21" s="704" t="s">
        <v>149</v>
      </c>
      <c r="H21" s="705">
        <v>38.527983796503129</v>
      </c>
    </row>
    <row r="22" spans="1:8" ht="15.75" x14ac:dyDescent="0.25">
      <c r="A22" s="633" t="s">
        <v>349</v>
      </c>
      <c r="B22" s="197" t="s">
        <v>149</v>
      </c>
      <c r="C22" s="197" t="s">
        <v>149</v>
      </c>
      <c r="D22" s="692" t="s">
        <v>149</v>
      </c>
      <c r="E22" s="693">
        <v>0</v>
      </c>
      <c r="F22" s="694">
        <v>0</v>
      </c>
      <c r="G22" s="694"/>
      <c r="H22" s="695"/>
    </row>
    <row r="23" spans="1:8" ht="15.75" x14ac:dyDescent="0.25">
      <c r="A23" s="633" t="s">
        <v>350</v>
      </c>
      <c r="B23" s="197" t="s">
        <v>149</v>
      </c>
      <c r="C23" s="197" t="s">
        <v>149</v>
      </c>
      <c r="D23" s="692" t="s">
        <v>149</v>
      </c>
      <c r="E23" s="693">
        <v>0</v>
      </c>
      <c r="F23" s="694">
        <v>0</v>
      </c>
      <c r="G23" s="694"/>
      <c r="H23" s="695"/>
    </row>
    <row r="24" spans="1:8" ht="16.5" thickBot="1" x14ac:dyDescent="0.3">
      <c r="A24" s="636" t="s">
        <v>351</v>
      </c>
      <c r="B24" s="197">
        <v>9935.4500000000007</v>
      </c>
      <c r="C24" s="197">
        <v>9575.5949999999993</v>
      </c>
      <c r="D24" s="692">
        <v>3.7580432338669443</v>
      </c>
      <c r="E24" s="693">
        <v>100</v>
      </c>
      <c r="F24" s="694">
        <v>100</v>
      </c>
      <c r="G24" s="694">
        <v>0</v>
      </c>
      <c r="H24" s="695">
        <v>38.527983796503129</v>
      </c>
    </row>
    <row r="25" spans="1:8" ht="15.75" x14ac:dyDescent="0.2">
      <c r="A25" s="637" t="s">
        <v>354</v>
      </c>
      <c r="B25" s="707"/>
      <c r="C25" s="707"/>
      <c r="D25" s="708"/>
      <c r="E25" s="709"/>
      <c r="F25" s="709"/>
      <c r="G25" s="709"/>
      <c r="H25" s="710"/>
    </row>
    <row r="26" spans="1:8" ht="15.75" x14ac:dyDescent="0.25">
      <c r="A26" s="638" t="s">
        <v>348</v>
      </c>
      <c r="B26" s="686">
        <v>13152.941548620785</v>
      </c>
      <c r="C26" s="706">
        <v>13200.225540771062</v>
      </c>
      <c r="D26" s="687">
        <v>-0.35820594128662442</v>
      </c>
      <c r="E26" s="688">
        <v>100</v>
      </c>
      <c r="F26" s="689">
        <v>100</v>
      </c>
      <c r="G26" s="690" t="s">
        <v>149</v>
      </c>
      <c r="H26" s="691">
        <v>1.3146751623180302</v>
      </c>
    </row>
    <row r="27" spans="1:8" ht="15.75" x14ac:dyDescent="0.25">
      <c r="A27" s="633" t="s">
        <v>349</v>
      </c>
      <c r="B27" s="197">
        <v>9815.0499999999993</v>
      </c>
      <c r="C27" s="197">
        <v>9506.5120000000006</v>
      </c>
      <c r="D27" s="692">
        <v>3.2455436862647269</v>
      </c>
      <c r="E27" s="693">
        <v>14.090673884488316</v>
      </c>
      <c r="F27" s="694">
        <v>17.721901842964876</v>
      </c>
      <c r="G27" s="694">
        <v>-20.490057955704458</v>
      </c>
      <c r="H27" s="695">
        <v>-19.444760496074643</v>
      </c>
    </row>
    <row r="28" spans="1:8" ht="15.75" x14ac:dyDescent="0.25">
      <c r="A28" s="633" t="s">
        <v>350</v>
      </c>
      <c r="B28" s="197">
        <v>17161.362000000001</v>
      </c>
      <c r="C28" s="197">
        <v>18011.96</v>
      </c>
      <c r="D28" s="692">
        <v>-4.7224066675697607</v>
      </c>
      <c r="E28" s="693">
        <v>11.316323687457707</v>
      </c>
      <c r="F28" s="694">
        <v>11.852240190345606</v>
      </c>
      <c r="G28" s="694">
        <v>-4.5216473365468612</v>
      </c>
      <c r="H28" s="695">
        <v>-3.2664171486900333</v>
      </c>
    </row>
    <row r="29" spans="1:8" ht="16.5" thickBot="1" x14ac:dyDescent="0.3">
      <c r="A29" s="634" t="s">
        <v>351</v>
      </c>
      <c r="B29" s="202">
        <v>13175.364</v>
      </c>
      <c r="C29" s="202">
        <v>13319.923000000001</v>
      </c>
      <c r="D29" s="696">
        <v>-1.0852840515669731</v>
      </c>
      <c r="E29" s="697">
        <v>74.593002428053964</v>
      </c>
      <c r="F29" s="698">
        <v>70.42585796668952</v>
      </c>
      <c r="G29" s="698">
        <v>5.9170659494634013</v>
      </c>
      <c r="H29" s="699">
        <v>7.3095313081570215</v>
      </c>
    </row>
    <row r="30" spans="1:8" ht="15.75" x14ac:dyDescent="0.25">
      <c r="A30" s="635" t="s">
        <v>352</v>
      </c>
      <c r="B30" s="700">
        <v>9851.1832514186954</v>
      </c>
      <c r="C30" s="700">
        <v>9741.0954402637799</v>
      </c>
      <c r="D30" s="701">
        <v>1.1301378970159683</v>
      </c>
      <c r="E30" s="702">
        <v>100</v>
      </c>
      <c r="F30" s="703">
        <v>100</v>
      </c>
      <c r="G30" s="704" t="s">
        <v>149</v>
      </c>
      <c r="H30" s="705">
        <v>3.0871912144015781</v>
      </c>
    </row>
    <row r="31" spans="1:8" ht="15.75" x14ac:dyDescent="0.25">
      <c r="A31" s="633" t="s">
        <v>349</v>
      </c>
      <c r="B31" s="197" t="s">
        <v>149</v>
      </c>
      <c r="C31" s="197" t="s">
        <v>336</v>
      </c>
      <c r="D31" s="692" t="s">
        <v>149</v>
      </c>
      <c r="E31" s="693">
        <v>0</v>
      </c>
      <c r="F31" s="694" t="s">
        <v>336</v>
      </c>
      <c r="G31" s="694" t="s">
        <v>336</v>
      </c>
      <c r="H31" s="695" t="s">
        <v>336</v>
      </c>
    </row>
    <row r="32" spans="1:8" ht="15.75" x14ac:dyDescent="0.25">
      <c r="A32" s="633" t="s">
        <v>350</v>
      </c>
      <c r="B32" s="197" t="s">
        <v>336</v>
      </c>
      <c r="C32" s="197" t="s">
        <v>336</v>
      </c>
      <c r="D32" s="692" t="s">
        <v>336</v>
      </c>
      <c r="E32" s="693" t="s">
        <v>336</v>
      </c>
      <c r="F32" s="694" t="s">
        <v>336</v>
      </c>
      <c r="G32" s="694" t="s">
        <v>336</v>
      </c>
      <c r="H32" s="695" t="s">
        <v>336</v>
      </c>
    </row>
    <row r="33" spans="1:8" ht="16.5" thickBot="1" x14ac:dyDescent="0.3">
      <c r="A33" s="636" t="s">
        <v>351</v>
      </c>
      <c r="B33" s="197">
        <v>9796.0370000000003</v>
      </c>
      <c r="C33" s="197">
        <v>9692.3739999999998</v>
      </c>
      <c r="D33" s="692">
        <v>1.0695315719348064</v>
      </c>
      <c r="E33" s="693">
        <v>99.032707387536107</v>
      </c>
      <c r="F33" s="694">
        <v>96.559151221846989</v>
      </c>
      <c r="G33" s="694">
        <v>2.5617004026951964</v>
      </c>
      <c r="H33" s="695">
        <v>5.7279762068680666</v>
      </c>
    </row>
    <row r="34" spans="1:8" ht="15.75" x14ac:dyDescent="0.2">
      <c r="A34" s="637" t="s">
        <v>355</v>
      </c>
      <c r="B34" s="707"/>
      <c r="C34" s="707"/>
      <c r="D34" s="708"/>
      <c r="E34" s="709"/>
      <c r="F34" s="709"/>
      <c r="G34" s="709"/>
      <c r="H34" s="710"/>
    </row>
    <row r="35" spans="1:8" ht="15.75" x14ac:dyDescent="0.25">
      <c r="A35" s="638" t="s">
        <v>348</v>
      </c>
      <c r="B35" s="686">
        <v>13314.001027222337</v>
      </c>
      <c r="C35" s="686">
        <v>13512.135885090491</v>
      </c>
      <c r="D35" s="687">
        <v>-1.4663474342851959</v>
      </c>
      <c r="E35" s="688">
        <v>100</v>
      </c>
      <c r="F35" s="689">
        <v>100</v>
      </c>
      <c r="G35" s="690" t="s">
        <v>149</v>
      </c>
      <c r="H35" s="691">
        <v>-4.9246932326497364E-2</v>
      </c>
    </row>
    <row r="36" spans="1:8" ht="15.75" x14ac:dyDescent="0.25">
      <c r="A36" s="633" t="s">
        <v>349</v>
      </c>
      <c r="B36" s="197">
        <v>12197.977000000001</v>
      </c>
      <c r="C36" s="197">
        <v>11040</v>
      </c>
      <c r="D36" s="692">
        <v>10.488922101449283</v>
      </c>
      <c r="E36" s="693">
        <v>3.2477930609731058</v>
      </c>
      <c r="F36" s="694">
        <v>3.0574137152706533</v>
      </c>
      <c r="G36" s="694">
        <v>6.2268100895726999</v>
      </c>
      <c r="H36" s="695">
        <v>6.1744966442953011</v>
      </c>
    </row>
    <row r="37" spans="1:8" ht="15.75" x14ac:dyDescent="0.25">
      <c r="A37" s="633" t="s">
        <v>350</v>
      </c>
      <c r="B37" s="197" t="s">
        <v>336</v>
      </c>
      <c r="C37" s="197" t="s">
        <v>336</v>
      </c>
      <c r="D37" s="692" t="s">
        <v>336</v>
      </c>
      <c r="E37" s="693" t="s">
        <v>336</v>
      </c>
      <c r="F37" s="694" t="s">
        <v>336</v>
      </c>
      <c r="G37" s="694" t="s">
        <v>336</v>
      </c>
      <c r="H37" s="695" t="s">
        <v>336</v>
      </c>
    </row>
    <row r="38" spans="1:8" ht="16.5" thickBot="1" x14ac:dyDescent="0.3">
      <c r="A38" s="634" t="s">
        <v>351</v>
      </c>
      <c r="B38" s="202">
        <v>13094.939</v>
      </c>
      <c r="C38" s="202">
        <v>13319.394</v>
      </c>
      <c r="D38" s="696">
        <v>-1.6851742654357995</v>
      </c>
      <c r="E38" s="697">
        <v>90.737014986655723</v>
      </c>
      <c r="F38" s="698">
        <v>90.072639225181589</v>
      </c>
      <c r="G38" s="698">
        <v>0.73759997174413183</v>
      </c>
      <c r="H38" s="699">
        <v>0.68798979405869298</v>
      </c>
    </row>
    <row r="39" spans="1:8" ht="15.75" x14ac:dyDescent="0.25">
      <c r="A39" s="635" t="s">
        <v>352</v>
      </c>
      <c r="B39" s="700">
        <v>9944.4988353464705</v>
      </c>
      <c r="C39" s="700">
        <v>10421.426178285128</v>
      </c>
      <c r="D39" s="701">
        <v>-4.5764114697892255</v>
      </c>
      <c r="E39" s="702">
        <v>100</v>
      </c>
      <c r="F39" s="703">
        <v>100</v>
      </c>
      <c r="G39" s="704" t="s">
        <v>149</v>
      </c>
      <c r="H39" s="705">
        <v>-4.1653305970627867</v>
      </c>
    </row>
    <row r="40" spans="1:8" ht="15.75" x14ac:dyDescent="0.25">
      <c r="A40" s="633" t="s">
        <v>349</v>
      </c>
      <c r="B40" s="197">
        <v>7872.8029999999999</v>
      </c>
      <c r="C40" s="197">
        <v>8111.1719999999996</v>
      </c>
      <c r="D40" s="692">
        <v>-2.9387738294786461</v>
      </c>
      <c r="E40" s="693">
        <v>7.9733663465720879</v>
      </c>
      <c r="F40" s="694">
        <v>4.4090296928108765</v>
      </c>
      <c r="G40" s="694">
        <v>80.841747552143374</v>
      </c>
      <c r="H40" s="695">
        <v>73.309090909090898</v>
      </c>
    </row>
    <row r="41" spans="1:8" ht="15.75" x14ac:dyDescent="0.25">
      <c r="A41" s="633" t="s">
        <v>350</v>
      </c>
      <c r="B41" s="197" t="s">
        <v>336</v>
      </c>
      <c r="C41" s="197" t="s">
        <v>336</v>
      </c>
      <c r="D41" s="692" t="s">
        <v>336</v>
      </c>
      <c r="E41" s="693" t="s">
        <v>336</v>
      </c>
      <c r="F41" s="694" t="s">
        <v>336</v>
      </c>
      <c r="G41" s="694" t="s">
        <v>336</v>
      </c>
      <c r="H41" s="695" t="s">
        <v>336</v>
      </c>
    </row>
    <row r="42" spans="1:8" ht="16.5" thickBot="1" x14ac:dyDescent="0.3">
      <c r="A42" s="634" t="s">
        <v>351</v>
      </c>
      <c r="B42" s="202">
        <v>9897.1869999999999</v>
      </c>
      <c r="C42" s="202">
        <v>10036.868</v>
      </c>
      <c r="D42" s="696">
        <v>-1.3916791572829343</v>
      </c>
      <c r="E42" s="697">
        <v>88.965101883762159</v>
      </c>
      <c r="F42" s="698">
        <v>87.770153273904967</v>
      </c>
      <c r="G42" s="698">
        <v>1.3614521170176239</v>
      </c>
      <c r="H42" s="699">
        <v>-2.8605874616396463</v>
      </c>
    </row>
    <row r="43" spans="1:8" ht="15.75" x14ac:dyDescent="0.25">
      <c r="A43" s="639" t="s">
        <v>137</v>
      </c>
      <c r="B43" s="603"/>
      <c r="C43" s="603"/>
      <c r="D43" s="603"/>
    </row>
    <row r="44" spans="1:8" ht="14.25" customHeight="1" x14ac:dyDescent="0.2">
      <c r="A44" s="805" t="s">
        <v>356</v>
      </c>
      <c r="B44" s="805"/>
      <c r="C44" s="805"/>
      <c r="D44" s="805"/>
    </row>
    <row r="45" spans="1:8" x14ac:dyDescent="0.2">
      <c r="A45" s="806"/>
      <c r="B45" s="806"/>
      <c r="C45" s="806"/>
      <c r="D45" s="806"/>
    </row>
    <row r="46" spans="1:8" ht="15" x14ac:dyDescent="0.25">
      <c r="A46" s="640" t="s">
        <v>87</v>
      </c>
      <c r="B46" s="641"/>
    </row>
    <row r="47" spans="1:8" ht="15" x14ac:dyDescent="0.25">
      <c r="A47" s="605" t="s">
        <v>139</v>
      </c>
      <c r="B47" s="606" t="s">
        <v>88</v>
      </c>
      <c r="C47" s="607"/>
      <c r="D47" s="607"/>
      <c r="E47" s="607"/>
      <c r="F47" s="607"/>
      <c r="G47" s="607"/>
      <c r="H47" s="607"/>
    </row>
    <row r="48" spans="1:8" ht="15" x14ac:dyDescent="0.25">
      <c r="A48" s="605" t="s">
        <v>89</v>
      </c>
      <c r="B48" s="606" t="s">
        <v>90</v>
      </c>
      <c r="C48" s="607"/>
      <c r="D48" s="607"/>
      <c r="E48" s="607"/>
      <c r="F48" s="607"/>
      <c r="G48" s="607"/>
      <c r="H48" s="607"/>
    </row>
    <row r="49" spans="1:8" ht="15" x14ac:dyDescent="0.25">
      <c r="A49" s="605" t="s">
        <v>91</v>
      </c>
      <c r="B49" s="606" t="s">
        <v>92</v>
      </c>
      <c r="C49" s="607"/>
      <c r="D49" s="607"/>
      <c r="E49" s="607"/>
      <c r="F49" s="607"/>
      <c r="G49" s="607"/>
      <c r="H49" s="607"/>
    </row>
  </sheetData>
  <mergeCells count="4">
    <mergeCell ref="A4:H4"/>
    <mergeCell ref="E5:G5"/>
    <mergeCell ref="A44:D44"/>
    <mergeCell ref="A45:D45"/>
  </mergeCells>
  <conditionalFormatting sqref="C13">
    <cfRule type="expression" dxfId="10" priority="6" stopIfTrue="1">
      <formula>ISERROR(C13)</formula>
    </cfRule>
  </conditionalFormatting>
  <conditionalFormatting sqref="C20">
    <cfRule type="expression" dxfId="9" priority="5" stopIfTrue="1">
      <formula>ISERROR(C20)</formula>
    </cfRule>
  </conditionalFormatting>
  <conditionalFormatting sqref="C27">
    <cfRule type="expression" dxfId="8" priority="4" stopIfTrue="1">
      <formula>ISERROR(C27)</formula>
    </cfRule>
  </conditionalFormatting>
  <conditionalFormatting sqref="C29 C34">
    <cfRule type="expression" dxfId="7" priority="3" stopIfTrue="1">
      <formula>ISERROR(C29)</formula>
    </cfRule>
  </conditionalFormatting>
  <conditionalFormatting sqref="C37 C42:C43">
    <cfRule type="expression" dxfId="6" priority="2" stopIfTrue="1">
      <formula>ISERROR(C37)</formula>
    </cfRule>
  </conditionalFormatting>
  <conditionalFormatting sqref="C46">
    <cfRule type="expression" dxfId="5" priority="1" stopIfTrue="1">
      <formula>ISERROR(C46)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zoomScale="90" workbookViewId="0">
      <selection activeCell="B6" sqref="B6:E14"/>
    </sheetView>
  </sheetViews>
  <sheetFormatPr defaultRowHeight="12.75" x14ac:dyDescent="0.2"/>
  <cols>
    <col min="1" max="1" width="21" style="604" customWidth="1"/>
    <col min="2" max="2" width="12.85546875" style="604" customWidth="1"/>
    <col min="3" max="3" width="12.5703125" style="604" customWidth="1"/>
    <col min="4" max="4" width="13.140625" style="604" customWidth="1"/>
    <col min="5" max="5" width="21.140625" style="604" customWidth="1"/>
    <col min="6" max="6" width="9.140625" style="604"/>
    <col min="7" max="7" width="21.28515625" style="604" customWidth="1"/>
    <col min="8" max="8" width="46.5703125" style="604" bestFit="1" customWidth="1"/>
    <col min="9" max="16384" width="9.140625" style="604"/>
  </cols>
  <sheetData>
    <row r="1" spans="1:8" ht="20.25" customHeight="1" x14ac:dyDescent="0.3">
      <c r="A1" s="125" t="s">
        <v>391</v>
      </c>
      <c r="B1" s="603"/>
      <c r="C1" s="603"/>
      <c r="D1" s="603"/>
    </row>
    <row r="2" spans="1:8" x14ac:dyDescent="0.2">
      <c r="A2" s="603"/>
      <c r="B2" s="603"/>
      <c r="C2" s="603"/>
      <c r="D2" s="603"/>
    </row>
    <row r="3" spans="1:8" ht="26.25" customHeight="1" thickBot="1" x14ac:dyDescent="0.25">
      <c r="A3" s="807" t="s">
        <v>357</v>
      </c>
      <c r="B3" s="807"/>
      <c r="C3" s="807"/>
      <c r="D3" s="807"/>
      <c r="E3" s="807"/>
    </row>
    <row r="4" spans="1:8" ht="22.5" customHeight="1" x14ac:dyDescent="0.2">
      <c r="A4" s="808" t="s">
        <v>358</v>
      </c>
      <c r="B4" s="810" t="s">
        <v>359</v>
      </c>
      <c r="C4" s="811"/>
      <c r="D4" s="810" t="s">
        <v>360</v>
      </c>
      <c r="E4" s="812"/>
    </row>
    <row r="5" spans="1:8" ht="27.75" customHeight="1" thickBot="1" x14ac:dyDescent="0.3">
      <c r="A5" s="809"/>
      <c r="B5" s="642" t="s">
        <v>361</v>
      </c>
      <c r="C5" s="643" t="s">
        <v>362</v>
      </c>
      <c r="D5" s="643" t="s">
        <v>361</v>
      </c>
      <c r="E5" s="644" t="s">
        <v>362</v>
      </c>
      <c r="G5" s="645" t="s">
        <v>363</v>
      </c>
      <c r="H5" s="646"/>
    </row>
    <row r="6" spans="1:8" ht="17.25" customHeight="1" thickBot="1" x14ac:dyDescent="0.3">
      <c r="A6" s="647" t="s">
        <v>364</v>
      </c>
      <c r="B6" s="648">
        <v>25891.166000000001</v>
      </c>
      <c r="C6" s="648">
        <v>22247.063999999998</v>
      </c>
      <c r="D6" s="649">
        <v>14.884291347818696</v>
      </c>
      <c r="E6" s="650">
        <v>1.514823873177054</v>
      </c>
      <c r="G6" s="651" t="s">
        <v>85</v>
      </c>
      <c r="H6" s="652" t="s">
        <v>86</v>
      </c>
    </row>
    <row r="7" spans="1:8" ht="15" x14ac:dyDescent="0.25">
      <c r="A7" s="653" t="s">
        <v>365</v>
      </c>
      <c r="B7" s="654">
        <v>22882.962</v>
      </c>
      <c r="C7" s="654">
        <v>23062.32</v>
      </c>
      <c r="D7" s="655">
        <v>-8.4048194283455366</v>
      </c>
      <c r="E7" s="656">
        <v>0.36973343113972429</v>
      </c>
      <c r="G7" s="657" t="s">
        <v>366</v>
      </c>
      <c r="H7" s="658" t="s">
        <v>367</v>
      </c>
    </row>
    <row r="8" spans="1:8" ht="15" x14ac:dyDescent="0.25">
      <c r="A8" s="659" t="s">
        <v>368</v>
      </c>
      <c r="B8" s="654">
        <v>33042.587</v>
      </c>
      <c r="C8" s="660">
        <v>22948.829000000002</v>
      </c>
      <c r="D8" s="655" t="s">
        <v>336</v>
      </c>
      <c r="E8" s="661" t="s">
        <v>336</v>
      </c>
      <c r="G8" s="662" t="s">
        <v>369</v>
      </c>
      <c r="H8" s="663" t="s">
        <v>370</v>
      </c>
    </row>
    <row r="9" spans="1:8" ht="15" x14ac:dyDescent="0.25">
      <c r="A9" s="659" t="s">
        <v>371</v>
      </c>
      <c r="B9" s="660">
        <v>22318.286</v>
      </c>
      <c r="C9" s="660">
        <v>25524.223000000002</v>
      </c>
      <c r="D9" s="664">
        <v>15.151250297058352</v>
      </c>
      <c r="E9" s="661">
        <v>-2.678242836786223</v>
      </c>
      <c r="G9" s="662" t="s">
        <v>372</v>
      </c>
      <c r="H9" s="663" t="s">
        <v>373</v>
      </c>
    </row>
    <row r="10" spans="1:8" ht="15" x14ac:dyDescent="0.25">
      <c r="A10" s="659" t="s">
        <v>374</v>
      </c>
      <c r="B10" s="665" t="s">
        <v>336</v>
      </c>
      <c r="C10" s="666">
        <v>22492.415000000001</v>
      </c>
      <c r="D10" s="667" t="s">
        <v>336</v>
      </c>
      <c r="E10" s="661">
        <v>-3.3248802188912596</v>
      </c>
      <c r="G10" s="662" t="s">
        <v>375</v>
      </c>
      <c r="H10" s="663" t="s">
        <v>376</v>
      </c>
    </row>
    <row r="11" spans="1:8" ht="15" x14ac:dyDescent="0.25">
      <c r="A11" s="659" t="s">
        <v>377</v>
      </c>
      <c r="B11" s="660">
        <v>19369.749</v>
      </c>
      <c r="C11" s="660">
        <v>19911.409</v>
      </c>
      <c r="D11" s="664">
        <v>-2.2759258088588208</v>
      </c>
      <c r="E11" s="661">
        <v>-6.6410772229022195</v>
      </c>
      <c r="G11" s="662" t="s">
        <v>378</v>
      </c>
      <c r="H11" s="663" t="s">
        <v>379</v>
      </c>
    </row>
    <row r="12" spans="1:8" ht="15" x14ac:dyDescent="0.25">
      <c r="A12" s="659" t="s">
        <v>380</v>
      </c>
      <c r="B12" s="660" t="s">
        <v>336</v>
      </c>
      <c r="C12" s="660" t="s">
        <v>336</v>
      </c>
      <c r="D12" s="664" t="s">
        <v>336</v>
      </c>
      <c r="E12" s="661" t="s">
        <v>336</v>
      </c>
      <c r="G12" s="662" t="s">
        <v>381</v>
      </c>
      <c r="H12" s="663" t="s">
        <v>382</v>
      </c>
    </row>
    <row r="13" spans="1:8" ht="15" x14ac:dyDescent="0.25">
      <c r="A13" s="659" t="s">
        <v>383</v>
      </c>
      <c r="B13" s="660">
        <v>26633.96</v>
      </c>
      <c r="C13" s="660">
        <v>24377.941999999999</v>
      </c>
      <c r="D13" s="664">
        <v>0.32186363754500996</v>
      </c>
      <c r="E13" s="661">
        <v>1.2406431192391831</v>
      </c>
      <c r="G13" s="662" t="s">
        <v>384</v>
      </c>
      <c r="H13" s="663" t="s">
        <v>385</v>
      </c>
    </row>
    <row r="14" spans="1:8" ht="15.75" thickBot="1" x14ac:dyDescent="0.3">
      <c r="A14" s="668" t="s">
        <v>386</v>
      </c>
      <c r="B14" s="669">
        <v>23711.401999999998</v>
      </c>
      <c r="C14" s="669">
        <v>19998.948</v>
      </c>
      <c r="D14" s="670">
        <v>1.8035989372865022</v>
      </c>
      <c r="E14" s="671">
        <v>5.1586501588347158</v>
      </c>
      <c r="G14" s="672" t="s">
        <v>387</v>
      </c>
      <c r="H14" s="673" t="s">
        <v>388</v>
      </c>
    </row>
    <row r="15" spans="1:8" x14ac:dyDescent="0.2">
      <c r="A15" s="674" t="s">
        <v>137</v>
      </c>
      <c r="B15" s="675"/>
      <c r="C15" s="675"/>
      <c r="D15" s="675"/>
      <c r="E15" s="675"/>
    </row>
    <row r="16" spans="1:8" x14ac:dyDescent="0.2">
      <c r="A16" s="676" t="s">
        <v>170</v>
      </c>
      <c r="B16" s="677"/>
      <c r="C16" s="677"/>
      <c r="D16" s="677"/>
    </row>
  </sheetData>
  <mergeCells count="4">
    <mergeCell ref="A3:E3"/>
    <mergeCell ref="A4:A5"/>
    <mergeCell ref="B4:C4"/>
    <mergeCell ref="D4:E4"/>
  </mergeCells>
  <pageMargins left="0.75" right="0.75" top="1" bottom="1" header="0.5" footer="0.5"/>
  <pageSetup paperSize="9" orientation="portrait" verticalDpi="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zoomScale="75" workbookViewId="0">
      <selection activeCell="C23" sqref="C23"/>
    </sheetView>
  </sheetViews>
  <sheetFormatPr defaultRowHeight="12.75" x14ac:dyDescent="0.2"/>
  <cols>
    <col min="1" max="1" width="42.28515625" customWidth="1"/>
    <col min="2" max="2" width="11.85546875" customWidth="1"/>
    <col min="3" max="3" width="15.42578125" customWidth="1"/>
    <col min="4" max="4" width="12.28515625" customWidth="1"/>
    <col min="5" max="5" width="12" customWidth="1"/>
    <col min="6" max="6" width="13" customWidth="1"/>
  </cols>
  <sheetData>
    <row r="1" spans="1:6" ht="27" customHeight="1" x14ac:dyDescent="0.3">
      <c r="A1" s="125" t="s">
        <v>391</v>
      </c>
    </row>
    <row r="3" spans="1:6" ht="36.75" customHeight="1" x14ac:dyDescent="0.2">
      <c r="A3" s="813" t="s">
        <v>317</v>
      </c>
      <c r="B3" s="813"/>
      <c r="C3" s="813"/>
      <c r="D3" s="813"/>
      <c r="E3" s="813"/>
      <c r="F3" s="813"/>
    </row>
    <row r="4" spans="1:6" ht="13.5" customHeight="1" thickBot="1" x14ac:dyDescent="0.25"/>
    <row r="5" spans="1:6" ht="22.5" customHeight="1" x14ac:dyDescent="0.2">
      <c r="A5" s="814" t="s">
        <v>104</v>
      </c>
      <c r="B5" s="816" t="s">
        <v>171</v>
      </c>
      <c r="C5" s="816" t="s">
        <v>113</v>
      </c>
      <c r="D5" s="816"/>
      <c r="E5" s="818" t="s">
        <v>172</v>
      </c>
      <c r="F5" s="819"/>
    </row>
    <row r="6" spans="1:6" ht="28.5" customHeight="1" thickBot="1" x14ac:dyDescent="0.25">
      <c r="A6" s="815"/>
      <c r="B6" s="817"/>
      <c r="C6" s="273">
        <v>42400</v>
      </c>
      <c r="D6" s="313">
        <v>42393</v>
      </c>
      <c r="E6" s="272" t="s">
        <v>173</v>
      </c>
      <c r="F6" s="274" t="s">
        <v>174</v>
      </c>
    </row>
    <row r="7" spans="1:6" ht="33.75" customHeight="1" x14ac:dyDescent="0.2">
      <c r="A7" s="275" t="s">
        <v>315</v>
      </c>
      <c r="B7" s="276" t="s">
        <v>175</v>
      </c>
      <c r="C7" s="277">
        <v>493.88400000000001</v>
      </c>
      <c r="D7" s="462">
        <v>504.34</v>
      </c>
      <c r="E7" s="278">
        <v>-2.0732045842090576</v>
      </c>
      <c r="F7" s="623">
        <v>9.9386513992645344</v>
      </c>
    </row>
    <row r="8" spans="1:6" ht="28.5" customHeight="1" thickBot="1" x14ac:dyDescent="0.25">
      <c r="A8" s="279" t="s">
        <v>316</v>
      </c>
      <c r="B8" s="280" t="s">
        <v>175</v>
      </c>
      <c r="C8" s="281">
        <v>711.53300000000002</v>
      </c>
      <c r="D8" s="463">
        <v>655.29999999999995</v>
      </c>
      <c r="E8" s="282">
        <v>8.5812604913780053</v>
      </c>
      <c r="F8" s="624">
        <v>-3.486400555588709</v>
      </c>
    </row>
    <row r="9" spans="1:6" ht="32.25" customHeight="1" thickBot="1" x14ac:dyDescent="0.25">
      <c r="A9" s="283" t="s">
        <v>176</v>
      </c>
      <c r="B9" s="284" t="s">
        <v>177</v>
      </c>
      <c r="C9" s="285" t="s">
        <v>395</v>
      </c>
      <c r="D9" s="621">
        <v>9.3800000000000008</v>
      </c>
      <c r="E9" s="622" t="s">
        <v>149</v>
      </c>
      <c r="F9" s="759" t="s">
        <v>149</v>
      </c>
    </row>
    <row r="10" spans="1:6" ht="19.5" customHeight="1" x14ac:dyDescent="0.2">
      <c r="A10" s="286" t="s">
        <v>45</v>
      </c>
    </row>
    <row r="11" spans="1:6" x14ac:dyDescent="0.2">
      <c r="A11" s="287" t="s">
        <v>137</v>
      </c>
    </row>
    <row r="12" spans="1:6" x14ac:dyDescent="0.2">
      <c r="A12" s="290" t="s">
        <v>178</v>
      </c>
    </row>
    <row r="13" spans="1:6" x14ac:dyDescent="0.2">
      <c r="A13" s="288" t="s">
        <v>170</v>
      </c>
    </row>
  </sheetData>
  <mergeCells count="5">
    <mergeCell ref="A3:F3"/>
    <mergeCell ref="A5:A6"/>
    <mergeCell ref="B5:B6"/>
    <mergeCell ref="C5:D5"/>
    <mergeCell ref="E5:F5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Q58"/>
  <sheetViews>
    <sheetView zoomScale="70" workbookViewId="0">
      <selection activeCell="T11" sqref="T11"/>
    </sheetView>
  </sheetViews>
  <sheetFormatPr defaultRowHeight="12.75" outlineLevelCol="1" x14ac:dyDescent="0.2"/>
  <cols>
    <col min="1" max="1" width="2.42578125" style="298" customWidth="1" outlineLevel="1"/>
    <col min="2" max="2" width="28.28515625" style="298" customWidth="1" outlineLevel="1"/>
    <col min="3" max="13" width="9.140625" style="298"/>
    <col min="14" max="14" width="10" style="298" customWidth="1"/>
    <col min="15" max="16" width="9.140625" style="298"/>
    <col min="17" max="17" width="16.28515625" style="298" customWidth="1"/>
    <col min="18" max="16384" width="9.140625" style="298"/>
  </cols>
  <sheetData>
    <row r="3" spans="2:17" ht="18" x14ac:dyDescent="0.25">
      <c r="D3" s="434" t="s">
        <v>333</v>
      </c>
    </row>
    <row r="8" spans="2:17" ht="15.75" x14ac:dyDescent="0.25">
      <c r="B8" s="540" t="s">
        <v>295</v>
      </c>
      <c r="O8" s="541" t="s">
        <v>394</v>
      </c>
      <c r="P8" s="542" t="s">
        <v>296</v>
      </c>
      <c r="Q8" s="543">
        <v>42387</v>
      </c>
    </row>
    <row r="9" spans="2:17" ht="15" x14ac:dyDescent="0.25">
      <c r="B9" s="544" t="s">
        <v>297</v>
      </c>
      <c r="P9" s="542" t="s">
        <v>298</v>
      </c>
      <c r="Q9" s="543">
        <v>42393</v>
      </c>
    </row>
    <row r="11" spans="2:17" ht="33.75" x14ac:dyDescent="0.5">
      <c r="B11" s="820" t="s">
        <v>299</v>
      </c>
      <c r="C11" s="820"/>
      <c r="D11" s="820"/>
      <c r="E11" s="820"/>
      <c r="F11" s="820"/>
      <c r="G11" s="820"/>
      <c r="H11" s="820"/>
      <c r="I11" s="820"/>
      <c r="J11" s="820"/>
      <c r="K11" s="820"/>
      <c r="L11" s="820"/>
      <c r="M11" s="820"/>
      <c r="N11" s="820"/>
      <c r="O11" s="820"/>
      <c r="P11" s="820"/>
      <c r="Q11" s="820"/>
    </row>
    <row r="12" spans="2:17" x14ac:dyDescent="0.2">
      <c r="O12" s="545"/>
    </row>
    <row r="13" spans="2:17" ht="13.5" thickBot="1" x14ac:dyDescent="0.25"/>
    <row r="14" spans="2:17" ht="18.75" thickBot="1" x14ac:dyDescent="0.25">
      <c r="B14" s="546" t="s">
        <v>300</v>
      </c>
      <c r="C14" s="547"/>
      <c r="D14" s="547"/>
      <c r="E14" s="547"/>
      <c r="F14" s="547"/>
      <c r="G14" s="547"/>
      <c r="H14" s="547"/>
      <c r="I14" s="547"/>
      <c r="J14" s="547"/>
      <c r="K14" s="547"/>
      <c r="L14" s="547"/>
      <c r="M14" s="547"/>
      <c r="N14" s="547"/>
      <c r="O14" s="547"/>
      <c r="P14" s="547"/>
      <c r="Q14" s="548"/>
    </row>
    <row r="15" spans="2:17" ht="13.5" thickBot="1" x14ac:dyDescent="0.25">
      <c r="B15" s="549"/>
      <c r="C15" s="550" t="s">
        <v>211</v>
      </c>
      <c r="D15" s="551" t="s">
        <v>216</v>
      </c>
      <c r="E15" s="551" t="s">
        <v>217</v>
      </c>
      <c r="F15" s="551" t="s">
        <v>219</v>
      </c>
      <c r="G15" s="551" t="s">
        <v>221</v>
      </c>
      <c r="H15" s="551" t="s">
        <v>222</v>
      </c>
      <c r="I15" s="551" t="s">
        <v>224</v>
      </c>
      <c r="J15" s="551" t="s">
        <v>231</v>
      </c>
      <c r="K15" s="551" t="s">
        <v>232</v>
      </c>
      <c r="L15" s="551" t="s">
        <v>233</v>
      </c>
      <c r="M15" s="551" t="s">
        <v>234</v>
      </c>
      <c r="N15" s="551" t="s">
        <v>235</v>
      </c>
      <c r="O15" s="551" t="s">
        <v>239</v>
      </c>
      <c r="P15" s="552" t="s">
        <v>247</v>
      </c>
      <c r="Q15" s="553" t="s">
        <v>248</v>
      </c>
    </row>
    <row r="16" spans="2:17" ht="14.25" x14ac:dyDescent="0.2">
      <c r="B16" s="554" t="s">
        <v>301</v>
      </c>
      <c r="C16" s="555"/>
      <c r="D16" s="556"/>
      <c r="E16" s="556"/>
      <c r="F16" s="556"/>
      <c r="G16" s="556"/>
      <c r="H16" s="556"/>
      <c r="I16" s="556"/>
      <c r="J16" s="556"/>
      <c r="K16" s="556"/>
      <c r="L16" s="556"/>
      <c r="M16" s="556"/>
      <c r="N16" s="556"/>
      <c r="O16" s="556"/>
      <c r="P16" s="556"/>
      <c r="Q16" s="557"/>
    </row>
    <row r="17" spans="2:17" x14ac:dyDescent="0.2">
      <c r="B17" s="558" t="s">
        <v>302</v>
      </c>
      <c r="C17" s="453">
        <v>31.5</v>
      </c>
      <c r="D17" s="454">
        <v>107.19710000000001</v>
      </c>
      <c r="E17" s="454">
        <v>65.44</v>
      </c>
      <c r="F17" s="454">
        <v>149.24</v>
      </c>
      <c r="G17" s="454">
        <v>78.75</v>
      </c>
      <c r="H17" s="454">
        <v>54</v>
      </c>
      <c r="I17" s="454">
        <v>110.10000000000001</v>
      </c>
      <c r="J17" s="454">
        <v>41</v>
      </c>
      <c r="K17" s="454">
        <v>91.850000000000009</v>
      </c>
      <c r="L17" s="454">
        <v>113.17570000000001</v>
      </c>
      <c r="M17" s="454"/>
      <c r="N17" s="454" t="e">
        <v>#N/A</v>
      </c>
      <c r="O17" s="454"/>
      <c r="P17" s="455">
        <v>53.851600000000005</v>
      </c>
      <c r="Q17" s="456">
        <v>76.867761789605396</v>
      </c>
    </row>
    <row r="18" spans="2:17" x14ac:dyDescent="0.2">
      <c r="B18" s="559" t="s">
        <v>303</v>
      </c>
      <c r="C18" s="446">
        <v>35.67</v>
      </c>
      <c r="D18" s="458">
        <v>107.2154</v>
      </c>
      <c r="E18" s="458">
        <v>66.790000000000006</v>
      </c>
      <c r="F18" s="458">
        <v>149.24</v>
      </c>
      <c r="G18" s="458">
        <v>76.25</v>
      </c>
      <c r="H18" s="458">
        <v>54</v>
      </c>
      <c r="I18" s="458">
        <v>111.3</v>
      </c>
      <c r="J18" s="458">
        <v>48</v>
      </c>
      <c r="K18" s="458">
        <v>72.88</v>
      </c>
      <c r="L18" s="458">
        <v>114.7222</v>
      </c>
      <c r="M18" s="458"/>
      <c r="N18" s="458" t="e">
        <v>#N/A</v>
      </c>
      <c r="O18" s="458"/>
      <c r="P18" s="459">
        <v>52.726300000000002</v>
      </c>
      <c r="Q18" s="457">
        <v>77.420814172757446</v>
      </c>
    </row>
    <row r="19" spans="2:17" x14ac:dyDescent="0.2">
      <c r="B19" s="560" t="s">
        <v>304</v>
      </c>
      <c r="C19" s="449">
        <f>C18-C17</f>
        <v>4.1700000000000017</v>
      </c>
      <c r="D19" s="450">
        <f>D17-D18</f>
        <v>-1.829999999999643E-2</v>
      </c>
      <c r="E19" s="450">
        <f t="shared" ref="E19:Q19" si="0">E17-E18</f>
        <v>-1.3500000000000085</v>
      </c>
      <c r="F19" s="450">
        <f t="shared" si="0"/>
        <v>0</v>
      </c>
      <c r="G19" s="450">
        <f t="shared" si="0"/>
        <v>2.5</v>
      </c>
      <c r="H19" s="450">
        <f t="shared" si="0"/>
        <v>0</v>
      </c>
      <c r="I19" s="450">
        <f t="shared" si="0"/>
        <v>-1.1999999999999886</v>
      </c>
      <c r="J19" s="450">
        <f t="shared" si="0"/>
        <v>-7</v>
      </c>
      <c r="K19" s="450">
        <f t="shared" si="0"/>
        <v>18.970000000000013</v>
      </c>
      <c r="L19" s="450">
        <f t="shared" si="0"/>
        <v>-1.5464999999999947</v>
      </c>
      <c r="M19" s="460">
        <f t="shared" si="0"/>
        <v>0</v>
      </c>
      <c r="N19" s="450" t="e">
        <f t="shared" si="0"/>
        <v>#N/A</v>
      </c>
      <c r="O19" s="460">
        <f t="shared" si="0"/>
        <v>0</v>
      </c>
      <c r="P19" s="451">
        <f t="shared" si="0"/>
        <v>1.1253000000000029</v>
      </c>
      <c r="Q19" s="452">
        <f t="shared" si="0"/>
        <v>-0.55305238315204974</v>
      </c>
    </row>
    <row r="20" spans="2:17" x14ac:dyDescent="0.2">
      <c r="B20" s="560" t="s">
        <v>305</v>
      </c>
      <c r="C20" s="561" t="e">
        <f>C17/$R17*100</f>
        <v>#DIV/0!</v>
      </c>
      <c r="D20" s="562" t="e">
        <f t="shared" ref="D20:P20" si="1">D17/$R17*100</f>
        <v>#DIV/0!</v>
      </c>
      <c r="E20" s="562" t="e">
        <f t="shared" si="1"/>
        <v>#DIV/0!</v>
      </c>
      <c r="F20" s="562" t="e">
        <f t="shared" si="1"/>
        <v>#DIV/0!</v>
      </c>
      <c r="G20" s="562" t="e">
        <f t="shared" si="1"/>
        <v>#DIV/0!</v>
      </c>
      <c r="H20" s="562" t="e">
        <f t="shared" si="1"/>
        <v>#DIV/0!</v>
      </c>
      <c r="I20" s="562" t="e">
        <f t="shared" si="1"/>
        <v>#DIV/0!</v>
      </c>
      <c r="J20" s="562" t="e">
        <f t="shared" si="1"/>
        <v>#DIV/0!</v>
      </c>
      <c r="K20" s="562" t="e">
        <f t="shared" si="1"/>
        <v>#DIV/0!</v>
      </c>
      <c r="L20" s="562" t="e">
        <f t="shared" si="1"/>
        <v>#DIV/0!</v>
      </c>
      <c r="M20" s="562"/>
      <c r="N20" s="562" t="e">
        <f t="shared" si="1"/>
        <v>#N/A</v>
      </c>
      <c r="O20" s="562"/>
      <c r="P20" s="563" t="e">
        <f t="shared" si="1"/>
        <v>#DIV/0!</v>
      </c>
      <c r="Q20" s="564"/>
    </row>
    <row r="21" spans="2:17" x14ac:dyDescent="0.2">
      <c r="B21" s="565" t="s">
        <v>306</v>
      </c>
      <c r="C21" s="566">
        <v>2.676164458139723</v>
      </c>
      <c r="D21" s="567">
        <v>2.8200542460891724</v>
      </c>
      <c r="E21" s="567">
        <v>22.146344833346138</v>
      </c>
      <c r="F21" s="567">
        <v>5.8139516899445729</v>
      </c>
      <c r="G21" s="567">
        <v>4.4459933834412801</v>
      </c>
      <c r="H21" s="567">
        <v>19.059854749162103</v>
      </c>
      <c r="I21" s="567">
        <v>10.668724051763203</v>
      </c>
      <c r="J21" s="567">
        <v>8.3003424793483873</v>
      </c>
      <c r="K21" s="567">
        <v>2.7723143881023611</v>
      </c>
      <c r="L21" s="567">
        <v>11.588463864381684</v>
      </c>
      <c r="M21" s="567"/>
      <c r="N21" s="567" t="e">
        <v>#N/A</v>
      </c>
      <c r="O21" s="567"/>
      <c r="P21" s="568">
        <v>9.7077918562813732</v>
      </c>
      <c r="Q21" s="569"/>
    </row>
    <row r="22" spans="2:17" ht="14.25" x14ac:dyDescent="0.2">
      <c r="B22" s="554" t="s">
        <v>307</v>
      </c>
      <c r="C22" s="570"/>
      <c r="D22" s="571"/>
      <c r="E22" s="571"/>
      <c r="F22" s="571"/>
      <c r="G22" s="571"/>
      <c r="H22" s="571"/>
      <c r="I22" s="571"/>
      <c r="J22" s="571"/>
      <c r="K22" s="571"/>
      <c r="L22" s="571"/>
      <c r="M22" s="571"/>
      <c r="N22" s="571"/>
      <c r="O22" s="571"/>
      <c r="P22" s="571"/>
      <c r="Q22" s="572"/>
    </row>
    <row r="23" spans="2:17" x14ac:dyDescent="0.2">
      <c r="B23" s="558" t="s">
        <v>302</v>
      </c>
      <c r="C23" s="453">
        <v>314.17</v>
      </c>
      <c r="D23" s="454"/>
      <c r="E23" s="454">
        <v>162</v>
      </c>
      <c r="F23" s="454">
        <v>292.78000000000003</v>
      </c>
      <c r="G23" s="454">
        <v>261.25</v>
      </c>
      <c r="H23" s="454">
        <v>175</v>
      </c>
      <c r="I23" s="454">
        <v>216.09</v>
      </c>
      <c r="J23" s="454">
        <v>118</v>
      </c>
      <c r="K23" s="454">
        <v>297.64</v>
      </c>
      <c r="L23" s="454">
        <v>147.05170000000001</v>
      </c>
      <c r="M23" s="454">
        <v>71.05</v>
      </c>
      <c r="N23" s="454">
        <v>231.9153</v>
      </c>
      <c r="O23" s="454"/>
      <c r="P23" s="455">
        <v>283.45500000000004</v>
      </c>
      <c r="Q23" s="456">
        <v>205.61092051123273</v>
      </c>
    </row>
    <row r="24" spans="2:17" x14ac:dyDescent="0.2">
      <c r="B24" s="559" t="s">
        <v>303</v>
      </c>
      <c r="C24" s="446">
        <v>328.61</v>
      </c>
      <c r="D24" s="458"/>
      <c r="E24" s="458">
        <v>163.20000000000002</v>
      </c>
      <c r="F24" s="458">
        <v>292.78000000000003</v>
      </c>
      <c r="G24" s="458">
        <v>253.75</v>
      </c>
      <c r="H24" s="458">
        <v>172</v>
      </c>
      <c r="I24" s="458">
        <v>216.09</v>
      </c>
      <c r="J24" s="458">
        <v>127</v>
      </c>
      <c r="K24" s="458">
        <v>270.62</v>
      </c>
      <c r="L24" s="458">
        <v>183.40010000000001</v>
      </c>
      <c r="M24" s="458">
        <v>71.05</v>
      </c>
      <c r="N24" s="458">
        <v>231.9153</v>
      </c>
      <c r="O24" s="458"/>
      <c r="P24" s="459">
        <v>299.07440000000003</v>
      </c>
      <c r="Q24" s="457">
        <v>209.15824795484838</v>
      </c>
    </row>
    <row r="25" spans="2:17" x14ac:dyDescent="0.2">
      <c r="B25" s="560" t="s">
        <v>304</v>
      </c>
      <c r="C25" s="449">
        <f>C24-C23</f>
        <v>14.439999999999998</v>
      </c>
      <c r="D25" s="460">
        <f>D23-D24</f>
        <v>0</v>
      </c>
      <c r="E25" s="450">
        <f t="shared" ref="E25:Q25" si="2">E23-E24</f>
        <v>-1.2000000000000171</v>
      </c>
      <c r="F25" s="450">
        <f t="shared" si="2"/>
        <v>0</v>
      </c>
      <c r="G25" s="450">
        <f t="shared" si="2"/>
        <v>7.5</v>
      </c>
      <c r="H25" s="450">
        <f t="shared" si="2"/>
        <v>3</v>
      </c>
      <c r="I25" s="450">
        <f t="shared" si="2"/>
        <v>0</v>
      </c>
      <c r="J25" s="450">
        <f t="shared" si="2"/>
        <v>-9</v>
      </c>
      <c r="K25" s="450">
        <f t="shared" si="2"/>
        <v>27.019999999999982</v>
      </c>
      <c r="L25" s="450">
        <f t="shared" si="2"/>
        <v>-36.348399999999998</v>
      </c>
      <c r="M25" s="460">
        <f t="shared" si="2"/>
        <v>0</v>
      </c>
      <c r="N25" s="450">
        <f t="shared" si="2"/>
        <v>0</v>
      </c>
      <c r="O25" s="460">
        <f t="shared" si="2"/>
        <v>0</v>
      </c>
      <c r="P25" s="451">
        <f t="shared" si="2"/>
        <v>-15.619399999999985</v>
      </c>
      <c r="Q25" s="452">
        <f t="shared" si="2"/>
        <v>-3.547327443615643</v>
      </c>
    </row>
    <row r="26" spans="2:17" x14ac:dyDescent="0.2">
      <c r="B26" s="560" t="s">
        <v>305</v>
      </c>
      <c r="C26" s="561" t="e">
        <f>C23/$R23*100</f>
        <v>#DIV/0!</v>
      </c>
      <c r="D26" s="573"/>
      <c r="E26" s="562" t="e">
        <f t="shared" ref="E26:P26" si="3">E23/$R23*100</f>
        <v>#DIV/0!</v>
      </c>
      <c r="F26" s="562" t="e">
        <f t="shared" si="3"/>
        <v>#DIV/0!</v>
      </c>
      <c r="G26" s="562" t="e">
        <f t="shared" si="3"/>
        <v>#DIV/0!</v>
      </c>
      <c r="H26" s="562" t="e">
        <f t="shared" si="3"/>
        <v>#DIV/0!</v>
      </c>
      <c r="I26" s="562" t="e">
        <f t="shared" si="3"/>
        <v>#DIV/0!</v>
      </c>
      <c r="J26" s="562" t="e">
        <f t="shared" si="3"/>
        <v>#DIV/0!</v>
      </c>
      <c r="K26" s="562" t="e">
        <f t="shared" si="3"/>
        <v>#DIV/0!</v>
      </c>
      <c r="L26" s="562" t="e">
        <f t="shared" si="3"/>
        <v>#DIV/0!</v>
      </c>
      <c r="M26" s="562" t="e">
        <f t="shared" si="3"/>
        <v>#DIV/0!</v>
      </c>
      <c r="N26" s="562" t="e">
        <f t="shared" si="3"/>
        <v>#DIV/0!</v>
      </c>
      <c r="O26" s="562"/>
      <c r="P26" s="563" t="e">
        <f t="shared" si="3"/>
        <v>#DIV/0!</v>
      </c>
      <c r="Q26" s="564"/>
    </row>
    <row r="27" spans="2:17" ht="13.5" thickBot="1" x14ac:dyDescent="0.25">
      <c r="B27" s="574" t="s">
        <v>306</v>
      </c>
      <c r="C27" s="575">
        <v>3.0564126708850923</v>
      </c>
      <c r="D27" s="576"/>
      <c r="E27" s="576">
        <v>15.894356621886278</v>
      </c>
      <c r="F27" s="576">
        <v>6.9374045840592649</v>
      </c>
      <c r="G27" s="576">
        <v>8.7853512761947048</v>
      </c>
      <c r="H27" s="576">
        <v>25.06042809672206</v>
      </c>
      <c r="I27" s="576">
        <v>7.6702182000439478</v>
      </c>
      <c r="J27" s="576">
        <v>5.4182980466939581</v>
      </c>
      <c r="K27" s="576">
        <v>2.4556021011737621</v>
      </c>
      <c r="L27" s="576">
        <v>7.6859549334499286</v>
      </c>
      <c r="M27" s="576">
        <v>2.2277713043225162</v>
      </c>
      <c r="N27" s="576">
        <v>3.8724518566306818</v>
      </c>
      <c r="O27" s="576"/>
      <c r="P27" s="577">
        <v>10.935750307937807</v>
      </c>
      <c r="Q27" s="578"/>
    </row>
    <row r="28" spans="2:17" ht="13.5" thickBot="1" x14ac:dyDescent="0.25"/>
    <row r="29" spans="2:17" ht="18.75" thickBot="1" x14ac:dyDescent="0.25">
      <c r="B29" s="579" t="s">
        <v>308</v>
      </c>
      <c r="C29" s="580"/>
      <c r="D29" s="580"/>
      <c r="E29" s="580"/>
      <c r="F29" s="580"/>
      <c r="G29" s="580"/>
      <c r="H29" s="580"/>
      <c r="I29" s="580"/>
      <c r="J29" s="580"/>
      <c r="K29" s="580"/>
      <c r="L29" s="580"/>
      <c r="M29" s="580"/>
      <c r="N29" s="580"/>
      <c r="O29" s="580"/>
      <c r="P29" s="580"/>
      <c r="Q29" s="581"/>
    </row>
    <row r="30" spans="2:17" ht="13.5" thickBot="1" x14ac:dyDescent="0.25">
      <c r="B30" s="549"/>
      <c r="C30" s="550" t="s">
        <v>211</v>
      </c>
      <c r="D30" s="551" t="s">
        <v>216</v>
      </c>
      <c r="E30" s="551" t="s">
        <v>217</v>
      </c>
      <c r="F30" s="551" t="s">
        <v>219</v>
      </c>
      <c r="G30" s="551" t="s">
        <v>221</v>
      </c>
      <c r="H30" s="551" t="s">
        <v>222</v>
      </c>
      <c r="I30" s="551" t="s">
        <v>224</v>
      </c>
      <c r="J30" s="551" t="s">
        <v>231</v>
      </c>
      <c r="K30" s="551" t="s">
        <v>232</v>
      </c>
      <c r="L30" s="551" t="s">
        <v>233</v>
      </c>
      <c r="M30" s="551" t="s">
        <v>234</v>
      </c>
      <c r="N30" s="551" t="s">
        <v>235</v>
      </c>
      <c r="O30" s="551" t="s">
        <v>239</v>
      </c>
      <c r="P30" s="552" t="s">
        <v>247</v>
      </c>
      <c r="Q30" s="553" t="s">
        <v>248</v>
      </c>
    </row>
    <row r="31" spans="2:17" ht="14.25" x14ac:dyDescent="0.2">
      <c r="B31" s="554" t="s">
        <v>309</v>
      </c>
      <c r="C31" s="555"/>
      <c r="D31" s="556"/>
      <c r="E31" s="556"/>
      <c r="F31" s="556"/>
      <c r="G31" s="556"/>
      <c r="H31" s="556"/>
      <c r="I31" s="556"/>
      <c r="J31" s="556"/>
      <c r="K31" s="556"/>
      <c r="L31" s="556"/>
      <c r="M31" s="556"/>
      <c r="N31" s="556"/>
      <c r="O31" s="556"/>
      <c r="P31" s="556"/>
      <c r="Q31" s="557"/>
    </row>
    <row r="32" spans="2:17" x14ac:dyDescent="0.2">
      <c r="B32" s="582" t="s">
        <v>310</v>
      </c>
      <c r="C32" s="453">
        <v>3.5</v>
      </c>
      <c r="D32" s="454"/>
      <c r="E32" s="454">
        <v>1.72</v>
      </c>
      <c r="F32" s="454">
        <v>2.25</v>
      </c>
      <c r="G32" s="454">
        <v>2.3397000000000001</v>
      </c>
      <c r="H32" s="454">
        <v>2.56</v>
      </c>
      <c r="I32" s="454">
        <v>2.81</v>
      </c>
      <c r="J32" s="454"/>
      <c r="K32" s="454">
        <v>2.21</v>
      </c>
      <c r="L32" s="454">
        <v>2.104905</v>
      </c>
      <c r="M32" s="454"/>
      <c r="N32" s="454"/>
      <c r="O32" s="614">
        <v>2.5176610000000004</v>
      </c>
      <c r="P32" s="455">
        <v>2.5799740000000004</v>
      </c>
      <c r="Q32" s="456">
        <v>2.3537990755310911</v>
      </c>
    </row>
    <row r="33" spans="2:17" x14ac:dyDescent="0.2">
      <c r="B33" s="559" t="s">
        <v>303</v>
      </c>
      <c r="C33" s="446">
        <v>3.5</v>
      </c>
      <c r="D33" s="583"/>
      <c r="E33" s="584">
        <v>1.72</v>
      </c>
      <c r="F33" s="584">
        <v>2.25</v>
      </c>
      <c r="G33" s="584">
        <v>2.3182</v>
      </c>
      <c r="H33" s="584">
        <v>2.5499999999999998</v>
      </c>
      <c r="I33" s="584">
        <v>2.84</v>
      </c>
      <c r="J33" s="584" t="e">
        <v>#N/A</v>
      </c>
      <c r="K33" s="584">
        <v>2.19</v>
      </c>
      <c r="L33" s="584">
        <v>2.0141550000000001</v>
      </c>
      <c r="M33" s="584"/>
      <c r="N33" s="584"/>
      <c r="O33" s="615">
        <v>2.323639</v>
      </c>
      <c r="P33" s="585">
        <v>2.522154</v>
      </c>
      <c r="Q33" s="457">
        <v>2.331707264351504</v>
      </c>
    </row>
    <row r="34" spans="2:17" x14ac:dyDescent="0.2">
      <c r="B34" s="560" t="s">
        <v>304</v>
      </c>
      <c r="C34" s="449">
        <f>C33-C32</f>
        <v>0</v>
      </c>
      <c r="D34" s="460">
        <f>D32-D33</f>
        <v>0</v>
      </c>
      <c r="E34" s="450">
        <f t="shared" ref="E34:Q34" si="4">E32-E33</f>
        <v>0</v>
      </c>
      <c r="F34" s="450">
        <f t="shared" si="4"/>
        <v>0</v>
      </c>
      <c r="G34" s="450">
        <f t="shared" si="4"/>
        <v>2.1500000000000075E-2</v>
      </c>
      <c r="H34" s="450">
        <f t="shared" si="4"/>
        <v>1.0000000000000231E-2</v>
      </c>
      <c r="I34" s="450">
        <f t="shared" si="4"/>
        <v>-2.9999999999999805E-2</v>
      </c>
      <c r="J34" s="450" t="e">
        <f t="shared" si="4"/>
        <v>#N/A</v>
      </c>
      <c r="K34" s="450">
        <f t="shared" si="4"/>
        <v>2.0000000000000018E-2</v>
      </c>
      <c r="L34" s="450">
        <f t="shared" si="4"/>
        <v>9.0749999999999886E-2</v>
      </c>
      <c r="M34" s="460">
        <f t="shared" si="4"/>
        <v>0</v>
      </c>
      <c r="N34" s="460">
        <f t="shared" si="4"/>
        <v>0</v>
      </c>
      <c r="O34" s="461">
        <f t="shared" si="4"/>
        <v>0.19402200000000036</v>
      </c>
      <c r="P34" s="451">
        <f t="shared" si="4"/>
        <v>5.7820000000000427E-2</v>
      </c>
      <c r="Q34" s="452">
        <f t="shared" si="4"/>
        <v>2.209181117958714E-2</v>
      </c>
    </row>
    <row r="35" spans="2:17" x14ac:dyDescent="0.2">
      <c r="B35" s="560" t="s">
        <v>305</v>
      </c>
      <c r="C35" s="561" t="e">
        <f>C32/$R32*100</f>
        <v>#DIV/0!</v>
      </c>
      <c r="D35" s="573"/>
      <c r="E35" s="562" t="e">
        <f t="shared" ref="E35:P35" si="5">E32/$R32*100</f>
        <v>#DIV/0!</v>
      </c>
      <c r="F35" s="562" t="e">
        <f t="shared" si="5"/>
        <v>#DIV/0!</v>
      </c>
      <c r="G35" s="562" t="e">
        <f t="shared" si="5"/>
        <v>#DIV/0!</v>
      </c>
      <c r="H35" s="562" t="e">
        <f t="shared" si="5"/>
        <v>#DIV/0!</v>
      </c>
      <c r="I35" s="562" t="e">
        <f t="shared" si="5"/>
        <v>#DIV/0!</v>
      </c>
      <c r="J35" s="562"/>
      <c r="K35" s="562" t="e">
        <f t="shared" si="5"/>
        <v>#DIV/0!</v>
      </c>
      <c r="L35" s="562" t="e">
        <f t="shared" si="5"/>
        <v>#DIV/0!</v>
      </c>
      <c r="M35" s="562"/>
      <c r="N35" s="562"/>
      <c r="O35" s="616"/>
      <c r="P35" s="563" t="e">
        <f t="shared" si="5"/>
        <v>#DIV/0!</v>
      </c>
      <c r="Q35" s="586"/>
    </row>
    <row r="36" spans="2:17" x14ac:dyDescent="0.2">
      <c r="B36" s="565" t="s">
        <v>306</v>
      </c>
      <c r="C36" s="566">
        <v>3.1869409418512005</v>
      </c>
      <c r="D36" s="567"/>
      <c r="E36" s="567">
        <v>20.79510617321743</v>
      </c>
      <c r="F36" s="567">
        <v>10.564595272286923</v>
      </c>
      <c r="G36" s="567">
        <v>3.965401981659967</v>
      </c>
      <c r="H36" s="567">
        <v>27.561819957953876</v>
      </c>
      <c r="I36" s="567">
        <v>6.5020685432863505</v>
      </c>
      <c r="J36" s="567"/>
      <c r="K36" s="567">
        <v>2.6354231847913674</v>
      </c>
      <c r="L36" s="567">
        <v>6.3968406884040023</v>
      </c>
      <c r="M36" s="567"/>
      <c r="N36" s="567"/>
      <c r="O36" s="617">
        <v>2.5457262860306926</v>
      </c>
      <c r="P36" s="568">
        <v>15.846076970518194</v>
      </c>
      <c r="Q36" s="569"/>
    </row>
    <row r="37" spans="2:17" ht="14.25" x14ac:dyDescent="0.2">
      <c r="B37" s="554" t="s">
        <v>311</v>
      </c>
      <c r="C37" s="570"/>
      <c r="D37" s="571"/>
      <c r="E37" s="571"/>
      <c r="F37" s="571"/>
      <c r="G37" s="571"/>
      <c r="H37" s="571"/>
      <c r="I37" s="571"/>
      <c r="J37" s="571"/>
      <c r="K37" s="571"/>
      <c r="L37" s="571"/>
      <c r="M37" s="571"/>
      <c r="N37" s="571"/>
      <c r="O37" s="618"/>
      <c r="P37" s="571"/>
      <c r="Q37" s="572"/>
    </row>
    <row r="38" spans="2:17" x14ac:dyDescent="0.2">
      <c r="B38" s="582" t="s">
        <v>310</v>
      </c>
      <c r="C38" s="453">
        <v>3.38</v>
      </c>
      <c r="D38" s="454"/>
      <c r="E38" s="454"/>
      <c r="F38" s="454">
        <v>1.89</v>
      </c>
      <c r="G38" s="454" t="e">
        <v>#N/A</v>
      </c>
      <c r="H38" s="454">
        <v>2.23</v>
      </c>
      <c r="I38" s="454">
        <v>2.5499999999999998</v>
      </c>
      <c r="J38" s="454"/>
      <c r="K38" s="454">
        <v>1.96</v>
      </c>
      <c r="L38" s="454"/>
      <c r="M38" s="454"/>
      <c r="N38" s="454"/>
      <c r="O38" s="614">
        <v>2.059612</v>
      </c>
      <c r="P38" s="455">
        <v>2.5756479999999997</v>
      </c>
      <c r="Q38" s="456">
        <v>2.3164541182560403</v>
      </c>
    </row>
    <row r="39" spans="2:17" x14ac:dyDescent="0.2">
      <c r="B39" s="559" t="s">
        <v>303</v>
      </c>
      <c r="C39" s="446">
        <v>3.38</v>
      </c>
      <c r="D39" s="584"/>
      <c r="E39" s="584"/>
      <c r="F39" s="584">
        <v>1.89</v>
      </c>
      <c r="G39" s="584" t="e">
        <v>#N/A</v>
      </c>
      <c r="H39" s="584">
        <v>2.2200000000000002</v>
      </c>
      <c r="I39" s="584">
        <v>2.5499999999999998</v>
      </c>
      <c r="J39" s="584" t="e">
        <v>#N/A</v>
      </c>
      <c r="K39" s="584">
        <v>1.96</v>
      </c>
      <c r="L39" s="584"/>
      <c r="M39" s="584"/>
      <c r="N39" s="584"/>
      <c r="O39" s="615">
        <v>2.5486810000000002</v>
      </c>
      <c r="P39" s="585">
        <v>2.5518890000000001</v>
      </c>
      <c r="Q39" s="457">
        <v>2.3240194347329268</v>
      </c>
    </row>
    <row r="40" spans="2:17" x14ac:dyDescent="0.2">
      <c r="B40" s="560" t="s">
        <v>304</v>
      </c>
      <c r="C40" s="449">
        <f>C39-C38</f>
        <v>0</v>
      </c>
      <c r="D40" s="460">
        <f>D38-D39</f>
        <v>0</v>
      </c>
      <c r="E40" s="460">
        <f t="shared" ref="E40:Q40" si="6">E38-E39</f>
        <v>0</v>
      </c>
      <c r="F40" s="450">
        <f t="shared" si="6"/>
        <v>0</v>
      </c>
      <c r="G40" s="450" t="e">
        <f t="shared" si="6"/>
        <v>#N/A</v>
      </c>
      <c r="H40" s="450">
        <f t="shared" si="6"/>
        <v>9.9999999999997868E-3</v>
      </c>
      <c r="I40" s="450">
        <f t="shared" si="6"/>
        <v>0</v>
      </c>
      <c r="J40" s="450" t="e">
        <f t="shared" si="6"/>
        <v>#N/A</v>
      </c>
      <c r="K40" s="450">
        <f t="shared" si="6"/>
        <v>0</v>
      </c>
      <c r="L40" s="460">
        <f t="shared" si="6"/>
        <v>0</v>
      </c>
      <c r="M40" s="460">
        <f t="shared" si="6"/>
        <v>0</v>
      </c>
      <c r="N40" s="460">
        <f t="shared" si="6"/>
        <v>0</v>
      </c>
      <c r="O40" s="461">
        <f t="shared" si="6"/>
        <v>-0.4890690000000002</v>
      </c>
      <c r="P40" s="451">
        <f t="shared" si="6"/>
        <v>2.3758999999999642E-2</v>
      </c>
      <c r="Q40" s="452">
        <f t="shared" si="6"/>
        <v>-7.5653164768865189E-3</v>
      </c>
    </row>
    <row r="41" spans="2:17" x14ac:dyDescent="0.2">
      <c r="B41" s="560" t="s">
        <v>305</v>
      </c>
      <c r="C41" s="561" t="e">
        <f>C38/$R38*100</f>
        <v>#DIV/0!</v>
      </c>
      <c r="D41" s="573"/>
      <c r="E41" s="573"/>
      <c r="F41" s="562" t="e">
        <f t="shared" ref="F41:P41" si="7">F38/$R38*100</f>
        <v>#DIV/0!</v>
      </c>
      <c r="G41" s="562" t="e">
        <f t="shared" si="7"/>
        <v>#N/A</v>
      </c>
      <c r="H41" s="562" t="e">
        <f t="shared" si="7"/>
        <v>#DIV/0!</v>
      </c>
      <c r="I41" s="562" t="e">
        <f t="shared" si="7"/>
        <v>#DIV/0!</v>
      </c>
      <c r="J41" s="562"/>
      <c r="K41" s="562" t="e">
        <f t="shared" si="7"/>
        <v>#DIV/0!</v>
      </c>
      <c r="L41" s="562"/>
      <c r="M41" s="562"/>
      <c r="N41" s="562"/>
      <c r="O41" s="616"/>
      <c r="P41" s="563" t="e">
        <f t="shared" si="7"/>
        <v>#DIV/0!</v>
      </c>
      <c r="Q41" s="564"/>
    </row>
    <row r="42" spans="2:17" x14ac:dyDescent="0.2">
      <c r="B42" s="565" t="s">
        <v>306</v>
      </c>
      <c r="C42" s="566">
        <v>3.19622591462837</v>
      </c>
      <c r="D42" s="567"/>
      <c r="E42" s="567"/>
      <c r="F42" s="567">
        <v>20.463532602370442</v>
      </c>
      <c r="G42" s="567">
        <v>5.2543258261224954</v>
      </c>
      <c r="H42" s="567">
        <v>24.197018948918306</v>
      </c>
      <c r="I42" s="567">
        <v>13.132701973383279</v>
      </c>
      <c r="J42" s="567"/>
      <c r="K42" s="567">
        <v>4.4366614609694501</v>
      </c>
      <c r="L42" s="567"/>
      <c r="M42" s="567"/>
      <c r="N42" s="567"/>
      <c r="O42" s="617">
        <v>3.2278931541923903</v>
      </c>
      <c r="P42" s="568">
        <v>26.091640119415267</v>
      </c>
      <c r="Q42" s="448"/>
    </row>
    <row r="43" spans="2:17" ht="14.25" x14ac:dyDescent="0.2">
      <c r="B43" s="554" t="s">
        <v>312</v>
      </c>
      <c r="C43" s="570"/>
      <c r="D43" s="571"/>
      <c r="E43" s="571"/>
      <c r="F43" s="571"/>
      <c r="G43" s="571"/>
      <c r="H43" s="571"/>
      <c r="I43" s="571"/>
      <c r="J43" s="571"/>
      <c r="K43" s="571"/>
      <c r="L43" s="571"/>
      <c r="M43" s="571"/>
      <c r="N43" s="571"/>
      <c r="O43" s="618"/>
      <c r="P43" s="571"/>
      <c r="Q43" s="572"/>
    </row>
    <row r="44" spans="2:17" x14ac:dyDescent="0.2">
      <c r="B44" s="582" t="s">
        <v>310</v>
      </c>
      <c r="C44" s="453">
        <v>2.25</v>
      </c>
      <c r="D44" s="454"/>
      <c r="E44" s="454"/>
      <c r="F44" s="454">
        <v>1.99</v>
      </c>
      <c r="G44" s="454" t="e">
        <v>#N/A</v>
      </c>
      <c r="H44" s="454">
        <v>2.17</v>
      </c>
      <c r="I44" s="454">
        <v>2.71</v>
      </c>
      <c r="J44" s="454"/>
      <c r="K44" s="454">
        <v>1.8</v>
      </c>
      <c r="L44" s="454"/>
      <c r="M44" s="454"/>
      <c r="N44" s="454"/>
      <c r="O44" s="614">
        <v>2.0456669999999999</v>
      </c>
      <c r="P44" s="455">
        <v>2.5768279999999999</v>
      </c>
      <c r="Q44" s="456">
        <v>2.2888059105889207</v>
      </c>
    </row>
    <row r="45" spans="2:17" x14ac:dyDescent="0.2">
      <c r="B45" s="559" t="s">
        <v>303</v>
      </c>
      <c r="C45" s="446">
        <v>2.25</v>
      </c>
      <c r="D45" s="447"/>
      <c r="E45" s="447"/>
      <c r="F45" s="447">
        <v>1.99</v>
      </c>
      <c r="G45" s="458" t="e">
        <v>#N/A</v>
      </c>
      <c r="H45" s="458">
        <v>2.15</v>
      </c>
      <c r="I45" s="458">
        <v>2.71</v>
      </c>
      <c r="J45" s="458" t="e">
        <v>#N/A</v>
      </c>
      <c r="K45" s="458">
        <v>1.57</v>
      </c>
      <c r="L45" s="458"/>
      <c r="M45" s="458"/>
      <c r="N45" s="458"/>
      <c r="O45" s="619">
        <v>2.0275310000000002</v>
      </c>
      <c r="P45" s="459">
        <v>2.5534820000000003</v>
      </c>
      <c r="Q45" s="457">
        <v>2.2660957601889695</v>
      </c>
    </row>
    <row r="46" spans="2:17" x14ac:dyDescent="0.2">
      <c r="B46" s="560" t="s">
        <v>304</v>
      </c>
      <c r="C46" s="449">
        <f>C45-C44</f>
        <v>0</v>
      </c>
      <c r="D46" s="460">
        <f>D44-D45</f>
        <v>0</v>
      </c>
      <c r="E46" s="460">
        <f t="shared" ref="E46:Q46" si="8">E44-E45</f>
        <v>0</v>
      </c>
      <c r="F46" s="450">
        <f t="shared" si="8"/>
        <v>0</v>
      </c>
      <c r="G46" s="450" t="e">
        <f t="shared" si="8"/>
        <v>#N/A</v>
      </c>
      <c r="H46" s="450">
        <f t="shared" si="8"/>
        <v>2.0000000000000018E-2</v>
      </c>
      <c r="I46" s="450">
        <f t="shared" si="8"/>
        <v>0</v>
      </c>
      <c r="J46" s="450" t="e">
        <f t="shared" si="8"/>
        <v>#N/A</v>
      </c>
      <c r="K46" s="450">
        <f t="shared" si="8"/>
        <v>0.22999999999999998</v>
      </c>
      <c r="L46" s="460">
        <f t="shared" si="8"/>
        <v>0</v>
      </c>
      <c r="M46" s="460">
        <f t="shared" si="8"/>
        <v>0</v>
      </c>
      <c r="N46" s="460">
        <f t="shared" si="8"/>
        <v>0</v>
      </c>
      <c r="O46" s="461">
        <f t="shared" si="8"/>
        <v>1.8135999999999708E-2</v>
      </c>
      <c r="P46" s="451">
        <f t="shared" si="8"/>
        <v>2.3345999999999645E-2</v>
      </c>
      <c r="Q46" s="452">
        <f t="shared" si="8"/>
        <v>2.2710150399951168E-2</v>
      </c>
    </row>
    <row r="47" spans="2:17" x14ac:dyDescent="0.2">
      <c r="B47" s="560" t="s">
        <v>305</v>
      </c>
      <c r="C47" s="561" t="e">
        <f>C44/$R44*100</f>
        <v>#DIV/0!</v>
      </c>
      <c r="D47" s="573"/>
      <c r="E47" s="573"/>
      <c r="F47" s="562" t="e">
        <f t="shared" ref="F47:P47" si="9">F44/$R44*100</f>
        <v>#DIV/0!</v>
      </c>
      <c r="G47" s="562" t="e">
        <f t="shared" si="9"/>
        <v>#N/A</v>
      </c>
      <c r="H47" s="562" t="e">
        <f t="shared" si="9"/>
        <v>#DIV/0!</v>
      </c>
      <c r="I47" s="562" t="e">
        <f t="shared" si="9"/>
        <v>#DIV/0!</v>
      </c>
      <c r="J47" s="562"/>
      <c r="K47" s="562" t="e">
        <f t="shared" si="9"/>
        <v>#DIV/0!</v>
      </c>
      <c r="L47" s="562"/>
      <c r="M47" s="562"/>
      <c r="N47" s="562"/>
      <c r="O47" s="616"/>
      <c r="P47" s="563" t="e">
        <f t="shared" si="9"/>
        <v>#DIV/0!</v>
      </c>
      <c r="Q47" s="564"/>
    </row>
    <row r="48" spans="2:17" ht="13.5" thickBot="1" x14ac:dyDescent="0.25">
      <c r="B48" s="574" t="s">
        <v>306</v>
      </c>
      <c r="C48" s="575">
        <v>5.2571866702315315</v>
      </c>
      <c r="D48" s="576"/>
      <c r="E48" s="576"/>
      <c r="F48" s="576">
        <v>12.628395287021203</v>
      </c>
      <c r="G48" s="576">
        <v>7.7725389341334479</v>
      </c>
      <c r="H48" s="576">
        <v>35.705242191600213</v>
      </c>
      <c r="I48" s="576">
        <v>12.45637637059891</v>
      </c>
      <c r="J48" s="576"/>
      <c r="K48" s="576">
        <v>3.7988453796086854</v>
      </c>
      <c r="L48" s="576"/>
      <c r="M48" s="576"/>
      <c r="N48" s="576"/>
      <c r="O48" s="620">
        <v>3.0434333617673803</v>
      </c>
      <c r="P48" s="577">
        <v>19.337981805038623</v>
      </c>
      <c r="Q48" s="578"/>
    </row>
    <row r="49" spans="2:17" ht="13.5" thickBot="1" x14ac:dyDescent="0.25"/>
    <row r="50" spans="2:17" ht="18.75" thickBot="1" x14ac:dyDescent="0.25">
      <c r="B50" s="587" t="s">
        <v>313</v>
      </c>
      <c r="C50" s="588"/>
      <c r="D50" s="588"/>
      <c r="E50" s="588"/>
      <c r="F50" s="588"/>
      <c r="G50" s="588"/>
      <c r="H50" s="588"/>
      <c r="I50" s="588"/>
      <c r="J50" s="588"/>
      <c r="K50" s="588"/>
      <c r="L50" s="588"/>
      <c r="M50" s="588"/>
      <c r="N50" s="588"/>
      <c r="O50" s="588"/>
      <c r="P50" s="588"/>
      <c r="Q50" s="589"/>
    </row>
    <row r="51" spans="2:17" ht="13.5" thickBot="1" x14ac:dyDescent="0.25">
      <c r="B51" s="549"/>
      <c r="C51" s="550" t="s">
        <v>211</v>
      </c>
      <c r="D51" s="551" t="s">
        <v>216</v>
      </c>
      <c r="E51" s="551" t="s">
        <v>217</v>
      </c>
      <c r="F51" s="551" t="s">
        <v>219</v>
      </c>
      <c r="G51" s="551" t="s">
        <v>221</v>
      </c>
      <c r="H51" s="551" t="s">
        <v>222</v>
      </c>
      <c r="I51" s="551" t="s">
        <v>224</v>
      </c>
      <c r="J51" s="551" t="s">
        <v>231</v>
      </c>
      <c r="K51" s="551" t="s">
        <v>232</v>
      </c>
      <c r="L51" s="551" t="s">
        <v>233</v>
      </c>
      <c r="M51" s="551" t="s">
        <v>234</v>
      </c>
      <c r="N51" s="551" t="s">
        <v>235</v>
      </c>
      <c r="O51" s="551" t="s">
        <v>239</v>
      </c>
      <c r="P51" s="552" t="s">
        <v>247</v>
      </c>
      <c r="Q51" s="553" t="s">
        <v>248</v>
      </c>
    </row>
    <row r="52" spans="2:17" x14ac:dyDescent="0.2">
      <c r="B52" s="590" t="s">
        <v>314</v>
      </c>
      <c r="C52" s="591">
        <v>601.30000000000007</v>
      </c>
      <c r="D52" s="592"/>
      <c r="E52" s="593">
        <v>487</v>
      </c>
      <c r="F52" s="593"/>
      <c r="G52" s="593" t="e">
        <v>#N/A</v>
      </c>
      <c r="H52" s="593">
        <v>625</v>
      </c>
      <c r="I52" s="593">
        <v>522</v>
      </c>
      <c r="J52" s="592">
        <v>487.95</v>
      </c>
      <c r="K52" s="592"/>
      <c r="L52" s="592"/>
      <c r="M52" s="592"/>
      <c r="N52" s="592"/>
      <c r="O52" s="592"/>
      <c r="P52" s="594"/>
      <c r="Q52" s="595">
        <v>549.83725297958824</v>
      </c>
    </row>
    <row r="53" spans="2:17" x14ac:dyDescent="0.2">
      <c r="B53" s="596" t="s">
        <v>303</v>
      </c>
      <c r="C53" s="597">
        <v>601.30000000000007</v>
      </c>
      <c r="D53" s="598"/>
      <c r="E53" s="598">
        <v>481</v>
      </c>
      <c r="F53" s="598" t="e">
        <v>#N/A</v>
      </c>
      <c r="G53" s="598" t="e">
        <v>#N/A</v>
      </c>
      <c r="H53" s="598">
        <v>625</v>
      </c>
      <c r="I53" s="598">
        <v>518</v>
      </c>
      <c r="J53" s="598">
        <v>492.95</v>
      </c>
      <c r="K53" s="598"/>
      <c r="L53" s="598"/>
      <c r="M53" s="598"/>
      <c r="N53" s="598"/>
      <c r="O53" s="598"/>
      <c r="P53" s="599"/>
      <c r="Q53" s="600">
        <v>550.31058556742846</v>
      </c>
    </row>
    <row r="54" spans="2:17" x14ac:dyDescent="0.2">
      <c r="B54" s="560" t="s">
        <v>304</v>
      </c>
      <c r="C54" s="449">
        <f>C53-C52</f>
        <v>0</v>
      </c>
      <c r="D54" s="460">
        <f>D52-D53</f>
        <v>0</v>
      </c>
      <c r="E54" s="450">
        <f t="shared" ref="E54:Q54" si="10">E52-E53</f>
        <v>6</v>
      </c>
      <c r="F54" s="450" t="e">
        <f t="shared" si="10"/>
        <v>#N/A</v>
      </c>
      <c r="G54" s="450" t="e">
        <f t="shared" si="10"/>
        <v>#N/A</v>
      </c>
      <c r="H54" s="450">
        <f t="shared" si="10"/>
        <v>0</v>
      </c>
      <c r="I54" s="450">
        <f t="shared" si="10"/>
        <v>4</v>
      </c>
      <c r="J54" s="450">
        <f t="shared" si="10"/>
        <v>-5</v>
      </c>
      <c r="K54" s="460">
        <f t="shared" si="10"/>
        <v>0</v>
      </c>
      <c r="L54" s="460">
        <f t="shared" si="10"/>
        <v>0</v>
      </c>
      <c r="M54" s="460">
        <f t="shared" si="10"/>
        <v>0</v>
      </c>
      <c r="N54" s="460">
        <f t="shared" si="10"/>
        <v>0</v>
      </c>
      <c r="O54" s="460">
        <f t="shared" si="10"/>
        <v>0</v>
      </c>
      <c r="P54" s="461">
        <f t="shared" si="10"/>
        <v>0</v>
      </c>
      <c r="Q54" s="452">
        <f t="shared" si="10"/>
        <v>-0.47333258784021837</v>
      </c>
    </row>
    <row r="55" spans="2:17" x14ac:dyDescent="0.2">
      <c r="B55" s="560" t="s">
        <v>305</v>
      </c>
      <c r="C55" s="561" t="e">
        <f>C52/$R52*100</f>
        <v>#DIV/0!</v>
      </c>
      <c r="D55" s="562"/>
      <c r="E55" s="562" t="e">
        <f>E52/$R$45*100</f>
        <v>#DIV/0!</v>
      </c>
      <c r="F55" s="562"/>
      <c r="G55" s="562" t="e">
        <f>G52/$R$45*100</f>
        <v>#N/A</v>
      </c>
      <c r="H55" s="562" t="e">
        <f>H52/$R$45*100</f>
        <v>#DIV/0!</v>
      </c>
      <c r="I55" s="562" t="e">
        <f>I52/$R$45*100</f>
        <v>#DIV/0!</v>
      </c>
      <c r="J55" s="562" t="e">
        <f>J52/$R$45*100</f>
        <v>#DIV/0!</v>
      </c>
      <c r="K55" s="562"/>
      <c r="L55" s="562"/>
      <c r="M55" s="562"/>
      <c r="N55" s="562"/>
      <c r="O55" s="562"/>
      <c r="P55" s="563"/>
      <c r="Q55" s="601"/>
    </row>
    <row r="56" spans="2:17" ht="13.5" thickBot="1" x14ac:dyDescent="0.25">
      <c r="B56" s="574" t="s">
        <v>306</v>
      </c>
      <c r="C56" s="575">
        <v>8.4186610426791368</v>
      </c>
      <c r="D56" s="576"/>
      <c r="E56" s="576">
        <v>8.1252356063616258</v>
      </c>
      <c r="F56" s="576"/>
      <c r="G56" s="576">
        <v>2.0557610212835322</v>
      </c>
      <c r="H56" s="576">
        <v>33.30964534238062</v>
      </c>
      <c r="I56" s="576">
        <v>16.149096799828836</v>
      </c>
      <c r="J56" s="576">
        <v>31.94160018746625</v>
      </c>
      <c r="K56" s="576"/>
      <c r="L56" s="576"/>
      <c r="M56" s="576"/>
      <c r="N56" s="576"/>
      <c r="O56" s="576"/>
      <c r="P56" s="577"/>
      <c r="Q56" s="602"/>
    </row>
    <row r="57" spans="2:17" x14ac:dyDescent="0.2">
      <c r="B57" s="433"/>
      <c r="C57" s="433"/>
      <c r="D57" s="433"/>
      <c r="E57" s="433"/>
      <c r="F57" s="433"/>
      <c r="G57" s="433"/>
      <c r="H57" s="433"/>
      <c r="I57" s="433"/>
      <c r="J57" s="433"/>
      <c r="K57" s="433"/>
      <c r="L57" s="433"/>
      <c r="M57" s="433"/>
      <c r="N57" s="433"/>
      <c r="O57" s="433"/>
      <c r="P57" s="433"/>
      <c r="Q57" s="433"/>
    </row>
    <row r="58" spans="2:17" x14ac:dyDescent="0.2">
      <c r="B58" s="445" t="s">
        <v>335</v>
      </c>
      <c r="C58" s="445"/>
      <c r="D58" s="445"/>
      <c r="E58" s="445"/>
      <c r="F58" s="445"/>
      <c r="G58" s="445"/>
      <c r="H58" s="445"/>
      <c r="I58" s="445"/>
      <c r="J58" s="445"/>
      <c r="K58" s="445"/>
      <c r="L58" s="445"/>
      <c r="M58" s="445"/>
      <c r="N58" s="445"/>
      <c r="O58" s="445"/>
      <c r="P58" s="445"/>
      <c r="Q58" s="445"/>
    </row>
  </sheetData>
  <mergeCells count="1">
    <mergeCell ref="B11:Q11"/>
  </mergeCells>
  <phoneticPr fontId="95" type="noConversion"/>
  <conditionalFormatting sqref="C17:Q21 C52:Q56 C24:Q24 C27:Q27 C32:Q36 C39:Q42 C45:Q48">
    <cfRule type="containsErrors" dxfId="4" priority="5" stopIfTrue="1">
      <formula>ISERROR(C17)</formula>
    </cfRule>
  </conditionalFormatting>
  <conditionalFormatting sqref="C23:Q23">
    <cfRule type="containsErrors" dxfId="3" priority="4" stopIfTrue="1">
      <formula>ISERROR(C23)</formula>
    </cfRule>
  </conditionalFormatting>
  <conditionalFormatting sqref="C38:Q38">
    <cfRule type="containsErrors" dxfId="2" priority="3" stopIfTrue="1">
      <formula>ISERROR(C38)</formula>
    </cfRule>
  </conditionalFormatting>
  <conditionalFormatting sqref="C44:Q44">
    <cfRule type="containsErrors" dxfId="1" priority="2" stopIfTrue="1">
      <formula>ISERROR(C44)</formula>
    </cfRule>
  </conditionalFormatting>
  <conditionalFormatting sqref="C25:Q26">
    <cfRule type="containsErrors" dxfId="0" priority="1" stopIfTrue="1">
      <formula>ISERROR(C25)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43"/>
  <sheetViews>
    <sheetView topLeftCell="B1" zoomScale="75" workbookViewId="0">
      <selection activeCell="B1" sqref="B1"/>
    </sheetView>
  </sheetViews>
  <sheetFormatPr defaultRowHeight="12.75" x14ac:dyDescent="0.2"/>
  <cols>
    <col min="1" max="1" width="3" customWidth="1"/>
    <col min="2" max="2" width="31.85546875" customWidth="1"/>
    <col min="3" max="3" width="13.42578125" customWidth="1"/>
    <col min="4" max="4" width="11.28515625" customWidth="1"/>
    <col min="5" max="5" width="17.7109375" bestFit="1" customWidth="1"/>
    <col min="6" max="6" width="7.85546875" customWidth="1"/>
    <col min="7" max="7" width="8.42578125" customWidth="1"/>
    <col min="8" max="8" width="7.5703125" customWidth="1"/>
    <col min="9" max="9" width="10.42578125" customWidth="1"/>
    <col min="10" max="10" width="9" customWidth="1"/>
    <col min="11" max="11" width="7.42578125" customWidth="1"/>
    <col min="12" max="12" width="7.85546875" customWidth="1"/>
    <col min="13" max="13" width="7.5703125" customWidth="1"/>
    <col min="15" max="15" width="2.7109375" customWidth="1"/>
    <col min="16" max="16" width="15.5703125" customWidth="1"/>
    <col min="21" max="21" width="2.7109375" customWidth="1"/>
    <col min="22" max="22" width="15.85546875" customWidth="1"/>
    <col min="25" max="25" width="2.42578125" customWidth="1"/>
    <col min="26" max="26" width="16.42578125" customWidth="1"/>
  </cols>
  <sheetData>
    <row r="1" spans="2:17" ht="28.5" customHeight="1" x14ac:dyDescent="0.3">
      <c r="B1" s="125" t="s">
        <v>391</v>
      </c>
    </row>
    <row r="2" spans="2:17" ht="12" customHeight="1" x14ac:dyDescent="0.2">
      <c r="C2" s="128"/>
      <c r="D2" s="72"/>
      <c r="E2" s="72"/>
    </row>
    <row r="3" spans="2:17" ht="49.5" customHeight="1" x14ac:dyDescent="0.2">
      <c r="B3" s="825" t="s">
        <v>128</v>
      </c>
      <c r="C3" s="825"/>
      <c r="D3" s="825"/>
      <c r="E3" s="825"/>
      <c r="F3" s="9"/>
      <c r="G3" s="8"/>
    </row>
    <row r="4" spans="2:17" ht="15.75" thickBot="1" x14ac:dyDescent="0.25">
      <c r="B4" s="8"/>
      <c r="C4" s="8"/>
      <c r="D4" s="8"/>
      <c r="E4" s="8"/>
      <c r="F4" s="8"/>
      <c r="H4" s="95"/>
      <c r="I4" s="95"/>
      <c r="J4" s="95"/>
      <c r="K4" s="95"/>
      <c r="L4" s="95"/>
      <c r="M4" s="95"/>
      <c r="N4" s="95"/>
      <c r="O4" s="95"/>
      <c r="P4" s="95"/>
      <c r="Q4" s="95"/>
    </row>
    <row r="5" spans="2:17" ht="25.5" customHeight="1" x14ac:dyDescent="0.2">
      <c r="B5" s="826" t="s">
        <v>46</v>
      </c>
      <c r="C5" s="828" t="s">
        <v>98</v>
      </c>
      <c r="D5" s="829"/>
      <c r="E5" s="264" t="s">
        <v>96</v>
      </c>
      <c r="F5" s="821"/>
      <c r="G5" s="98" t="s">
        <v>45</v>
      </c>
      <c r="H5" s="289"/>
      <c r="I5" s="289"/>
      <c r="J5" s="289"/>
      <c r="K5" s="289"/>
      <c r="L5" s="289"/>
      <c r="M5" s="289"/>
      <c r="N5" s="289"/>
      <c r="O5" s="289"/>
      <c r="P5" s="289"/>
      <c r="Q5" s="289"/>
    </row>
    <row r="6" spans="2:17" ht="24.75" customHeight="1" thickBot="1" x14ac:dyDescent="0.3">
      <c r="B6" s="827"/>
      <c r="C6" s="303">
        <v>42400</v>
      </c>
      <c r="D6" s="303">
        <v>42393</v>
      </c>
      <c r="E6" s="247" t="s">
        <v>140</v>
      </c>
      <c r="F6" s="822"/>
      <c r="G6" s="99" t="s">
        <v>47</v>
      </c>
      <c r="H6" s="12"/>
      <c r="I6" s="13"/>
      <c r="J6" s="14"/>
      <c r="K6" s="13"/>
      <c r="L6" s="15"/>
    </row>
    <row r="7" spans="2:17" ht="28.5" customHeight="1" thickBot="1" x14ac:dyDescent="0.3">
      <c r="B7" s="89" t="s">
        <v>49</v>
      </c>
      <c r="C7" s="248"/>
      <c r="D7" s="248"/>
      <c r="E7" s="249"/>
      <c r="F7" s="11"/>
      <c r="G7" s="823" t="s">
        <v>48</v>
      </c>
      <c r="H7" s="823"/>
      <c r="I7" s="823"/>
      <c r="J7" s="823"/>
      <c r="K7" s="823"/>
      <c r="L7" s="823"/>
      <c r="M7" s="823"/>
      <c r="N7" s="823"/>
      <c r="O7" s="823"/>
      <c r="P7" s="823"/>
      <c r="Q7" s="823"/>
    </row>
    <row r="8" spans="2:17" ht="18" customHeight="1" x14ac:dyDescent="0.25">
      <c r="B8" s="60" t="s">
        <v>50</v>
      </c>
      <c r="C8" s="322">
        <v>9</v>
      </c>
      <c r="D8" s="250">
        <v>8.25</v>
      </c>
      <c r="E8" s="251">
        <v>9.0909090909090917</v>
      </c>
      <c r="F8" s="11"/>
    </row>
    <row r="9" spans="2:17" ht="15" x14ac:dyDescent="0.25">
      <c r="B9" s="53" t="s">
        <v>51</v>
      </c>
      <c r="C9" s="323">
        <v>14.5</v>
      </c>
      <c r="D9" s="252">
        <v>14</v>
      </c>
      <c r="E9" s="253">
        <v>3.5714285714285712</v>
      </c>
      <c r="F9" s="17"/>
      <c r="G9" s="16"/>
      <c r="H9" s="16"/>
      <c r="I9" s="7"/>
      <c r="J9" s="10"/>
      <c r="K9" s="10"/>
      <c r="L9" s="10"/>
      <c r="M9" s="10"/>
      <c r="N9" s="10"/>
    </row>
    <row r="10" spans="2:17" ht="15" x14ac:dyDescent="0.25">
      <c r="B10" s="265" t="s">
        <v>52</v>
      </c>
      <c r="C10" s="324">
        <v>11.3</v>
      </c>
      <c r="D10" s="254">
        <v>10.93</v>
      </c>
      <c r="E10" s="255">
        <v>3.3851784080512441</v>
      </c>
      <c r="F10" s="11"/>
      <c r="G10" s="18"/>
      <c r="H10" s="18"/>
      <c r="I10" s="19"/>
      <c r="J10" s="10"/>
      <c r="K10" s="10"/>
      <c r="L10" s="10"/>
      <c r="M10" s="10"/>
      <c r="N10" s="10"/>
    </row>
    <row r="11" spans="2:17" ht="15" x14ac:dyDescent="0.25">
      <c r="B11" s="266" t="s">
        <v>53</v>
      </c>
      <c r="C11" s="325">
        <v>279</v>
      </c>
      <c r="D11" s="256">
        <v>245</v>
      </c>
      <c r="E11" s="257">
        <v>13.877551020408163</v>
      </c>
      <c r="F11" s="11"/>
      <c r="G11" s="20"/>
      <c r="H11" s="20"/>
      <c r="I11" s="21"/>
      <c r="J11" s="14"/>
      <c r="K11" s="13"/>
      <c r="L11" s="15"/>
    </row>
    <row r="12" spans="2:17" ht="15" x14ac:dyDescent="0.25">
      <c r="B12" s="266" t="s">
        <v>54</v>
      </c>
      <c r="C12" s="325">
        <v>223</v>
      </c>
      <c r="D12" s="256">
        <v>190</v>
      </c>
      <c r="E12" s="257">
        <v>17.368421052631579</v>
      </c>
      <c r="F12" s="17"/>
      <c r="G12" s="20"/>
      <c r="H12" s="20"/>
      <c r="I12" s="21"/>
      <c r="J12" s="22"/>
      <c r="K12" s="12"/>
      <c r="L12" s="23"/>
    </row>
    <row r="13" spans="2:17" ht="15.75" thickBot="1" x14ac:dyDescent="0.3">
      <c r="B13" s="267" t="s">
        <v>97</v>
      </c>
      <c r="C13" s="326">
        <v>2</v>
      </c>
      <c r="D13" s="258">
        <v>2.1</v>
      </c>
      <c r="E13" s="259"/>
      <c r="F13" s="11"/>
      <c r="G13" s="24"/>
      <c r="H13" s="24"/>
      <c r="I13" s="21"/>
      <c r="J13" s="14"/>
      <c r="K13" s="13"/>
      <c r="L13" s="15"/>
    </row>
    <row r="14" spans="2:17" ht="22.5" customHeight="1" thickBot="1" x14ac:dyDescent="0.3">
      <c r="B14" s="89" t="s">
        <v>55</v>
      </c>
      <c r="C14" s="260"/>
      <c r="D14" s="260"/>
      <c r="E14" s="261"/>
      <c r="F14" s="11"/>
      <c r="G14" s="24"/>
      <c r="H14" s="24"/>
      <c r="I14" s="25"/>
      <c r="J14" s="14"/>
      <c r="K14" s="13"/>
      <c r="L14" s="15"/>
    </row>
    <row r="15" spans="2:17" ht="15" x14ac:dyDescent="0.25">
      <c r="B15" s="60" t="s">
        <v>50</v>
      </c>
      <c r="C15" s="322">
        <v>6.3</v>
      </c>
      <c r="D15" s="250">
        <v>5.25</v>
      </c>
      <c r="E15" s="251">
        <v>19.999999999999996</v>
      </c>
      <c r="F15" s="17"/>
      <c r="G15" s="24"/>
      <c r="H15" s="24"/>
      <c r="I15" s="21"/>
      <c r="J15" s="22"/>
      <c r="K15" s="12"/>
      <c r="L15" s="23"/>
    </row>
    <row r="16" spans="2:17" ht="15" x14ac:dyDescent="0.25">
      <c r="B16" s="53" t="s">
        <v>51</v>
      </c>
      <c r="C16" s="323">
        <v>7</v>
      </c>
      <c r="D16" s="252">
        <v>7</v>
      </c>
      <c r="E16" s="253">
        <v>0</v>
      </c>
      <c r="F16" s="17"/>
      <c r="G16" s="24"/>
      <c r="H16" s="24"/>
      <c r="I16" s="21"/>
      <c r="J16" s="22"/>
      <c r="K16" s="12"/>
      <c r="L16" s="23"/>
    </row>
    <row r="17" spans="2:15" ht="15" x14ac:dyDescent="0.25">
      <c r="B17" s="265" t="s">
        <v>52</v>
      </c>
      <c r="C17" s="324">
        <v>6.65</v>
      </c>
      <c r="D17" s="254">
        <v>6.4</v>
      </c>
      <c r="E17" s="255">
        <v>3.90625</v>
      </c>
      <c r="F17" s="17"/>
      <c r="G17" s="26"/>
      <c r="H17" s="26"/>
      <c r="I17" s="27"/>
      <c r="J17" s="22"/>
      <c r="K17" s="12"/>
      <c r="L17" s="23"/>
    </row>
    <row r="18" spans="2:15" ht="15" x14ac:dyDescent="0.25">
      <c r="B18" s="266" t="s">
        <v>53</v>
      </c>
      <c r="C18" s="325">
        <v>332</v>
      </c>
      <c r="D18" s="256">
        <v>349</v>
      </c>
      <c r="E18" s="257">
        <v>-4.8710601719197708</v>
      </c>
      <c r="F18" s="17"/>
      <c r="G18" s="20"/>
      <c r="H18" s="20"/>
      <c r="I18" s="21"/>
      <c r="J18" s="22"/>
      <c r="K18" s="12"/>
      <c r="L18" s="23"/>
    </row>
    <row r="19" spans="2:15" ht="15" x14ac:dyDescent="0.25">
      <c r="B19" s="266" t="s">
        <v>54</v>
      </c>
      <c r="C19" s="325">
        <v>227</v>
      </c>
      <c r="D19" s="256">
        <v>234</v>
      </c>
      <c r="E19" s="257">
        <v>-2.9914529914529915</v>
      </c>
      <c r="F19" s="17"/>
      <c r="G19" s="20"/>
      <c r="H19" s="20"/>
      <c r="I19" s="21"/>
      <c r="J19" s="22"/>
      <c r="K19" s="12"/>
      <c r="L19" s="23"/>
    </row>
    <row r="20" spans="2:15" ht="15.75" thickBot="1" x14ac:dyDescent="0.3">
      <c r="B20" s="267" t="s">
        <v>97</v>
      </c>
      <c r="C20" s="326">
        <v>2.2000000000000002</v>
      </c>
      <c r="D20" s="258">
        <v>2.17</v>
      </c>
      <c r="E20" s="259"/>
      <c r="F20" s="17"/>
      <c r="G20" s="24"/>
      <c r="H20" s="24"/>
      <c r="I20" s="21"/>
      <c r="J20" s="22"/>
      <c r="K20" s="12"/>
      <c r="L20" s="23"/>
    </row>
    <row r="21" spans="2:15" ht="20.25" customHeight="1" thickBot="1" x14ac:dyDescent="0.3">
      <c r="B21" s="89" t="s">
        <v>56</v>
      </c>
      <c r="C21" s="260"/>
      <c r="D21" s="260"/>
      <c r="E21" s="261"/>
      <c r="F21" s="17"/>
      <c r="G21" s="24"/>
      <c r="H21" s="24"/>
      <c r="I21" s="25"/>
      <c r="J21" s="22"/>
      <c r="K21" s="12"/>
      <c r="L21" s="23"/>
      <c r="O21" t="s">
        <v>213</v>
      </c>
    </row>
    <row r="22" spans="2:15" ht="15" x14ac:dyDescent="0.25">
      <c r="B22" s="60" t="s">
        <v>50</v>
      </c>
      <c r="C22" s="322">
        <v>3.4</v>
      </c>
      <c r="D22" s="250">
        <v>3.4</v>
      </c>
      <c r="E22" s="251">
        <v>0</v>
      </c>
      <c r="F22" s="17"/>
      <c r="G22" s="24"/>
      <c r="H22" s="24"/>
      <c r="I22" s="21"/>
      <c r="J22" s="22"/>
      <c r="K22" s="12"/>
      <c r="L22" s="23"/>
    </row>
    <row r="23" spans="2:15" ht="15" x14ac:dyDescent="0.25">
      <c r="B23" s="53" t="s">
        <v>51</v>
      </c>
      <c r="C23" s="323">
        <v>4.5</v>
      </c>
      <c r="D23" s="252">
        <v>5</v>
      </c>
      <c r="E23" s="253">
        <v>-10</v>
      </c>
      <c r="F23" s="17"/>
      <c r="G23" s="24"/>
      <c r="H23" s="24"/>
      <c r="I23" s="21"/>
      <c r="J23" s="22"/>
      <c r="K23" s="12"/>
      <c r="L23" s="23"/>
    </row>
    <row r="24" spans="2:15" ht="15" x14ac:dyDescent="0.25">
      <c r="B24" s="265" t="s">
        <v>52</v>
      </c>
      <c r="C24" s="324">
        <v>4.21</v>
      </c>
      <c r="D24" s="254">
        <v>4.24</v>
      </c>
      <c r="E24" s="255">
        <v>-0.70754716981132659</v>
      </c>
      <c r="F24" s="17"/>
      <c r="G24" s="26"/>
      <c r="H24" s="26"/>
      <c r="I24" s="27"/>
      <c r="J24" s="22"/>
      <c r="K24" s="12"/>
      <c r="L24" s="23"/>
      <c r="O24" s="72"/>
    </row>
    <row r="25" spans="2:15" ht="15" x14ac:dyDescent="0.25">
      <c r="B25" s="266" t="s">
        <v>53</v>
      </c>
      <c r="C25" s="325">
        <v>630</v>
      </c>
      <c r="D25" s="256">
        <v>581</v>
      </c>
      <c r="E25" s="257">
        <v>8.4337349397590362</v>
      </c>
      <c r="F25" s="17"/>
      <c r="G25" s="20"/>
      <c r="H25" s="20"/>
      <c r="I25" s="21"/>
      <c r="J25" s="22"/>
      <c r="K25" s="12"/>
      <c r="L25" s="23"/>
    </row>
    <row r="26" spans="2:15" ht="15" x14ac:dyDescent="0.25">
      <c r="B26" s="266" t="s">
        <v>54</v>
      </c>
      <c r="C26" s="325">
        <v>440</v>
      </c>
      <c r="D26" s="256">
        <v>398</v>
      </c>
      <c r="E26" s="257">
        <v>10.552763819095476</v>
      </c>
      <c r="F26" s="17"/>
      <c r="G26" s="20"/>
      <c r="H26" s="20"/>
      <c r="I26" s="21"/>
      <c r="J26" s="22"/>
      <c r="K26" s="12"/>
      <c r="L26" s="23"/>
    </row>
    <row r="27" spans="2:15" ht="15.75" thickBot="1" x14ac:dyDescent="0.3">
      <c r="B27" s="268" t="s">
        <v>97</v>
      </c>
      <c r="C27" s="327">
        <v>2.25</v>
      </c>
      <c r="D27" s="262">
        <v>2.29</v>
      </c>
      <c r="E27" s="263"/>
      <c r="F27" s="17"/>
      <c r="G27" s="24"/>
      <c r="H27" s="24"/>
      <c r="I27" s="21"/>
      <c r="J27" s="22"/>
      <c r="K27" s="12"/>
      <c r="L27" s="23"/>
    </row>
    <row r="28" spans="2:15" ht="13.5" customHeight="1" x14ac:dyDescent="0.25">
      <c r="B28" s="824"/>
      <c r="C28" s="824"/>
      <c r="D28" s="824"/>
      <c r="E28" s="824"/>
      <c r="F28" s="17"/>
      <c r="G28" s="8"/>
      <c r="H28" s="28"/>
      <c r="I28" s="12"/>
      <c r="J28" s="22"/>
      <c r="K28" s="12"/>
      <c r="L28" s="23"/>
    </row>
    <row r="29" spans="2:15" x14ac:dyDescent="0.2">
      <c r="B29" s="8"/>
      <c r="C29" s="8"/>
      <c r="D29" s="8"/>
      <c r="E29" s="8"/>
      <c r="F29" s="8"/>
      <c r="G29" s="8"/>
    </row>
    <row r="30" spans="2:15" x14ac:dyDescent="0.2">
      <c r="B30" s="1" t="s">
        <v>57</v>
      </c>
      <c r="C30" s="8"/>
      <c r="D30" s="8"/>
      <c r="E30" s="8"/>
      <c r="F30" s="8"/>
      <c r="G30" s="8"/>
    </row>
    <row r="31" spans="2:15" x14ac:dyDescent="0.2">
      <c r="B31" s="4" t="s">
        <v>58</v>
      </c>
      <c r="C31" s="8"/>
      <c r="D31" s="8"/>
      <c r="E31" s="8"/>
      <c r="F31" s="8"/>
      <c r="G31" s="8"/>
    </row>
    <row r="32" spans="2:15" x14ac:dyDescent="0.2">
      <c r="B32" s="4" t="s">
        <v>59</v>
      </c>
      <c r="C32" s="8"/>
      <c r="D32" s="8"/>
      <c r="E32" s="8"/>
      <c r="F32" s="8"/>
      <c r="G32" s="8"/>
    </row>
    <row r="33" spans="2:7" x14ac:dyDescent="0.2">
      <c r="B33" s="4" t="s">
        <v>60</v>
      </c>
      <c r="C33" s="8"/>
      <c r="D33" s="8"/>
      <c r="E33" s="8"/>
      <c r="F33" s="8"/>
      <c r="G33" s="8"/>
    </row>
    <row r="34" spans="2:7" x14ac:dyDescent="0.2">
      <c r="B34" s="4" t="s">
        <v>61</v>
      </c>
      <c r="C34" s="8"/>
      <c r="D34" s="8"/>
      <c r="E34" s="8"/>
      <c r="F34" s="8"/>
      <c r="G34" s="8"/>
    </row>
    <row r="35" spans="2:7" x14ac:dyDescent="0.2">
      <c r="B35" s="4" t="s">
        <v>62</v>
      </c>
      <c r="C35" s="8"/>
      <c r="D35" s="8"/>
      <c r="E35" s="8"/>
      <c r="F35" s="8"/>
      <c r="G35" s="8"/>
    </row>
    <row r="36" spans="2:7" x14ac:dyDescent="0.2">
      <c r="B36" s="4" t="s">
        <v>63</v>
      </c>
      <c r="C36" s="8"/>
      <c r="D36" s="8"/>
      <c r="E36" s="8"/>
      <c r="F36" s="8"/>
      <c r="G36" s="8"/>
    </row>
    <row r="37" spans="2:7" x14ac:dyDescent="0.2">
      <c r="B37" s="4" t="s">
        <v>64</v>
      </c>
      <c r="C37" s="8"/>
      <c r="D37" s="8"/>
      <c r="E37" s="8"/>
      <c r="F37" s="8"/>
      <c r="G37" s="8"/>
    </row>
    <row r="38" spans="2:7" x14ac:dyDescent="0.2">
      <c r="B38" s="4" t="s">
        <v>65</v>
      </c>
      <c r="C38" s="8"/>
      <c r="D38" s="8"/>
      <c r="E38" s="8"/>
      <c r="F38" s="8"/>
      <c r="G38" s="8"/>
    </row>
    <row r="39" spans="2:7" x14ac:dyDescent="0.2">
      <c r="B39" s="4" t="s">
        <v>66</v>
      </c>
      <c r="C39" s="8"/>
      <c r="D39" s="8"/>
      <c r="E39" s="8"/>
      <c r="F39" s="8"/>
      <c r="G39" s="8"/>
    </row>
    <row r="40" spans="2:7" x14ac:dyDescent="0.2">
      <c r="B40" s="4" t="s">
        <v>67</v>
      </c>
      <c r="C40" s="8"/>
      <c r="D40" s="8"/>
      <c r="E40" s="8"/>
      <c r="F40" s="8"/>
      <c r="G40" s="8"/>
    </row>
    <row r="41" spans="2:7" x14ac:dyDescent="0.2">
      <c r="B41" s="4" t="s">
        <v>68</v>
      </c>
      <c r="C41" s="8"/>
      <c r="D41" s="8"/>
      <c r="E41" s="8"/>
      <c r="F41" s="8"/>
      <c r="G41" s="8"/>
    </row>
    <row r="42" spans="2:7" x14ac:dyDescent="0.2">
      <c r="B42" s="4"/>
    </row>
    <row r="43" spans="2:7" x14ac:dyDescent="0.2">
      <c r="B43" s="4" t="s">
        <v>69</v>
      </c>
    </row>
  </sheetData>
  <mergeCells count="6">
    <mergeCell ref="F5:F6"/>
    <mergeCell ref="G7:Q7"/>
    <mergeCell ref="B28:E28"/>
    <mergeCell ref="B3:E3"/>
    <mergeCell ref="B5:B6"/>
    <mergeCell ref="C5:D5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6"/>
  <sheetViews>
    <sheetView zoomScale="75" workbookViewId="0">
      <selection activeCell="B1" sqref="B1"/>
    </sheetView>
  </sheetViews>
  <sheetFormatPr defaultRowHeight="12.75" x14ac:dyDescent="0.2"/>
  <cols>
    <col min="1" max="1" width="4" customWidth="1"/>
    <col min="2" max="2" width="29.42578125" customWidth="1"/>
    <col min="3" max="3" width="12.140625" customWidth="1"/>
    <col min="4" max="4" width="9.7109375" customWidth="1"/>
    <col min="5" max="5" width="9.28515625" customWidth="1"/>
    <col min="6" max="6" width="13.140625" customWidth="1"/>
    <col min="7" max="7" width="3.42578125" customWidth="1"/>
  </cols>
  <sheetData>
    <row r="1" spans="2:15" ht="24.75" customHeight="1" x14ac:dyDescent="0.3">
      <c r="B1" s="125" t="s">
        <v>391</v>
      </c>
      <c r="C1" s="129"/>
      <c r="D1" s="72"/>
      <c r="E1" s="73"/>
      <c r="F1" s="72"/>
    </row>
    <row r="2" spans="2:15" x14ac:dyDescent="0.2">
      <c r="B2" s="72"/>
      <c r="C2" s="72"/>
      <c r="D2" s="72"/>
      <c r="E2" s="72"/>
      <c r="F2" s="72"/>
    </row>
    <row r="3" spans="2:15" ht="41.25" customHeight="1" x14ac:dyDescent="0.2">
      <c r="B3" s="830" t="s">
        <v>129</v>
      </c>
      <c r="C3" s="830"/>
      <c r="D3" s="830"/>
      <c r="E3" s="830"/>
      <c r="F3" s="830"/>
    </row>
    <row r="4" spans="2:15" ht="13.5" thickBot="1" x14ac:dyDescent="0.25">
      <c r="B4" s="8"/>
      <c r="C4" s="8"/>
    </row>
    <row r="5" spans="2:15" ht="41.25" customHeight="1" thickBot="1" x14ac:dyDescent="0.25">
      <c r="B5" s="148" t="s">
        <v>70</v>
      </c>
      <c r="C5" s="149" t="s">
        <v>71</v>
      </c>
      <c r="D5" s="149" t="s">
        <v>143</v>
      </c>
      <c r="E5" s="149" t="s">
        <v>142</v>
      </c>
      <c r="F5" s="150" t="s">
        <v>141</v>
      </c>
      <c r="H5" s="4" t="s">
        <v>45</v>
      </c>
    </row>
    <row r="6" spans="2:15" ht="15" x14ac:dyDescent="0.25">
      <c r="B6" s="317" t="s">
        <v>325</v>
      </c>
      <c r="C6" s="426"/>
      <c r="D6" s="318"/>
      <c r="E6" s="318"/>
      <c r="F6" s="319"/>
      <c r="G6" s="5"/>
      <c r="H6" s="831" t="s">
        <v>84</v>
      </c>
      <c r="I6" s="831"/>
      <c r="J6" s="831"/>
      <c r="K6" s="831"/>
      <c r="L6" s="831"/>
    </row>
    <row r="7" spans="2:15" ht="15" x14ac:dyDescent="0.25">
      <c r="B7" s="320" t="s">
        <v>73</v>
      </c>
      <c r="C7" s="425">
        <v>12.25</v>
      </c>
      <c r="D7" s="316">
        <v>20</v>
      </c>
      <c r="E7" s="316">
        <v>20</v>
      </c>
      <c r="F7" s="321">
        <v>2</v>
      </c>
      <c r="G7" s="298"/>
      <c r="H7" s="831"/>
      <c r="I7" s="831"/>
      <c r="J7" s="831"/>
      <c r="K7" s="831"/>
      <c r="L7" s="831"/>
    </row>
    <row r="8" spans="2:15" ht="15" x14ac:dyDescent="0.25">
      <c r="B8" s="320"/>
      <c r="C8" s="425"/>
      <c r="D8" s="316"/>
      <c r="E8" s="316"/>
      <c r="F8" s="321"/>
      <c r="G8" s="298"/>
      <c r="H8" s="831"/>
      <c r="I8" s="831"/>
      <c r="J8" s="831"/>
      <c r="K8" s="831"/>
      <c r="L8" s="831"/>
    </row>
    <row r="9" spans="2:15" ht="15" x14ac:dyDescent="0.25">
      <c r="B9" s="320" t="s">
        <v>74</v>
      </c>
      <c r="C9" s="425">
        <v>7</v>
      </c>
      <c r="D9" s="316">
        <v>4</v>
      </c>
      <c r="E9" s="316">
        <v>4</v>
      </c>
      <c r="F9" s="321">
        <v>2</v>
      </c>
      <c r="G9" s="298"/>
      <c r="H9" s="832" t="s">
        <v>48</v>
      </c>
      <c r="I9" s="832"/>
      <c r="J9" s="832"/>
      <c r="K9" s="832"/>
      <c r="L9" s="832"/>
      <c r="M9" s="832"/>
      <c r="N9" s="832"/>
      <c r="O9" s="832"/>
    </row>
    <row r="10" spans="2:15" ht="15" x14ac:dyDescent="0.25">
      <c r="B10" s="320"/>
      <c r="C10" s="425"/>
      <c r="D10" s="316"/>
      <c r="E10" s="316"/>
      <c r="F10" s="321"/>
      <c r="G10" s="298"/>
      <c r="H10" s="832"/>
      <c r="I10" s="832"/>
      <c r="J10" s="832"/>
      <c r="K10" s="832"/>
      <c r="L10" s="832"/>
      <c r="M10" s="832"/>
      <c r="N10" s="832"/>
      <c r="O10" s="832"/>
    </row>
    <row r="11" spans="2:15" ht="14.25" customHeight="1" x14ac:dyDescent="0.25">
      <c r="B11" s="320" t="s">
        <v>100</v>
      </c>
      <c r="C11" s="425"/>
      <c r="D11" s="316"/>
      <c r="E11" s="316"/>
      <c r="F11" s="321"/>
      <c r="G11" s="298"/>
      <c r="H11" s="832"/>
      <c r="I11" s="832"/>
      <c r="J11" s="832"/>
      <c r="K11" s="832"/>
      <c r="L11" s="832"/>
      <c r="M11" s="832"/>
      <c r="N11" s="832"/>
      <c r="O11" s="832"/>
    </row>
    <row r="12" spans="2:15" ht="14.25" customHeight="1" x14ac:dyDescent="0.25">
      <c r="B12" s="320" t="s">
        <v>72</v>
      </c>
      <c r="C12" s="425">
        <v>3200</v>
      </c>
      <c r="D12" s="316">
        <v>3</v>
      </c>
      <c r="E12" s="316">
        <v>3</v>
      </c>
      <c r="F12" s="321">
        <v>3</v>
      </c>
      <c r="G12" s="298"/>
      <c r="H12" s="10"/>
      <c r="I12" s="10"/>
      <c r="J12" s="10"/>
      <c r="K12" s="10"/>
      <c r="L12" s="10"/>
      <c r="M12" s="10"/>
      <c r="N12" s="10"/>
      <c r="O12" s="10"/>
    </row>
    <row r="13" spans="2:15" ht="15" x14ac:dyDescent="0.25">
      <c r="B13" s="320"/>
      <c r="C13" s="425"/>
      <c r="D13" s="316"/>
      <c r="E13" s="316"/>
      <c r="F13" s="321"/>
      <c r="G13" s="298"/>
    </row>
    <row r="14" spans="2:15" ht="15" x14ac:dyDescent="0.25">
      <c r="B14" s="320" t="s">
        <v>73</v>
      </c>
      <c r="C14" s="425">
        <v>11</v>
      </c>
      <c r="D14" s="316">
        <v>4</v>
      </c>
      <c r="E14" s="316">
        <v>4</v>
      </c>
      <c r="F14" s="321">
        <v>3</v>
      </c>
      <c r="G14" s="298"/>
    </row>
    <row r="15" spans="2:15" ht="15" x14ac:dyDescent="0.25">
      <c r="B15" s="320"/>
      <c r="C15" s="425"/>
      <c r="D15" s="316"/>
      <c r="E15" s="316"/>
      <c r="F15" s="321"/>
      <c r="G15" s="298"/>
    </row>
    <row r="16" spans="2:15" ht="15" x14ac:dyDescent="0.25">
      <c r="B16" s="320" t="s">
        <v>76</v>
      </c>
      <c r="C16" s="425"/>
      <c r="D16" s="316"/>
      <c r="E16" s="316"/>
      <c r="F16" s="321"/>
      <c r="G16" s="298"/>
    </row>
    <row r="17" spans="2:11" ht="15" x14ac:dyDescent="0.25">
      <c r="B17" s="320" t="s">
        <v>337</v>
      </c>
      <c r="C17" s="425" t="s">
        <v>338</v>
      </c>
      <c r="D17" s="316">
        <v>0</v>
      </c>
      <c r="E17" s="316">
        <v>0</v>
      </c>
      <c r="F17" s="321">
        <v>2</v>
      </c>
      <c r="G17" s="298"/>
    </row>
    <row r="18" spans="2:11" ht="15" x14ac:dyDescent="0.25">
      <c r="B18" s="320"/>
      <c r="C18" s="425"/>
      <c r="D18" s="316"/>
      <c r="E18" s="316"/>
      <c r="F18" s="321"/>
      <c r="G18" s="298"/>
    </row>
    <row r="19" spans="2:11" ht="15" x14ac:dyDescent="0.25">
      <c r="B19" s="320" t="s">
        <v>72</v>
      </c>
      <c r="C19" s="425">
        <v>3000</v>
      </c>
      <c r="D19" s="316">
        <v>10</v>
      </c>
      <c r="E19" s="316">
        <v>6</v>
      </c>
      <c r="F19" s="321">
        <v>2</v>
      </c>
      <c r="G19" s="298"/>
    </row>
    <row r="20" spans="2:11" ht="15" x14ac:dyDescent="0.25">
      <c r="B20" s="320"/>
      <c r="C20" s="425"/>
      <c r="D20" s="316"/>
      <c r="E20" s="316"/>
      <c r="F20" s="321"/>
      <c r="G20" s="298"/>
    </row>
    <row r="21" spans="2:11" ht="15" x14ac:dyDescent="0.25">
      <c r="B21" s="320" t="s">
        <v>73</v>
      </c>
      <c r="C21" s="425">
        <v>11</v>
      </c>
      <c r="D21" s="316">
        <v>36</v>
      </c>
      <c r="E21" s="316">
        <v>27</v>
      </c>
      <c r="F21" s="321">
        <v>2</v>
      </c>
      <c r="G21" s="298"/>
    </row>
    <row r="22" spans="2:11" ht="15" x14ac:dyDescent="0.25">
      <c r="B22" s="320"/>
      <c r="C22" s="425"/>
      <c r="D22" s="316"/>
      <c r="E22" s="316"/>
      <c r="F22" s="321"/>
      <c r="G22" s="298"/>
    </row>
    <row r="23" spans="2:11" ht="15" x14ac:dyDescent="0.25">
      <c r="B23" s="320" t="s">
        <v>74</v>
      </c>
      <c r="C23" s="425">
        <v>6.3</v>
      </c>
      <c r="D23" s="316">
        <v>18</v>
      </c>
      <c r="E23" s="316">
        <v>6</v>
      </c>
      <c r="F23" s="321">
        <v>2</v>
      </c>
      <c r="G23" s="298"/>
    </row>
    <row r="24" spans="2:11" ht="15" x14ac:dyDescent="0.25">
      <c r="B24" s="320"/>
      <c r="C24" s="425"/>
      <c r="D24" s="316"/>
      <c r="E24" s="316"/>
      <c r="F24" s="321"/>
      <c r="G24" s="298"/>
    </row>
    <row r="25" spans="2:11" ht="15" x14ac:dyDescent="0.25">
      <c r="B25" s="320" t="s">
        <v>75</v>
      </c>
      <c r="C25" s="425">
        <v>3.4</v>
      </c>
      <c r="D25" s="316">
        <v>220</v>
      </c>
      <c r="E25" s="316">
        <v>143</v>
      </c>
      <c r="F25" s="321">
        <v>2</v>
      </c>
      <c r="G25" s="298"/>
    </row>
    <row r="26" spans="2:11" ht="15" x14ac:dyDescent="0.25">
      <c r="B26" s="320"/>
      <c r="C26" s="425"/>
      <c r="D26" s="316"/>
      <c r="E26" s="316"/>
      <c r="F26" s="321"/>
      <c r="G26" s="298"/>
    </row>
    <row r="27" spans="2:11" ht="15" x14ac:dyDescent="0.25">
      <c r="B27" s="320" t="s">
        <v>101</v>
      </c>
      <c r="C27" s="425"/>
      <c r="D27" s="316"/>
      <c r="E27" s="316"/>
      <c r="F27" s="321"/>
      <c r="G27" s="298"/>
    </row>
    <row r="28" spans="2:11" ht="15" x14ac:dyDescent="0.25">
      <c r="B28" s="320" t="s">
        <v>73</v>
      </c>
      <c r="C28" s="425">
        <v>9.5</v>
      </c>
      <c r="D28" s="316">
        <v>75</v>
      </c>
      <c r="E28" s="316">
        <v>71</v>
      </c>
      <c r="F28" s="321">
        <v>2</v>
      </c>
      <c r="G28" s="298"/>
    </row>
    <row r="29" spans="2:11" ht="15" x14ac:dyDescent="0.25">
      <c r="B29" s="320"/>
      <c r="C29" s="425"/>
      <c r="D29" s="316"/>
      <c r="E29" s="316"/>
      <c r="F29" s="321"/>
      <c r="G29" s="5"/>
      <c r="H29" s="5"/>
    </row>
    <row r="30" spans="2:11" ht="15" x14ac:dyDescent="0.25">
      <c r="B30" s="320" t="s">
        <v>74</v>
      </c>
      <c r="C30" s="425">
        <v>7</v>
      </c>
      <c r="D30" s="316">
        <v>50</v>
      </c>
      <c r="E30" s="316">
        <v>35</v>
      </c>
      <c r="F30" s="321">
        <v>3</v>
      </c>
      <c r="G30" s="5"/>
      <c r="H30" s="5"/>
    </row>
    <row r="31" spans="2:11" ht="15" x14ac:dyDescent="0.25">
      <c r="B31" s="320"/>
      <c r="C31" s="425"/>
      <c r="D31" s="316"/>
      <c r="E31" s="316"/>
      <c r="F31" s="321"/>
      <c r="G31" s="5"/>
      <c r="H31" s="5"/>
    </row>
    <row r="32" spans="2:11" ht="15" x14ac:dyDescent="0.25">
      <c r="B32" s="320" t="s">
        <v>75</v>
      </c>
      <c r="C32" s="425">
        <v>4.5</v>
      </c>
      <c r="D32" s="316">
        <v>100</v>
      </c>
      <c r="E32" s="316">
        <v>80</v>
      </c>
      <c r="F32" s="321">
        <v>3</v>
      </c>
      <c r="G32" s="5"/>
      <c r="H32" s="5"/>
      <c r="K32" s="152"/>
    </row>
    <row r="33" spans="2:8" ht="15" x14ac:dyDescent="0.25">
      <c r="B33" s="320"/>
      <c r="C33" s="425"/>
      <c r="D33" s="316"/>
      <c r="E33" s="316"/>
      <c r="F33" s="321"/>
      <c r="G33" s="5"/>
      <c r="H33" s="5"/>
    </row>
    <row r="34" spans="2:8" ht="15" x14ac:dyDescent="0.25">
      <c r="B34" s="320" t="s">
        <v>322</v>
      </c>
      <c r="C34" s="425"/>
      <c r="D34" s="316"/>
      <c r="E34" s="316"/>
      <c r="F34" s="321"/>
      <c r="G34" s="5"/>
      <c r="H34" s="5"/>
    </row>
    <row r="35" spans="2:8" ht="15" x14ac:dyDescent="0.25">
      <c r="B35" s="320" t="s">
        <v>73</v>
      </c>
      <c r="C35" s="425">
        <v>12</v>
      </c>
      <c r="D35" s="316">
        <v>140</v>
      </c>
      <c r="E35" s="316">
        <v>98</v>
      </c>
      <c r="F35" s="321">
        <v>2</v>
      </c>
      <c r="G35" s="5"/>
      <c r="H35" s="5"/>
    </row>
    <row r="36" spans="2:8" ht="15" x14ac:dyDescent="0.25">
      <c r="B36" s="320"/>
      <c r="C36" s="425"/>
      <c r="D36" s="316"/>
      <c r="E36" s="316"/>
      <c r="F36" s="321"/>
      <c r="G36" s="5"/>
      <c r="H36" s="5"/>
    </row>
    <row r="37" spans="2:8" ht="15" x14ac:dyDescent="0.25">
      <c r="B37" s="320" t="s">
        <v>74</v>
      </c>
      <c r="C37" s="425">
        <v>6.47</v>
      </c>
      <c r="D37" s="316">
        <v>260</v>
      </c>
      <c r="E37" s="316">
        <v>182</v>
      </c>
      <c r="F37" s="321">
        <v>2</v>
      </c>
      <c r="G37" s="5"/>
      <c r="H37" s="5"/>
    </row>
    <row r="38" spans="2:8" ht="15" x14ac:dyDescent="0.25">
      <c r="B38" s="320"/>
      <c r="C38" s="425"/>
      <c r="D38" s="316"/>
      <c r="E38" s="316"/>
      <c r="F38" s="321"/>
      <c r="G38" s="5"/>
      <c r="H38" s="5"/>
    </row>
    <row r="39" spans="2:8" ht="15" x14ac:dyDescent="0.25">
      <c r="B39" s="320" t="s">
        <v>75</v>
      </c>
      <c r="C39" s="425">
        <v>4.47</v>
      </c>
      <c r="D39" s="316">
        <v>310</v>
      </c>
      <c r="E39" s="316">
        <v>217</v>
      </c>
      <c r="F39" s="321">
        <v>2</v>
      </c>
      <c r="G39" s="5"/>
      <c r="H39" s="5"/>
    </row>
    <row r="40" spans="2:8" ht="15" x14ac:dyDescent="0.25">
      <c r="B40" s="320"/>
      <c r="C40" s="425"/>
      <c r="D40" s="316"/>
      <c r="E40" s="316"/>
      <c r="F40" s="321"/>
      <c r="G40" s="5"/>
      <c r="H40" s="5"/>
    </row>
    <row r="41" spans="2:8" ht="15" x14ac:dyDescent="0.25">
      <c r="B41" s="320" t="s">
        <v>330</v>
      </c>
      <c r="C41" s="425"/>
      <c r="D41" s="316"/>
      <c r="E41" s="316"/>
      <c r="F41" s="321"/>
      <c r="G41" s="5"/>
      <c r="H41" s="5"/>
    </row>
    <row r="42" spans="2:8" ht="15.75" thickBot="1" x14ac:dyDescent="0.3">
      <c r="B42" s="715" t="s">
        <v>73</v>
      </c>
      <c r="C42" s="716">
        <v>12.5</v>
      </c>
      <c r="D42" s="717">
        <v>4</v>
      </c>
      <c r="E42" s="717">
        <v>3</v>
      </c>
      <c r="F42" s="718">
        <v>1</v>
      </c>
      <c r="G42" s="5"/>
      <c r="H42" s="5"/>
    </row>
    <row r="43" spans="2:8" x14ac:dyDescent="0.2">
      <c r="B43" s="151"/>
      <c r="C43" s="151"/>
      <c r="D43" s="242"/>
      <c r="E43" s="242"/>
      <c r="F43" s="242"/>
      <c r="G43" s="5"/>
      <c r="H43" s="5"/>
    </row>
    <row r="44" spans="2:8" x14ac:dyDescent="0.2">
      <c r="B44" s="151"/>
      <c r="C44" s="151"/>
      <c r="D44" s="242"/>
      <c r="E44" s="242"/>
      <c r="F44" s="242"/>
      <c r="G44" s="5"/>
      <c r="H44" s="5"/>
    </row>
    <row r="45" spans="2:8" x14ac:dyDescent="0.2">
      <c r="B45" s="151"/>
      <c r="C45" s="151"/>
      <c r="D45" s="242"/>
      <c r="E45" s="242"/>
      <c r="F45" s="242"/>
    </row>
    <row r="46" spans="2:8" x14ac:dyDescent="0.2">
      <c r="B46" s="151"/>
      <c r="C46" s="151"/>
      <c r="D46" s="242"/>
      <c r="E46" s="242"/>
      <c r="F46" s="242"/>
    </row>
    <row r="47" spans="2:8" x14ac:dyDescent="0.2">
      <c r="B47" s="151"/>
      <c r="C47" s="151"/>
      <c r="D47" s="242"/>
      <c r="E47" s="242"/>
      <c r="F47" s="242"/>
    </row>
    <row r="48" spans="2:8" x14ac:dyDescent="0.2">
      <c r="B48" s="151"/>
      <c r="C48" s="151"/>
      <c r="D48" s="242"/>
      <c r="E48" s="242"/>
      <c r="F48" s="242"/>
    </row>
    <row r="49" spans="1:8" x14ac:dyDescent="0.2">
      <c r="B49" s="151"/>
      <c r="C49" s="151"/>
      <c r="D49" s="242"/>
      <c r="E49" s="242"/>
      <c r="F49" s="242"/>
    </row>
    <row r="50" spans="1:8" x14ac:dyDescent="0.2">
      <c r="B50" s="151"/>
      <c r="C50" s="151"/>
      <c r="D50" s="242"/>
      <c r="E50" s="242"/>
      <c r="F50" s="242"/>
    </row>
    <row r="51" spans="1:8" x14ac:dyDescent="0.2">
      <c r="B51" s="151"/>
      <c r="C51" s="151"/>
      <c r="D51" s="242"/>
      <c r="E51" s="242"/>
      <c r="F51" s="242"/>
    </row>
    <row r="52" spans="1:8" x14ac:dyDescent="0.2">
      <c r="B52" s="151"/>
      <c r="C52" s="151"/>
      <c r="D52" s="242"/>
      <c r="E52" s="242"/>
      <c r="F52" s="242"/>
      <c r="G52" s="298"/>
      <c r="H52" s="5"/>
    </row>
    <row r="53" spans="1:8" x14ac:dyDescent="0.2">
      <c r="B53" s="151"/>
      <c r="C53" s="151"/>
      <c r="D53" s="242"/>
      <c r="E53" s="242"/>
      <c r="F53" s="242"/>
      <c r="H53" s="5"/>
    </row>
    <row r="54" spans="1:8" x14ac:dyDescent="0.2">
      <c r="B54" s="151"/>
      <c r="C54" s="151"/>
      <c r="D54" s="242"/>
      <c r="E54" s="242"/>
      <c r="F54" s="242"/>
      <c r="H54" s="5"/>
    </row>
    <row r="55" spans="1:8" x14ac:dyDescent="0.2">
      <c r="A55" s="5"/>
      <c r="B55" s="242"/>
      <c r="C55" s="242"/>
      <c r="D55" s="242"/>
      <c r="E55" s="242"/>
      <c r="F55" s="242"/>
      <c r="H55" s="5"/>
    </row>
    <row r="56" spans="1:8" x14ac:dyDescent="0.2">
      <c r="A56" s="5"/>
    </row>
    <row r="57" spans="1:8" x14ac:dyDescent="0.2">
      <c r="H57" s="5"/>
    </row>
    <row r="58" spans="1:8" x14ac:dyDescent="0.2">
      <c r="H58" s="5"/>
    </row>
    <row r="59" spans="1:8" x14ac:dyDescent="0.2">
      <c r="H59" s="5"/>
    </row>
    <row r="60" spans="1:8" x14ac:dyDescent="0.2">
      <c r="H60" s="5"/>
    </row>
    <row r="61" spans="1:8" x14ac:dyDescent="0.2">
      <c r="H61" s="5"/>
    </row>
    <row r="62" spans="1:8" x14ac:dyDescent="0.2">
      <c r="H62" s="5"/>
    </row>
    <row r="63" spans="1:8" x14ac:dyDescent="0.2">
      <c r="H63" s="5"/>
    </row>
    <row r="64" spans="1:8" x14ac:dyDescent="0.2">
      <c r="G64" s="5"/>
      <c r="H64" s="5"/>
    </row>
    <row r="65" spans="7:8" x14ac:dyDescent="0.2">
      <c r="G65" s="5"/>
      <c r="H65" s="5"/>
    </row>
    <row r="66" spans="7:8" x14ac:dyDescent="0.2">
      <c r="G66" s="5"/>
      <c r="H66" s="5"/>
    </row>
  </sheetData>
  <mergeCells count="3">
    <mergeCell ref="B3:F3"/>
    <mergeCell ref="H6:L8"/>
    <mergeCell ref="H9:O11"/>
  </mergeCells>
  <phoneticPr fontId="5" type="noConversion"/>
  <pageMargins left="0.75" right="0.75" top="1" bottom="1" header="0.5" footer="0.5"/>
  <pageSetup paperSize="9" orientation="portrait" verticalDpi="4294967295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2"/>
  <sheetViews>
    <sheetView zoomScale="75" workbookViewId="0">
      <selection activeCell="B1" sqref="B1"/>
    </sheetView>
  </sheetViews>
  <sheetFormatPr defaultRowHeight="12.75" x14ac:dyDescent="0.2"/>
  <cols>
    <col min="1" max="1" width="4.7109375" customWidth="1"/>
    <col min="2" max="2" width="31.5703125" customWidth="1"/>
    <col min="3" max="3" width="12.28515625" style="6" customWidth="1"/>
    <col min="4" max="4" width="10.140625" style="6" customWidth="1"/>
    <col min="5" max="5" width="8.42578125" style="6" customWidth="1"/>
    <col min="6" max="6" width="14.85546875" style="6" customWidth="1"/>
    <col min="7" max="7" width="3.5703125" customWidth="1"/>
    <col min="8" max="8" width="13.85546875" customWidth="1"/>
  </cols>
  <sheetData>
    <row r="1" spans="1:17" ht="21.75" customHeight="1" x14ac:dyDescent="0.3">
      <c r="A1" s="8"/>
      <c r="B1" s="125" t="s">
        <v>391</v>
      </c>
      <c r="C1" s="129"/>
      <c r="D1" s="74"/>
      <c r="E1" s="74"/>
      <c r="F1" s="75"/>
      <c r="G1" s="8"/>
      <c r="H1" s="8"/>
      <c r="I1" s="8"/>
      <c r="J1" s="8"/>
      <c r="K1" s="8"/>
      <c r="L1" s="8"/>
    </row>
    <row r="2" spans="1:17" x14ac:dyDescent="0.2">
      <c r="A2" s="8"/>
      <c r="B2" s="76"/>
      <c r="C2" s="74"/>
      <c r="D2" s="74"/>
      <c r="E2" s="74"/>
      <c r="F2" s="74"/>
      <c r="G2" s="8"/>
      <c r="I2" s="8"/>
      <c r="J2" s="8"/>
      <c r="K2" s="8"/>
      <c r="L2" s="8"/>
    </row>
    <row r="3" spans="1:17" ht="45" customHeight="1" thickBot="1" x14ac:dyDescent="0.25">
      <c r="A3" s="8"/>
      <c r="B3" s="833" t="s">
        <v>130</v>
      </c>
      <c r="C3" s="833"/>
      <c r="D3" s="833"/>
      <c r="E3" s="833"/>
      <c r="F3" s="833"/>
      <c r="G3" s="8"/>
      <c r="H3" s="8"/>
      <c r="I3" s="8"/>
      <c r="J3" s="8"/>
      <c r="K3" s="8"/>
      <c r="L3" s="8"/>
    </row>
    <row r="4" spans="1:17" ht="33.75" customHeight="1" thickBot="1" x14ac:dyDescent="0.25">
      <c r="A4" s="8"/>
      <c r="B4" s="299" t="s">
        <v>77</v>
      </c>
      <c r="C4" s="300" t="s">
        <v>71</v>
      </c>
      <c r="D4" s="300" t="s">
        <v>143</v>
      </c>
      <c r="E4" s="300" t="s">
        <v>142</v>
      </c>
      <c r="F4" s="301" t="s">
        <v>141</v>
      </c>
      <c r="G4" s="29"/>
      <c r="H4" s="30" t="s">
        <v>45</v>
      </c>
      <c r="I4" s="31"/>
      <c r="J4" s="32"/>
      <c r="K4" s="33"/>
      <c r="L4" s="33"/>
    </row>
    <row r="5" spans="1:17" ht="15" customHeight="1" x14ac:dyDescent="0.25">
      <c r="A5" s="8"/>
      <c r="B5" s="317" t="s">
        <v>325</v>
      </c>
      <c r="C5" s="427"/>
      <c r="D5" s="318"/>
      <c r="E5" s="318"/>
      <c r="F5" s="319"/>
      <c r="G5" s="34"/>
      <c r="H5" s="834" t="s">
        <v>83</v>
      </c>
      <c r="I5" s="834"/>
      <c r="J5" s="834"/>
      <c r="K5" s="834"/>
      <c r="L5" s="834"/>
      <c r="M5" s="834"/>
      <c r="N5" s="834"/>
      <c r="O5" s="834"/>
      <c r="P5" s="834"/>
      <c r="Q5" s="834"/>
    </row>
    <row r="6" spans="1:17" ht="15" x14ac:dyDescent="0.25">
      <c r="A6" s="8"/>
      <c r="B6" s="320" t="s">
        <v>326</v>
      </c>
      <c r="C6" s="428"/>
      <c r="D6" s="316"/>
      <c r="E6" s="316"/>
      <c r="F6" s="321"/>
      <c r="G6" s="34"/>
      <c r="H6" s="835" t="s">
        <v>78</v>
      </c>
      <c r="I6" s="835"/>
      <c r="J6" s="835"/>
      <c r="K6" s="835"/>
      <c r="L6" s="835"/>
      <c r="M6" s="835"/>
      <c r="N6" s="835"/>
      <c r="O6" s="835"/>
      <c r="P6" s="835"/>
      <c r="Q6" s="835"/>
    </row>
    <row r="7" spans="1:17" ht="15" x14ac:dyDescent="0.25">
      <c r="A7" s="8"/>
      <c r="B7" s="320" t="s">
        <v>73</v>
      </c>
      <c r="C7" s="428">
        <v>10</v>
      </c>
      <c r="D7" s="316">
        <v>3</v>
      </c>
      <c r="E7" s="316">
        <v>3</v>
      </c>
      <c r="F7" s="321">
        <v>2</v>
      </c>
      <c r="G7" s="34"/>
      <c r="H7" s="271"/>
      <c r="I7" s="271"/>
      <c r="J7" s="271"/>
      <c r="K7" s="271"/>
      <c r="L7" s="271"/>
    </row>
    <row r="8" spans="1:17" ht="15" x14ac:dyDescent="0.25">
      <c r="A8" s="8"/>
      <c r="B8" s="320"/>
      <c r="C8" s="428"/>
      <c r="D8" s="316"/>
      <c r="E8" s="316"/>
      <c r="F8" s="321"/>
      <c r="G8" s="8"/>
      <c r="H8" s="8"/>
      <c r="I8" s="8"/>
      <c r="J8" s="8"/>
      <c r="K8" s="8"/>
      <c r="L8" s="8"/>
    </row>
    <row r="9" spans="1:17" ht="15" customHeight="1" x14ac:dyDescent="0.25">
      <c r="A9" s="8"/>
      <c r="B9" s="320" t="s">
        <v>325</v>
      </c>
      <c r="C9" s="428"/>
      <c r="D9" s="316"/>
      <c r="E9" s="316"/>
      <c r="F9" s="321"/>
      <c r="G9" s="8"/>
    </row>
    <row r="10" spans="1:17" ht="15" x14ac:dyDescent="0.25">
      <c r="A10" s="8"/>
      <c r="B10" s="320" t="s">
        <v>327</v>
      </c>
      <c r="C10" s="428"/>
      <c r="D10" s="316"/>
      <c r="E10" s="316"/>
      <c r="F10" s="321"/>
      <c r="G10" s="8"/>
      <c r="H10" s="291"/>
      <c r="I10" s="291"/>
      <c r="J10" s="291"/>
      <c r="K10" s="291"/>
      <c r="L10" s="291"/>
      <c r="M10" s="291"/>
      <c r="N10" s="291"/>
      <c r="O10" s="291"/>
    </row>
    <row r="11" spans="1:17" ht="15" x14ac:dyDescent="0.25">
      <c r="A11" s="8"/>
      <c r="B11" s="320" t="s">
        <v>73</v>
      </c>
      <c r="C11" s="428">
        <v>14.5</v>
      </c>
      <c r="D11" s="316">
        <v>17</v>
      </c>
      <c r="E11" s="316">
        <v>17</v>
      </c>
      <c r="F11" s="321">
        <v>2</v>
      </c>
      <c r="G11" s="8"/>
      <c r="H11" s="291"/>
      <c r="I11" s="291"/>
      <c r="J11" s="291"/>
      <c r="K11" s="291"/>
      <c r="L11" s="291"/>
      <c r="M11" s="291"/>
      <c r="N11" s="291"/>
      <c r="O11" s="291"/>
    </row>
    <row r="12" spans="1:17" ht="15" x14ac:dyDescent="0.25">
      <c r="A12" s="8"/>
      <c r="B12" s="320"/>
      <c r="C12" s="428"/>
      <c r="D12" s="316"/>
      <c r="E12" s="316"/>
      <c r="F12" s="321"/>
      <c r="G12" s="8"/>
      <c r="H12" s="8"/>
      <c r="I12" s="8"/>
      <c r="J12" s="8"/>
      <c r="K12" s="8"/>
      <c r="L12" s="8"/>
    </row>
    <row r="13" spans="1:17" ht="15" x14ac:dyDescent="0.25">
      <c r="A13" s="8"/>
      <c r="B13" s="320" t="s">
        <v>74</v>
      </c>
      <c r="C13" s="428">
        <v>7</v>
      </c>
      <c r="D13" s="316">
        <v>4</v>
      </c>
      <c r="E13" s="316">
        <v>4</v>
      </c>
      <c r="F13" s="321">
        <v>2</v>
      </c>
      <c r="G13" s="8"/>
      <c r="H13" s="8"/>
    </row>
    <row r="14" spans="1:17" ht="15" x14ac:dyDescent="0.25">
      <c r="A14" s="8"/>
      <c r="B14" s="320"/>
      <c r="C14" s="428"/>
      <c r="D14" s="316"/>
      <c r="E14" s="316"/>
      <c r="F14" s="321"/>
      <c r="G14" s="8"/>
      <c r="H14" s="8"/>
    </row>
    <row r="15" spans="1:17" ht="15" x14ac:dyDescent="0.25">
      <c r="A15" s="8"/>
      <c r="B15" s="320" t="s">
        <v>100</v>
      </c>
      <c r="C15" s="428"/>
      <c r="D15" s="316"/>
      <c r="E15" s="316"/>
      <c r="F15" s="321"/>
      <c r="G15" s="8"/>
      <c r="H15" s="8"/>
    </row>
    <row r="16" spans="1:17" ht="15" x14ac:dyDescent="0.25">
      <c r="A16" s="8"/>
      <c r="B16" s="320" t="s">
        <v>339</v>
      </c>
      <c r="C16" s="428"/>
      <c r="D16" s="316"/>
      <c r="E16" s="316"/>
      <c r="F16" s="321"/>
      <c r="G16" s="8"/>
      <c r="H16" s="8"/>
    </row>
    <row r="17" spans="1:8" ht="15" x14ac:dyDescent="0.25">
      <c r="A17" s="8"/>
      <c r="B17" s="320" t="s">
        <v>72</v>
      </c>
      <c r="C17" s="428">
        <v>3200</v>
      </c>
      <c r="D17" s="316">
        <v>3</v>
      </c>
      <c r="E17" s="316">
        <v>3</v>
      </c>
      <c r="F17" s="321">
        <v>3</v>
      </c>
      <c r="G17" s="8"/>
      <c r="H17" s="8"/>
    </row>
    <row r="18" spans="1:8" ht="15" x14ac:dyDescent="0.25">
      <c r="A18" s="8"/>
      <c r="B18" s="320"/>
      <c r="C18" s="428"/>
      <c r="D18" s="316"/>
      <c r="E18" s="316"/>
      <c r="F18" s="321"/>
      <c r="G18" s="8"/>
      <c r="H18" s="8"/>
    </row>
    <row r="19" spans="1:8" ht="15" x14ac:dyDescent="0.25">
      <c r="A19" s="8"/>
      <c r="B19" s="320" t="s">
        <v>73</v>
      </c>
      <c r="C19" s="428">
        <v>11</v>
      </c>
      <c r="D19" s="316">
        <v>4</v>
      </c>
      <c r="E19" s="316">
        <v>4</v>
      </c>
      <c r="F19" s="321">
        <v>3</v>
      </c>
      <c r="G19" s="8"/>
      <c r="H19" s="8"/>
    </row>
    <row r="20" spans="1:8" ht="15" x14ac:dyDescent="0.25">
      <c r="A20" s="8"/>
      <c r="B20" s="320"/>
      <c r="C20" s="428"/>
      <c r="D20" s="316"/>
      <c r="E20" s="316"/>
      <c r="F20" s="321"/>
      <c r="G20" s="8"/>
      <c r="H20" s="8"/>
    </row>
    <row r="21" spans="1:8" ht="15" x14ac:dyDescent="0.25">
      <c r="A21" s="8"/>
      <c r="B21" s="320" t="s">
        <v>76</v>
      </c>
      <c r="C21" s="428"/>
      <c r="D21" s="316"/>
      <c r="E21" s="316"/>
      <c r="F21" s="321"/>
      <c r="G21" s="8"/>
      <c r="H21" s="8"/>
    </row>
    <row r="22" spans="1:8" ht="15" x14ac:dyDescent="0.25">
      <c r="A22" s="8"/>
      <c r="B22" s="320" t="s">
        <v>328</v>
      </c>
      <c r="C22" s="428"/>
      <c r="D22" s="316"/>
      <c r="E22" s="316"/>
      <c r="F22" s="321"/>
      <c r="G22" s="8"/>
      <c r="H22" s="8"/>
    </row>
    <row r="23" spans="1:8" ht="15" x14ac:dyDescent="0.25">
      <c r="A23" s="8"/>
      <c r="B23" s="320" t="s">
        <v>73</v>
      </c>
      <c r="C23" s="428">
        <v>12</v>
      </c>
      <c r="D23" s="316">
        <v>30</v>
      </c>
      <c r="E23" s="316">
        <v>21</v>
      </c>
      <c r="F23" s="321">
        <v>2</v>
      </c>
      <c r="G23" s="8"/>
      <c r="H23" s="8"/>
    </row>
    <row r="24" spans="1:8" ht="15" x14ac:dyDescent="0.25">
      <c r="A24" s="8"/>
      <c r="B24" s="320"/>
      <c r="C24" s="428"/>
      <c r="D24" s="316"/>
      <c r="E24" s="316"/>
      <c r="F24" s="321"/>
      <c r="G24" s="8"/>
      <c r="H24" s="8"/>
    </row>
    <row r="25" spans="1:8" ht="15" x14ac:dyDescent="0.25">
      <c r="A25" s="8"/>
      <c r="B25" s="320" t="s">
        <v>76</v>
      </c>
      <c r="C25" s="428"/>
      <c r="D25" s="316"/>
      <c r="E25" s="316"/>
      <c r="F25" s="321"/>
      <c r="G25" s="8"/>
      <c r="H25" s="8"/>
    </row>
    <row r="26" spans="1:8" ht="15" x14ac:dyDescent="0.25">
      <c r="A26" s="8"/>
      <c r="B26" s="320" t="s">
        <v>94</v>
      </c>
      <c r="C26" s="428"/>
      <c r="D26" s="316"/>
      <c r="E26" s="316"/>
      <c r="F26" s="321"/>
      <c r="G26" s="8"/>
      <c r="H26" s="8"/>
    </row>
    <row r="27" spans="1:8" ht="15" x14ac:dyDescent="0.25">
      <c r="A27" s="8"/>
      <c r="B27" s="320" t="s">
        <v>72</v>
      </c>
      <c r="C27" s="428">
        <v>3000</v>
      </c>
      <c r="D27" s="316">
        <v>10</v>
      </c>
      <c r="E27" s="316">
        <v>6</v>
      </c>
      <c r="F27" s="321">
        <v>2</v>
      </c>
      <c r="G27" s="8"/>
      <c r="H27" s="8"/>
    </row>
    <row r="28" spans="1:8" ht="15" x14ac:dyDescent="0.25">
      <c r="A28" s="8"/>
      <c r="B28" s="320"/>
      <c r="C28" s="428"/>
      <c r="D28" s="316"/>
      <c r="E28" s="316"/>
      <c r="F28" s="321"/>
      <c r="G28" s="8"/>
      <c r="H28" s="8"/>
    </row>
    <row r="29" spans="1:8" ht="15" x14ac:dyDescent="0.25">
      <c r="A29" s="8"/>
      <c r="B29" s="320" t="s">
        <v>73</v>
      </c>
      <c r="C29" s="428">
        <v>10</v>
      </c>
      <c r="D29" s="316">
        <v>6</v>
      </c>
      <c r="E29" s="316">
        <v>6</v>
      </c>
      <c r="F29" s="321">
        <v>2</v>
      </c>
      <c r="G29" s="8"/>
      <c r="H29" s="8"/>
    </row>
    <row r="30" spans="1:8" ht="15" x14ac:dyDescent="0.25">
      <c r="A30" s="8"/>
      <c r="B30" s="320"/>
      <c r="C30" s="428"/>
      <c r="D30" s="316"/>
      <c r="E30" s="316"/>
      <c r="F30" s="321"/>
      <c r="G30" s="8"/>
      <c r="H30" s="8"/>
    </row>
    <row r="31" spans="1:8" ht="15" x14ac:dyDescent="0.25">
      <c r="A31" s="8"/>
      <c r="B31" s="320" t="s">
        <v>74</v>
      </c>
      <c r="C31" s="428">
        <v>6.3</v>
      </c>
      <c r="D31" s="316">
        <v>18</v>
      </c>
      <c r="E31" s="316">
        <v>6</v>
      </c>
      <c r="F31" s="321">
        <v>2</v>
      </c>
      <c r="G31" s="8"/>
      <c r="H31" s="8"/>
    </row>
    <row r="32" spans="1:8" ht="15" x14ac:dyDescent="0.25">
      <c r="A32" s="8"/>
      <c r="B32" s="320"/>
      <c r="C32" s="428"/>
      <c r="D32" s="316"/>
      <c r="E32" s="316"/>
      <c r="F32" s="321"/>
      <c r="G32" s="8"/>
      <c r="H32" s="8"/>
    </row>
    <row r="33" spans="1:8" ht="15" x14ac:dyDescent="0.25">
      <c r="A33" s="8"/>
      <c r="B33" s="320" t="s">
        <v>75</v>
      </c>
      <c r="C33" s="428">
        <v>3.4</v>
      </c>
      <c r="D33" s="316">
        <v>220</v>
      </c>
      <c r="E33" s="316">
        <v>143</v>
      </c>
      <c r="F33" s="321">
        <v>2</v>
      </c>
      <c r="G33" s="8"/>
      <c r="H33" s="8"/>
    </row>
    <row r="34" spans="1:8" ht="15" x14ac:dyDescent="0.25">
      <c r="A34" s="8"/>
      <c r="B34" s="320"/>
      <c r="C34" s="428"/>
      <c r="D34" s="316"/>
      <c r="E34" s="316"/>
      <c r="F34" s="321"/>
      <c r="G34" s="8"/>
      <c r="H34" s="8"/>
    </row>
    <row r="35" spans="1:8" ht="15" x14ac:dyDescent="0.25">
      <c r="A35" s="8"/>
      <c r="B35" s="320" t="s">
        <v>76</v>
      </c>
      <c r="C35" s="428"/>
      <c r="D35" s="316"/>
      <c r="E35" s="316"/>
      <c r="F35" s="321"/>
      <c r="G35" s="8"/>
      <c r="H35" s="8"/>
    </row>
    <row r="36" spans="1:8" ht="15" x14ac:dyDescent="0.25">
      <c r="A36" s="8"/>
      <c r="B36" s="320" t="s">
        <v>340</v>
      </c>
      <c r="C36" s="428"/>
      <c r="D36" s="316"/>
      <c r="E36" s="316"/>
      <c r="F36" s="321"/>
      <c r="G36" s="8"/>
      <c r="H36" s="8"/>
    </row>
    <row r="37" spans="1:8" ht="15" x14ac:dyDescent="0.25">
      <c r="A37" s="8"/>
      <c r="B37" s="320" t="s">
        <v>337</v>
      </c>
      <c r="C37" s="428" t="s">
        <v>338</v>
      </c>
      <c r="D37" s="316">
        <v>0</v>
      </c>
      <c r="E37" s="316">
        <v>0</v>
      </c>
      <c r="F37" s="321">
        <v>2</v>
      </c>
      <c r="G37" s="8"/>
      <c r="H37" s="8"/>
    </row>
    <row r="38" spans="1:8" ht="15" x14ac:dyDescent="0.25">
      <c r="A38" s="8"/>
      <c r="B38" s="320"/>
      <c r="C38" s="428"/>
      <c r="D38" s="316"/>
      <c r="E38" s="316"/>
      <c r="F38" s="321"/>
      <c r="G38" s="8"/>
      <c r="H38" s="8"/>
    </row>
    <row r="39" spans="1:8" ht="15" x14ac:dyDescent="0.25">
      <c r="A39" s="8"/>
      <c r="B39" s="320" t="s">
        <v>101</v>
      </c>
      <c r="C39" s="428"/>
      <c r="D39" s="316"/>
      <c r="E39" s="316"/>
      <c r="F39" s="321"/>
      <c r="G39" s="8"/>
      <c r="H39" s="8"/>
    </row>
    <row r="40" spans="1:8" ht="15" x14ac:dyDescent="0.25">
      <c r="A40" s="8"/>
      <c r="B40" s="320" t="s">
        <v>334</v>
      </c>
      <c r="C40" s="428"/>
      <c r="D40" s="316"/>
      <c r="E40" s="316"/>
      <c r="F40" s="321"/>
      <c r="G40" s="8"/>
      <c r="H40" s="8"/>
    </row>
    <row r="41" spans="1:8" ht="15" x14ac:dyDescent="0.25">
      <c r="A41" s="8"/>
      <c r="B41" s="320" t="s">
        <v>73</v>
      </c>
      <c r="C41" s="428">
        <v>10</v>
      </c>
      <c r="D41" s="316">
        <v>35</v>
      </c>
      <c r="E41" s="316">
        <v>35</v>
      </c>
      <c r="F41" s="321">
        <v>1</v>
      </c>
      <c r="G41" s="8"/>
      <c r="H41" s="8"/>
    </row>
    <row r="42" spans="1:8" ht="15" x14ac:dyDescent="0.25">
      <c r="A42" s="8"/>
      <c r="B42" s="320"/>
      <c r="C42" s="428"/>
      <c r="D42" s="316"/>
      <c r="E42" s="316"/>
      <c r="F42" s="321"/>
      <c r="G42" s="8"/>
      <c r="H42" s="8"/>
    </row>
    <row r="43" spans="1:8" ht="15" x14ac:dyDescent="0.25">
      <c r="A43" s="8"/>
      <c r="B43" s="320" t="s">
        <v>101</v>
      </c>
      <c r="C43" s="428"/>
      <c r="D43" s="316"/>
      <c r="E43" s="316"/>
      <c r="F43" s="321"/>
      <c r="G43" s="8"/>
      <c r="H43" s="8"/>
    </row>
    <row r="44" spans="1:8" ht="15" x14ac:dyDescent="0.25">
      <c r="A44" s="8"/>
      <c r="B44" s="320" t="s">
        <v>331</v>
      </c>
      <c r="C44" s="428"/>
      <c r="D44" s="316"/>
      <c r="E44" s="316"/>
      <c r="F44" s="321"/>
      <c r="G44" s="8"/>
      <c r="H44" s="8"/>
    </row>
    <row r="45" spans="1:8" ht="15" x14ac:dyDescent="0.25">
      <c r="A45" s="8"/>
      <c r="B45" s="320" t="s">
        <v>73</v>
      </c>
      <c r="C45" s="428">
        <v>9</v>
      </c>
      <c r="D45" s="316">
        <v>40</v>
      </c>
      <c r="E45" s="316">
        <v>36</v>
      </c>
      <c r="F45" s="321">
        <v>3</v>
      </c>
      <c r="G45" s="8"/>
      <c r="H45" s="8"/>
    </row>
    <row r="46" spans="1:8" ht="15" x14ac:dyDescent="0.25">
      <c r="A46" s="8"/>
      <c r="B46" s="320"/>
      <c r="C46" s="428"/>
      <c r="D46" s="316"/>
      <c r="E46" s="316"/>
      <c r="F46" s="321"/>
      <c r="G46" s="8"/>
      <c r="H46" s="8"/>
    </row>
    <row r="47" spans="1:8" ht="15" x14ac:dyDescent="0.25">
      <c r="A47" s="8"/>
      <c r="B47" s="320" t="s">
        <v>74</v>
      </c>
      <c r="C47" s="428">
        <v>7</v>
      </c>
      <c r="D47" s="316">
        <v>50</v>
      </c>
      <c r="E47" s="316">
        <v>35</v>
      </c>
      <c r="F47" s="321">
        <v>3</v>
      </c>
      <c r="G47" s="8"/>
      <c r="H47" s="8"/>
    </row>
    <row r="48" spans="1:8" ht="15" x14ac:dyDescent="0.25">
      <c r="A48" s="8"/>
      <c r="B48" s="320"/>
      <c r="C48" s="428"/>
      <c r="D48" s="316"/>
      <c r="E48" s="316"/>
      <c r="F48" s="321"/>
      <c r="G48" s="8"/>
      <c r="H48" s="8"/>
    </row>
    <row r="49" spans="1:8" ht="15" x14ac:dyDescent="0.25">
      <c r="A49" s="8"/>
      <c r="B49" s="320" t="s">
        <v>75</v>
      </c>
      <c r="C49" s="428">
        <v>4.5</v>
      </c>
      <c r="D49" s="316">
        <v>100</v>
      </c>
      <c r="E49" s="316">
        <v>80</v>
      </c>
      <c r="F49" s="321">
        <v>3</v>
      </c>
      <c r="G49" s="8"/>
      <c r="H49" s="8"/>
    </row>
    <row r="50" spans="1:8" ht="15" x14ac:dyDescent="0.25">
      <c r="A50" s="8"/>
      <c r="B50" s="320"/>
      <c r="C50" s="428"/>
      <c r="D50" s="316"/>
      <c r="E50" s="316"/>
      <c r="F50" s="321"/>
      <c r="G50" s="8"/>
      <c r="H50" s="8"/>
    </row>
    <row r="51" spans="1:8" ht="15" x14ac:dyDescent="0.25">
      <c r="A51" s="8"/>
      <c r="B51" s="320" t="s">
        <v>322</v>
      </c>
      <c r="C51" s="428"/>
      <c r="D51" s="316"/>
      <c r="E51" s="316"/>
      <c r="F51" s="321"/>
      <c r="G51" s="8"/>
      <c r="H51" s="8"/>
    </row>
    <row r="52" spans="1:8" ht="15" x14ac:dyDescent="0.25">
      <c r="A52" s="8"/>
      <c r="B52" s="320" t="s">
        <v>323</v>
      </c>
      <c r="C52" s="428"/>
      <c r="D52" s="316"/>
      <c r="E52" s="316"/>
      <c r="F52" s="321"/>
      <c r="G52" s="8"/>
      <c r="H52" s="8"/>
    </row>
    <row r="53" spans="1:8" ht="15" x14ac:dyDescent="0.25">
      <c r="A53" s="8"/>
      <c r="B53" s="320" t="s">
        <v>73</v>
      </c>
      <c r="C53" s="428">
        <v>12</v>
      </c>
      <c r="D53" s="316">
        <v>90</v>
      </c>
      <c r="E53" s="316">
        <v>63</v>
      </c>
      <c r="F53" s="321">
        <v>2</v>
      </c>
      <c r="G53" s="8"/>
      <c r="H53" s="8"/>
    </row>
    <row r="54" spans="1:8" ht="15" x14ac:dyDescent="0.25">
      <c r="A54" s="8"/>
      <c r="B54" s="320"/>
      <c r="C54" s="428"/>
      <c r="D54" s="316"/>
      <c r="E54" s="316"/>
      <c r="F54" s="321"/>
      <c r="G54" s="8"/>
      <c r="H54" s="8"/>
    </row>
    <row r="55" spans="1:8" ht="15" x14ac:dyDescent="0.25">
      <c r="A55" s="8"/>
      <c r="B55" s="320" t="s">
        <v>74</v>
      </c>
      <c r="C55" s="428">
        <v>6.5</v>
      </c>
      <c r="D55" s="316">
        <v>160</v>
      </c>
      <c r="E55" s="316">
        <v>112</v>
      </c>
      <c r="F55" s="321">
        <v>2</v>
      </c>
      <c r="G55" s="8"/>
      <c r="H55" s="8"/>
    </row>
    <row r="56" spans="1:8" ht="15" x14ac:dyDescent="0.25">
      <c r="A56" s="8"/>
      <c r="B56" s="320"/>
      <c r="C56" s="428"/>
      <c r="D56" s="316"/>
      <c r="E56" s="316"/>
      <c r="F56" s="321"/>
      <c r="G56" s="8"/>
      <c r="H56" s="8"/>
    </row>
    <row r="57" spans="1:8" ht="15" x14ac:dyDescent="0.25">
      <c r="A57" s="8"/>
      <c r="B57" s="320" t="s">
        <v>75</v>
      </c>
      <c r="C57" s="428">
        <v>4.5</v>
      </c>
      <c r="D57" s="316">
        <v>160</v>
      </c>
      <c r="E57" s="316">
        <v>112</v>
      </c>
      <c r="F57" s="321">
        <v>2</v>
      </c>
      <c r="G57" s="8"/>
      <c r="H57" s="8"/>
    </row>
    <row r="58" spans="1:8" ht="15" x14ac:dyDescent="0.25">
      <c r="A58" s="8"/>
      <c r="B58" s="320"/>
      <c r="C58" s="428"/>
      <c r="D58" s="316"/>
      <c r="E58" s="316"/>
      <c r="F58" s="321"/>
      <c r="G58" s="8"/>
      <c r="H58" s="8"/>
    </row>
    <row r="59" spans="1:8" ht="15" x14ac:dyDescent="0.25">
      <c r="A59" s="8"/>
      <c r="B59" s="320" t="s">
        <v>322</v>
      </c>
      <c r="C59" s="428"/>
      <c r="D59" s="316"/>
      <c r="E59" s="316"/>
      <c r="F59" s="321"/>
      <c r="G59" s="8"/>
      <c r="H59" s="8"/>
    </row>
    <row r="60" spans="1:8" ht="15" x14ac:dyDescent="0.25">
      <c r="A60" s="8"/>
      <c r="B60" s="320" t="s">
        <v>324</v>
      </c>
      <c r="C60" s="428"/>
      <c r="D60" s="316"/>
      <c r="E60" s="316"/>
      <c r="F60" s="321"/>
      <c r="G60" s="8"/>
      <c r="H60" s="8"/>
    </row>
    <row r="61" spans="1:8" ht="15" x14ac:dyDescent="0.25">
      <c r="A61" s="8"/>
      <c r="B61" s="320" t="s">
        <v>73</v>
      </c>
      <c r="C61" s="428">
        <v>12</v>
      </c>
      <c r="D61" s="316">
        <v>50</v>
      </c>
      <c r="E61" s="316">
        <v>35</v>
      </c>
      <c r="F61" s="321">
        <v>2</v>
      </c>
      <c r="G61" s="8"/>
      <c r="H61" s="8"/>
    </row>
    <row r="62" spans="1:8" ht="15" x14ac:dyDescent="0.25">
      <c r="A62" s="8"/>
      <c r="B62" s="320"/>
      <c r="C62" s="428"/>
      <c r="D62" s="316"/>
      <c r="E62" s="316"/>
      <c r="F62" s="321"/>
      <c r="G62" s="8"/>
      <c r="H62" s="8"/>
    </row>
    <row r="63" spans="1:8" ht="15" x14ac:dyDescent="0.25">
      <c r="A63" s="8"/>
      <c r="B63" s="320" t="s">
        <v>74</v>
      </c>
      <c r="C63" s="428">
        <v>6.45</v>
      </c>
      <c r="D63" s="316">
        <v>100</v>
      </c>
      <c r="E63" s="316">
        <v>70</v>
      </c>
      <c r="F63" s="321">
        <v>2</v>
      </c>
      <c r="G63" s="8"/>
      <c r="H63" s="8"/>
    </row>
    <row r="64" spans="1:8" ht="15" x14ac:dyDescent="0.25">
      <c r="A64" s="8"/>
      <c r="B64" s="320"/>
      <c r="C64" s="428"/>
      <c r="D64" s="316"/>
      <c r="E64" s="316"/>
      <c r="F64" s="321"/>
    </row>
    <row r="65" spans="1:6" ht="15" x14ac:dyDescent="0.25">
      <c r="A65" s="8"/>
      <c r="B65" s="320" t="s">
        <v>75</v>
      </c>
      <c r="C65" s="428">
        <v>4.45</v>
      </c>
      <c r="D65" s="316">
        <v>150</v>
      </c>
      <c r="E65" s="316">
        <v>105</v>
      </c>
      <c r="F65" s="321">
        <v>2</v>
      </c>
    </row>
    <row r="66" spans="1:6" ht="15" x14ac:dyDescent="0.25">
      <c r="A66" s="8"/>
      <c r="B66" s="320"/>
      <c r="C66" s="428"/>
      <c r="D66" s="316"/>
      <c r="E66" s="316"/>
      <c r="F66" s="321"/>
    </row>
    <row r="67" spans="1:6" ht="15.75" thickBot="1" x14ac:dyDescent="0.3">
      <c r="A67" s="8"/>
      <c r="B67" s="715" t="s">
        <v>73</v>
      </c>
      <c r="C67" s="719">
        <v>12.5</v>
      </c>
      <c r="D67" s="717">
        <v>4</v>
      </c>
      <c r="E67" s="717">
        <v>3</v>
      </c>
      <c r="F67" s="718">
        <v>1</v>
      </c>
    </row>
    <row r="68" spans="1:6" x14ac:dyDescent="0.2">
      <c r="A68" s="8"/>
    </row>
    <row r="69" spans="1:6" x14ac:dyDescent="0.2">
      <c r="A69" s="8"/>
    </row>
    <row r="70" spans="1:6" x14ac:dyDescent="0.2">
      <c r="A70" s="8"/>
    </row>
    <row r="71" spans="1:6" x14ac:dyDescent="0.2">
      <c r="A71" s="8"/>
    </row>
    <row r="72" spans="1:6" x14ac:dyDescent="0.2">
      <c r="A72" s="8"/>
    </row>
    <row r="73" spans="1:6" x14ac:dyDescent="0.2">
      <c r="A73" s="8"/>
    </row>
    <row r="74" spans="1:6" x14ac:dyDescent="0.2">
      <c r="A74" s="8"/>
    </row>
    <row r="75" spans="1:6" x14ac:dyDescent="0.2">
      <c r="A75" s="8"/>
    </row>
    <row r="76" spans="1:6" x14ac:dyDescent="0.2">
      <c r="A76" s="8"/>
    </row>
    <row r="77" spans="1:6" x14ac:dyDescent="0.2">
      <c r="A77" s="8"/>
    </row>
    <row r="78" spans="1:6" x14ac:dyDescent="0.2">
      <c r="A78" s="8"/>
    </row>
    <row r="79" spans="1:6" x14ac:dyDescent="0.2">
      <c r="A79" s="8"/>
    </row>
    <row r="80" spans="1:6" x14ac:dyDescent="0.2">
      <c r="A80" s="8"/>
    </row>
    <row r="81" spans="1:8" x14ac:dyDescent="0.2">
      <c r="A81" s="8"/>
    </row>
    <row r="82" spans="1:8" x14ac:dyDescent="0.2">
      <c r="A82" s="8"/>
      <c r="G82" s="8"/>
      <c r="H82" s="8"/>
    </row>
    <row r="83" spans="1:8" x14ac:dyDescent="0.2">
      <c r="A83" s="8"/>
      <c r="G83" s="8"/>
      <c r="H83" s="8"/>
    </row>
    <row r="84" spans="1:8" x14ac:dyDescent="0.2">
      <c r="A84" s="8"/>
      <c r="G84" s="8"/>
      <c r="H84" s="8"/>
    </row>
    <row r="85" spans="1:8" x14ac:dyDescent="0.2">
      <c r="A85" s="8"/>
      <c r="G85" s="8"/>
      <c r="H85" s="8"/>
    </row>
    <row r="86" spans="1:8" x14ac:dyDescent="0.2">
      <c r="A86" s="8"/>
      <c r="G86" s="8"/>
      <c r="H86" s="8"/>
    </row>
    <row r="87" spans="1:8" x14ac:dyDescent="0.2">
      <c r="A87" s="8"/>
      <c r="G87" s="8"/>
      <c r="H87" s="8"/>
    </row>
    <row r="88" spans="1:8" x14ac:dyDescent="0.2">
      <c r="A88" s="8"/>
      <c r="G88" s="8"/>
      <c r="H88" s="8"/>
    </row>
    <row r="89" spans="1:8" x14ac:dyDescent="0.2">
      <c r="A89" s="8"/>
      <c r="G89" s="8"/>
      <c r="H89" s="8"/>
    </row>
    <row r="90" spans="1:8" x14ac:dyDescent="0.2">
      <c r="A90" s="8"/>
      <c r="G90" s="8"/>
      <c r="H90" s="8"/>
    </row>
    <row r="91" spans="1:8" x14ac:dyDescent="0.2">
      <c r="A91" s="8"/>
      <c r="G91" s="8"/>
      <c r="H91" s="8"/>
    </row>
    <row r="92" spans="1:8" x14ac:dyDescent="0.2">
      <c r="A92" s="8"/>
      <c r="G92" s="8"/>
      <c r="H92" s="8"/>
    </row>
    <row r="93" spans="1:8" x14ac:dyDescent="0.2">
      <c r="A93" s="8"/>
      <c r="G93" s="8"/>
      <c r="H93" s="8"/>
    </row>
    <row r="94" spans="1:8" x14ac:dyDescent="0.2">
      <c r="A94" s="8"/>
      <c r="G94" s="8"/>
      <c r="H94" s="8"/>
    </row>
    <row r="95" spans="1:8" x14ac:dyDescent="0.2">
      <c r="A95" s="8"/>
      <c r="G95" s="8"/>
      <c r="H95" s="8"/>
    </row>
    <row r="96" spans="1:8" x14ac:dyDescent="0.2">
      <c r="A96" s="8"/>
      <c r="G96" s="8"/>
      <c r="H96" s="8"/>
    </row>
    <row r="97" spans="1:12" x14ac:dyDescent="0.2">
      <c r="A97" s="8"/>
      <c r="G97" s="8"/>
      <c r="H97" s="8"/>
    </row>
    <row r="98" spans="1:12" x14ac:dyDescent="0.2">
      <c r="A98" s="8"/>
      <c r="G98" s="8"/>
      <c r="H98" s="8"/>
    </row>
    <row r="99" spans="1:12" x14ac:dyDescent="0.2">
      <c r="A99" s="8"/>
      <c r="G99" s="8"/>
      <c r="H99" s="8"/>
    </row>
    <row r="100" spans="1:12" x14ac:dyDescent="0.2">
      <c r="A100" s="8"/>
      <c r="G100" s="8"/>
      <c r="H100" s="8"/>
    </row>
    <row r="101" spans="1:12" x14ac:dyDescent="0.2">
      <c r="A101" s="8"/>
      <c r="G101" s="8"/>
      <c r="H101" s="8"/>
    </row>
    <row r="102" spans="1:12" x14ac:dyDescent="0.2">
      <c r="A102" s="8"/>
      <c r="G102" s="8"/>
      <c r="H102" s="8"/>
    </row>
    <row r="103" spans="1:12" x14ac:dyDescent="0.2">
      <c r="A103" s="8"/>
      <c r="G103" s="8"/>
      <c r="H103" s="8"/>
    </row>
    <row r="104" spans="1:12" x14ac:dyDescent="0.2">
      <c r="A104" s="8"/>
      <c r="G104" s="8"/>
      <c r="H104" s="8"/>
    </row>
    <row r="105" spans="1:12" x14ac:dyDescent="0.2">
      <c r="A105" s="8"/>
      <c r="G105" s="8"/>
      <c r="H105" s="8"/>
    </row>
    <row r="106" spans="1:12" x14ac:dyDescent="0.2">
      <c r="A106" s="8"/>
      <c r="G106" s="8"/>
      <c r="H106" s="8"/>
    </row>
    <row r="107" spans="1:12" x14ac:dyDescent="0.2">
      <c r="A107" s="8"/>
      <c r="G107" s="8"/>
      <c r="H107" s="8"/>
    </row>
    <row r="108" spans="1:12" x14ac:dyDescent="0.2">
      <c r="A108" s="8"/>
      <c r="G108" s="8"/>
      <c r="H108" s="8"/>
    </row>
    <row r="109" spans="1:12" x14ac:dyDescent="0.2">
      <c r="A109" s="8"/>
      <c r="G109" s="151"/>
      <c r="H109" s="8"/>
    </row>
    <row r="110" spans="1:12" x14ac:dyDescent="0.2">
      <c r="A110" s="8"/>
      <c r="G110" s="151"/>
      <c r="H110" s="8"/>
      <c r="I110" s="8"/>
      <c r="J110" s="8"/>
      <c r="K110" s="8"/>
      <c r="L110" s="8"/>
    </row>
    <row r="111" spans="1:12" x14ac:dyDescent="0.2">
      <c r="A111" s="8"/>
      <c r="G111" s="151"/>
      <c r="H111" s="8"/>
      <c r="I111" s="8"/>
      <c r="J111" s="8"/>
      <c r="K111" s="8"/>
      <c r="L111" s="8"/>
    </row>
    <row r="112" spans="1:12" x14ac:dyDescent="0.2">
      <c r="A112" s="8"/>
      <c r="G112" s="151"/>
      <c r="H112" s="8"/>
      <c r="I112" s="8"/>
      <c r="J112" s="8"/>
      <c r="K112" s="8"/>
      <c r="L112" s="8"/>
    </row>
    <row r="113" spans="1:12" x14ac:dyDescent="0.2">
      <c r="A113" s="8"/>
      <c r="G113" s="8"/>
      <c r="H113" s="8"/>
      <c r="I113" s="8"/>
      <c r="J113" s="8"/>
      <c r="K113" s="8"/>
      <c r="L113" s="8"/>
    </row>
    <row r="114" spans="1:12" x14ac:dyDescent="0.2">
      <c r="A114" s="8"/>
      <c r="G114" s="8"/>
      <c r="H114" s="8"/>
      <c r="I114" s="8"/>
      <c r="J114" s="8"/>
      <c r="K114" s="8"/>
      <c r="L114" s="8"/>
    </row>
    <row r="115" spans="1:12" x14ac:dyDescent="0.2">
      <c r="A115" s="8"/>
      <c r="G115" s="8"/>
      <c r="H115" s="8"/>
      <c r="I115" s="8"/>
      <c r="J115" s="8"/>
      <c r="K115" s="8"/>
      <c r="L115" s="8"/>
    </row>
    <row r="116" spans="1:12" x14ac:dyDescent="0.2">
      <c r="A116" s="8"/>
      <c r="G116" s="8"/>
      <c r="H116" s="8"/>
      <c r="I116" s="8"/>
      <c r="J116" s="8"/>
      <c r="K116" s="8"/>
      <c r="L116" s="8"/>
    </row>
    <row r="117" spans="1:12" x14ac:dyDescent="0.2">
      <c r="A117" s="8"/>
      <c r="G117" s="8"/>
      <c r="H117" s="8"/>
      <c r="I117" s="8"/>
      <c r="J117" s="8"/>
      <c r="K117" s="8"/>
      <c r="L117" s="8"/>
    </row>
    <row r="118" spans="1:12" x14ac:dyDescent="0.2">
      <c r="A118" s="8"/>
      <c r="G118" s="8"/>
      <c r="H118" s="8"/>
      <c r="I118" s="8"/>
      <c r="J118" s="8"/>
      <c r="K118" s="8"/>
      <c r="L118" s="8"/>
    </row>
    <row r="119" spans="1:12" x14ac:dyDescent="0.2">
      <c r="A119" s="8"/>
      <c r="G119" s="8"/>
      <c r="H119" s="8"/>
      <c r="I119" s="8"/>
      <c r="J119" s="8"/>
      <c r="K119" s="8"/>
      <c r="L119" s="8"/>
    </row>
    <row r="120" spans="1:12" x14ac:dyDescent="0.2">
      <c r="A120" s="8"/>
      <c r="G120" s="8"/>
      <c r="H120" s="8"/>
      <c r="I120" s="8"/>
      <c r="J120" s="8"/>
      <c r="K120" s="8"/>
      <c r="L120" s="8"/>
    </row>
    <row r="121" spans="1:12" x14ac:dyDescent="0.2">
      <c r="A121" s="8"/>
      <c r="G121" s="8"/>
      <c r="H121" s="8"/>
      <c r="I121" s="8"/>
      <c r="J121" s="8"/>
      <c r="K121" s="8"/>
      <c r="L121" s="8"/>
    </row>
    <row r="122" spans="1:12" x14ac:dyDescent="0.2">
      <c r="A122" s="8"/>
      <c r="G122" s="8"/>
      <c r="H122" s="8"/>
      <c r="I122" s="8"/>
      <c r="J122" s="8"/>
      <c r="K122" s="8"/>
      <c r="L122" s="8"/>
    </row>
    <row r="123" spans="1:12" x14ac:dyDescent="0.2">
      <c r="A123" s="8"/>
      <c r="G123" s="8"/>
      <c r="H123" s="8"/>
      <c r="I123" s="8"/>
      <c r="J123" s="8"/>
      <c r="K123" s="8"/>
      <c r="L123" s="8"/>
    </row>
    <row r="124" spans="1:12" x14ac:dyDescent="0.2">
      <c r="A124" s="8"/>
      <c r="G124" s="8"/>
      <c r="H124" s="8"/>
      <c r="I124" s="8"/>
      <c r="J124" s="8"/>
      <c r="K124" s="8"/>
      <c r="L124" s="8"/>
    </row>
    <row r="125" spans="1:12" x14ac:dyDescent="0.2">
      <c r="A125" s="8"/>
      <c r="G125" s="8"/>
      <c r="H125" s="8"/>
      <c r="I125" s="8"/>
      <c r="J125" s="8"/>
      <c r="K125" s="8"/>
      <c r="L125" s="8"/>
    </row>
    <row r="126" spans="1:12" x14ac:dyDescent="0.2">
      <c r="A126" s="8"/>
      <c r="G126" s="8"/>
      <c r="H126" s="8"/>
      <c r="I126" s="8"/>
      <c r="J126" s="8"/>
      <c r="K126" s="8"/>
      <c r="L126" s="8"/>
    </row>
    <row r="127" spans="1:12" ht="12.75" customHeight="1" x14ac:dyDescent="0.2">
      <c r="A127" s="8"/>
      <c r="G127" s="8"/>
      <c r="H127" s="8"/>
      <c r="I127" s="8"/>
      <c r="J127" s="8"/>
      <c r="K127" s="8"/>
      <c r="L127" s="8"/>
    </row>
    <row r="128" spans="1:12" ht="12.75" customHeight="1" x14ac:dyDescent="0.2">
      <c r="A128" s="8"/>
      <c r="G128" s="8"/>
      <c r="H128" s="8"/>
      <c r="I128" s="8"/>
      <c r="J128" s="8"/>
      <c r="K128" s="8"/>
      <c r="L128" s="8"/>
    </row>
    <row r="129" spans="1:12" x14ac:dyDescent="0.2">
      <c r="A129" s="8"/>
      <c r="G129" s="8"/>
      <c r="H129" s="8"/>
      <c r="I129" s="8"/>
      <c r="J129" s="8"/>
      <c r="K129" s="8"/>
      <c r="L129" s="8"/>
    </row>
    <row r="130" spans="1:12" x14ac:dyDescent="0.2">
      <c r="A130" s="8"/>
      <c r="G130" s="8"/>
      <c r="H130" s="8"/>
      <c r="I130" s="8"/>
      <c r="J130" s="8"/>
      <c r="K130" s="8"/>
      <c r="L130" s="8"/>
    </row>
    <row r="131" spans="1:12" x14ac:dyDescent="0.2">
      <c r="A131" s="8"/>
      <c r="G131" s="8"/>
      <c r="H131" s="8"/>
      <c r="I131" s="8"/>
      <c r="J131" s="8"/>
      <c r="K131" s="8"/>
      <c r="L131" s="8"/>
    </row>
    <row r="132" spans="1:12" x14ac:dyDescent="0.2">
      <c r="A132" s="8"/>
      <c r="G132" s="8"/>
      <c r="H132" s="8"/>
      <c r="I132" s="8"/>
      <c r="J132" s="8"/>
      <c r="K132" s="8"/>
      <c r="L132" s="8"/>
    </row>
  </sheetData>
  <mergeCells count="3">
    <mergeCell ref="B3:F3"/>
    <mergeCell ref="H5:Q5"/>
    <mergeCell ref="H6:Q6"/>
  </mergeCells>
  <phoneticPr fontId="5" type="noConversion"/>
  <pageMargins left="0.75" right="0.75" top="1" bottom="1" header="0.5" footer="0.5"/>
  <pageSetup paperSize="9" orientation="portrait" verticalDpi="429496729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Info</vt:lpstr>
      <vt:lpstr>Ceny zakupu_PL</vt:lpstr>
      <vt:lpstr>Ceny zakupu_REG</vt:lpstr>
      <vt:lpstr>Ceny_zakupu_klasy</vt:lpstr>
      <vt:lpstr>Ceny_tyg_wolow_UE</vt:lpstr>
      <vt:lpstr>Ceny_sprzed_ćwierci</vt:lpstr>
      <vt:lpstr>Ceny_sprzed_el_regiony</vt:lpstr>
      <vt:lpstr>Ceny_bydła_żyw_handel_hurt</vt:lpstr>
      <vt:lpstr>Ceny_tyg_bydła_żyw_UE</vt:lpstr>
      <vt:lpstr>Ceny_targ_kraj</vt:lpstr>
      <vt:lpstr>ceny_targ_woj</vt:lpstr>
      <vt:lpstr>Ceny_targ_indyw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Seredyn</dc:creator>
  <cp:lastModifiedBy>Olechowicz Magdalena</cp:lastModifiedBy>
  <cp:lastPrinted>2013-10-23T08:56:39Z</cp:lastPrinted>
  <dcterms:created xsi:type="dcterms:W3CDTF">2005-01-11T09:21:45Z</dcterms:created>
  <dcterms:modified xsi:type="dcterms:W3CDTF">2016-02-04T10:50:59Z</dcterms:modified>
</cp:coreProperties>
</file>