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</sheets>
  <calcPr calcId="145621"/>
</workbook>
</file>

<file path=xl/calcChain.xml><?xml version="1.0" encoding="utf-8"?>
<calcChain xmlns="http://schemas.openxmlformats.org/spreadsheetml/2006/main"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<sst xmlns="http://schemas.openxmlformats.org/spreadsheetml/2006/main" count="3315" uniqueCount="612">
  <si>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</si>
  <si>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</si>
  <si>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</si>
  <si>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</si>
  <si>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</si>
  <si>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</si>
  <si>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</si>
  <si>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</si>
  <si>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</si>
  <si>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</si>
  <si>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</si>
  <si>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</si>
  <si>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</si>
  <si>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</si>
  <si>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</si>
  <si>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</si>
  <si>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</si>
  <si>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</si>
  <si>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</si>
  <si>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</si>
  <si>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</si>
  <si>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</si>
  <si>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</si>
  <si>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</si>
  <si>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</si>
  <si>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</si>
  <si>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</si>
  <si>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</si>
  <si>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</si>
  <si>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</si>
  <si>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</si>
  <si>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</si>
  <si>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</si>
  <si>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</si>
  <si>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</si>
  <si>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</si>
  <si>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</si>
  <si>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</si>
  <si>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</si>
  <si>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</si>
  <si>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</si>
  <si>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</si>
  <si>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</si>
  <si>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</si>
  <si>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</si>
  <si>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</si>
  <si>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</si>
  <si>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</si>
  <si>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</si>
  <si>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</si>
  <si>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</si>
  <si>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</si>
  <si>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</si>
  <si>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</si>
  <si>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</si>
  <si>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</si>
  <si>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</si>
  <si>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</si>
  <si>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</si>
  <si>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</si>
  <si>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</si>
  <si>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</si>
  <si>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</si>
  <si>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</si>
  <si>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</si>
  <si>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</si>
  <si>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</si>
  <si>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</si>
  <si>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</si>
  <si>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</si>
  <si>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</si>
  <si>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</si>
  <si>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</si>
  <si>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</si>
  <si>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</si>
  <si>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</si>
  <si>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</si>
  <si>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</si>
  <si>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</si>
  <si>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</si>
  <si>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</si>
  <si>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</si>
  <si>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</si>
  <si>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</si>
  <si>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</si>
  <si>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</si>
  <si>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</si>
  <si>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</si>
  <si>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</si>
  <si>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</si>
  <si>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</si>
  <si>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</si>
  <si>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</si>
  <si>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</si>
  <si>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</si>
  <si>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</si>
  <si>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</si>
  <si>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</si>
  <si>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</si>
  <si>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</si>
  <si>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</si>
  <si>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</si>
  <si>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</si>
  <si>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</si>
  <si>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</si>
  <si>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</si>
  <si>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</si>
  <si>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</si>
  <si>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</si>
  <si>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</si>
  <si>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</si>
  <si>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</si>
  <si>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</si>
  <si>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</si>
  <si>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</si>
  <si>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</si>
  <si>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</si>
  <si>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</si>
  <si>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</si>
  <si>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</si>
  <si>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</si>
  <si>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</si>
  <si>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</si>
  <si>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</si>
  <si>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</si>
  <si>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</si>
  <si>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</si>
  <si>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</si>
  <si>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</si>
  <si>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</si>
  <si>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</si>
  <si>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</si>
  <si>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</si>
  <si>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</si>
  <si>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</si>
  <si>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</si>
  <si>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</si>
  <si>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</si>
  <si>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</si>
  <si>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</si>
  <si>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</si>
  <si>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</si>
  <si>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</si>
  <si>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</si>
  <si>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</si>
  <si>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</si>
  <si>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</si>
  <si>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</si>
  <si>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</si>
  <si>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</si>
  <si>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</si>
  <si>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</si>
  <si>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</si>
  <si>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</si>
  <si>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</si>
  <si>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</si>
  <si>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</si>
  <si>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</si>
  <si>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</si>
  <si>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</si>
  <si>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</si>
  <si>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</si>
  <si>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</si>
  <si>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</si>
  <si>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</si>
  <si>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</si>
  <si>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</si>
  <si>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</si>
  <si>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</si>
  <si>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</si>
  <si>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</si>
  <si>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</si>
  <si>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</si>
  <si>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</si>
  <si>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</si>
  <si>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</si>
  <si>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</si>
  <si>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</si>
  <si>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</si>
  <si>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</si>
  <si>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</si>
  <si>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</si>
  <si>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</si>
  <si>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</si>
  <si>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</si>
  <si>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</si>
  <si>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</si>
  <si>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t>(Euro/100 kg PC/DW)</t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</si>
  <si>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</si>
  <si>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</si>
  <si>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</si>
  <si>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</si>
  <si>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</si>
  <si>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</si>
  <si>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</si>
  <si>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</si>
  <si>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</si>
  <si>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</si>
  <si>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</si>
  <si>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</si>
  <si>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</si>
  <si>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</si>
  <si>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</si>
  <si>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</si>
  <si>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</si>
  <si>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</si>
  <si>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</si>
  <si>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</si>
  <si>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</si>
  <si>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</si>
  <si>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</si>
  <si>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</si>
  <si>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/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</si>
  <si>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</si>
  <si>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</si>
  <si>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</si>
  <si>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</si>
  <si>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</si>
  <si>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</si>
  <si>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</si>
  <si>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</si>
  <si>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</si>
  <si>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</si>
  <si>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</si>
  <si>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</si>
  <si>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</si>
  <si>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</si>
  <si>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</si>
  <si>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</si>
  <si>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</si>
  <si>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</si>
  <si>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</si>
  <si>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</si>
  <si>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</si>
  <si>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</si>
  <si>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</si>
  <si>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</si>
  <si>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</si>
  <si>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</si>
  <si>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</si>
  <si>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</si>
  <si>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</si>
  <si>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</si>
  <si>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</si>
  <si>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</si>
  <si>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</si>
  <si>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</si>
  <si>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</si>
  <si>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</si>
  <si>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</si>
  <si>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</si>
  <si>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</si>
  <si>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</si>
  <si>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</si>
  <si>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</si>
  <si>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</si>
  <si>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</si>
  <si>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</si>
  <si>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</si>
  <si>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</si>
  <si>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</si>
  <si>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</si>
  <si>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</si>
  <si>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</si>
  <si>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</si>
  <si>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</si>
  <si>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</si>
  <si>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</si>
  <si>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</si>
  <si>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</si>
  <si>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</si>
  <si>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</si>
  <si>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</si>
  <si>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</si>
  <si>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</si>
  <si>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</si>
  <si>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</si>
  <si>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</si>
  <si>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</si>
  <si>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</si>
  <si>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</si>
  <si>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</si>
  <si>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</si>
  <si>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</si>
  <si>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</si>
  <si>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</si>
  <si>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</si>
  <si>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</si>
  <si>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</si>
  <si>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</si>
  <si>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</si>
  <si>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</si>
  <si>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</si>
  <si>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</si>
  <si>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</si>
  <si>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</si>
  <si>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</si>
  <si>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</si>
  <si>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</si>
  <si>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</si>
  <si>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</si>
  <si>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</si>
  <si>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</si>
  <si>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</si>
  <si>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</si>
  <si>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</si>
  <si>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</si>
  <si>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</si>
  <si>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</si>
  <si>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</si>
  <si>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</si>
  <si>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</si>
  <si>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</si>
  <si>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</si>
  <si>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</si>
  <si>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</si>
  <si>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</si>
  <si>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</si>
  <si>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</si>
  <si>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</si>
  <si>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</si>
  <si>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</si>
  <si>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</si>
  <si>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</si>
  <si>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</si>
  <si>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</si>
  <si>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</si>
  <si>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</si>
  <si>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</si>
  <si>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</si>
  <si>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</si>
  <si>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</si>
  <si>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</si>
  <si>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</si>
  <si>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</si>
  <si>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 xml:space="preserve">Prices not received for : </t>
  </si>
  <si>
    <t>*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</si>
  <si>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</si>
  <si>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</si>
  <si>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</si>
  <si>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</si>
  <si>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</si>
  <si>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</si>
  <si>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</si>
  <si>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</si>
  <si>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</si>
  <si>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</si>
  <si>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</si>
  <si>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</si>
  <si>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</si>
  <si>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</si>
  <si>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</si>
  <si>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</si>
  <si>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</si>
  <si>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</si>
  <si>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</si>
  <si>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</si>
  <si>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</si>
  <si>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</si>
  <si>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</si>
  <si>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</si>
  <si>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</si>
  <si>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</si>
  <si>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</si>
  <si>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</si>
  <si>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</si>
  <si>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</si>
  <si>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</si>
  <si>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</si>
  <si>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</si>
  <si>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</si>
  <si>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</si>
  <si>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</si>
  <si>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</si>
  <si>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</si>
  <si>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</si>
  <si>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</si>
  <si>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</si>
  <si>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</si>
  <si>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</si>
  <si>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</si>
  <si>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</si>
  <si>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</si>
  <si>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</si>
  <si>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</si>
  <si>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</si>
  <si>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</si>
  <si>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</si>
  <si>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2016-01-31</t>
  </si>
  <si>
    <t>b.d.</t>
  </si>
  <si>
    <t>NR 5/2016</t>
  </si>
  <si>
    <r>
      <t>Notowania z okresu:</t>
    </r>
    <r>
      <rPr>
        <b/>
        <sz val="12"/>
        <rFont val="Arial CE"/>
        <charset val="238"/>
      </rPr>
      <t xml:space="preserve"> 01-07.02.2016r.</t>
    </r>
  </si>
  <si>
    <t>Dane za okres:  01-07.02.2016r.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</si>
  <si>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</si>
  <si>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</si>
  <si>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</si>
  <si>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</si>
  <si>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</si>
  <si>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</si>
  <si>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</si>
  <si>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</si>
  <si>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</si>
  <si>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</si>
  <si>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</si>
  <si>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</si>
  <si>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</si>
  <si>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</si>
  <si>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</si>
  <si>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</si>
  <si>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Tab. 4. Eksport bydła i mięsa wołowego w masie produktu w okresie I-XI 2015 r. w porównaniu do tego samego okresu roku 2014  (wg wstępnych danych MF).</t>
  </si>
  <si>
    <t>I-XI 2015</t>
  </si>
  <si>
    <t>I-XI 2014</t>
  </si>
  <si>
    <t>Tab. 4. Import bydła i mięsa wołowego w masie produktu w okresie I-XI 2015 r. w porównaniu do tego samego okresu roku 2014  (wg wstępnych danych MF).</t>
  </si>
  <si>
    <t>zmiana  I-XI 2015/              I-XI 2014 (%)</t>
  </si>
  <si>
    <t>Stary Sącz</t>
  </si>
  <si>
    <t>Suwałki</t>
  </si>
  <si>
    <t>Czarnków</t>
  </si>
  <si>
    <t>MT:same prices as last week</t>
  </si>
  <si>
    <t>Week 4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</si>
  <si>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</si>
  <si>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</si>
  <si>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</si>
  <si>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</si>
  <si>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</si>
  <si>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</si>
  <si>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</si>
  <si>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</si>
  <si>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</si>
  <si>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</si>
  <si>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</si>
  <si>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</si>
  <si>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</si>
  <si>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</si>
  <si>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</si>
  <si>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</si>
  <si>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</si>
  <si>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</si>
  <si>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</si>
  <si>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</si>
  <si>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</si>
  <si>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</si>
  <si>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</si>
  <si>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</si>
  <si>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</si>
  <si>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</si>
  <si>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</si>
  <si>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</si>
  <si>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</si>
  <si>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</si>
  <si>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</si>
  <si>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</si>
  <si>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</si>
  <si>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</si>
  <si>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</si>
  <si>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</si>
  <si>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</si>
  <si>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</si>
  <si>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</si>
  <si>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</si>
  <si>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</si>
  <si>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</si>
  <si>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</si>
  <si>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</si>
  <si>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</si>
  <si>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</si>
  <si>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</si>
  <si>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</si>
  <si>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</si>
  <si>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</si>
  <si>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</si>
  <si>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</si>
  <si>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</si>
  <si>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</si>
  <si>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</si>
  <si>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</si>
  <si>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</si>
  <si>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</si>
  <si>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</si>
  <si>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</si>
  <si>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</si>
  <si>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</si>
  <si>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</si>
  <si>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</si>
  <si>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</si>
  <si>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</si>
  <si>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</si>
  <si>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</si>
  <si>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</si>
  <si>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</si>
  <si>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</si>
  <si>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</si>
  <si>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</si>
  <si>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</si>
  <si>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</si>
  <si>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</si>
  <si>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</si>
  <si>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</si>
  <si>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</si>
  <si>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</si>
  <si>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</si>
  <si>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</si>
  <si>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</si>
  <si>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</si>
  <si>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</si>
  <si>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</si>
  <si>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</si>
  <si>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</si>
  <si>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</si>
  <si>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</si>
  <si>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</si>
  <si>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</si>
  <si>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</si>
  <si>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</si>
  <si>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</si>
  <si>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</si>
  <si>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</si>
  <si>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</si>
  <si>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</si>
  <si>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</si>
  <si>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</si>
  <si>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</si>
  <si>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</si>
  <si>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</si>
  <si>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</si>
  <si>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</si>
  <si>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</si>
  <si>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</si>
  <si>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</si>
  <si>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</si>
  <si>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</si>
  <si>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</si>
  <si>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</si>
  <si>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</si>
  <si>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</si>
  <si>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</si>
  <si>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</si>
  <si>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</si>
  <si>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</si>
  <si>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</si>
  <si>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</si>
  <si>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</si>
  <si>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</si>
  <si>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</si>
  <si>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</si>
  <si>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</si>
  <si>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</si>
  <si>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</si>
  <si>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</si>
  <si>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</si>
  <si>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</si>
  <si>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</si>
  <si>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</si>
  <si>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</si>
  <si>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</si>
  <si>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</si>
  <si>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</si>
  <si>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</si>
  <si>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</si>
  <si>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</si>
  <si>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</si>
  <si>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</si>
  <si>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</si>
  <si>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</si>
  <si>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</si>
  <si>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</si>
  <si>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</si>
  <si>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</si>
  <si>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</si>
  <si>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</si>
  <si>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</si>
  <si>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</si>
  <si>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</si>
  <si>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</si>
  <si>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</si>
  <si>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</si>
  <si>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</si>
  <si>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</si>
  <si>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</si>
  <si>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</si>
  <si>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</si>
  <si>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</si>
  <si>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</si>
  <si>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</si>
  <si>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</si>
  <si>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</si>
  <si>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</si>
  <si>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</si>
  <si>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</si>
  <si>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</si>
  <si>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</si>
  <si>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</si>
  <si>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</si>
  <si>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</si>
  <si>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</si>
  <si>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</si>
  <si>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</si>
  <si>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</si>
  <si>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</si>
  <si>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</si>
  <si>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</si>
  <si>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</si>
  <si>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</si>
  <si>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</si>
  <si>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</si>
  <si>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</si>
  <si>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</si>
  <si>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</si>
  <si>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</si>
  <si>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</si>
  <si>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</si>
  <si>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</si>
  <si>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2016-02-07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</si>
</sst>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</numFmts>
  <fonts count="17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15" fillId="0" borderId="0"/>
    <xf numFmtId="0" fontId="23" fillId="0" borderId="0"/>
    <xf numFmtId="0" fontId="97" fillId="0" borderId="0" applyNumberFormat="0" applyFill="0" applyBorder="0" applyAlignment="0" applyProtection="0"/>
    <xf numFmtId="0" fontId="98" fillId="0" borderId="89" applyNumberFormat="0" applyFill="0" applyAlignment="0" applyProtection="0"/>
    <xf numFmtId="0" fontId="99" fillId="0" borderId="90" applyNumberFormat="0" applyFill="0" applyAlignment="0" applyProtection="0"/>
    <xf numFmtId="0" fontId="100" fillId="0" borderId="91" applyNumberFormat="0" applyFill="0" applyAlignment="0" applyProtection="0"/>
    <xf numFmtId="0" fontId="100" fillId="0" borderId="0" applyNumberFormat="0" applyFill="0" applyBorder="0" applyAlignment="0" applyProtection="0"/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0" fontId="103" fillId="9" borderId="0" applyNumberFormat="0" applyBorder="0" applyAlignment="0" applyProtection="0"/>
    <xf numFmtId="0" fontId="104" fillId="10" borderId="92" applyNumberFormat="0" applyAlignment="0" applyProtection="0"/>
    <xf numFmtId="0" fontId="105" fillId="11" borderId="93" applyNumberFormat="0" applyAlignment="0" applyProtection="0"/>
    <xf numFmtId="0" fontId="106" fillId="11" borderId="92" applyNumberFormat="0" applyAlignment="0" applyProtection="0"/>
    <xf numFmtId="0" fontId="107" fillId="0" borderId="94" applyNumberFormat="0" applyFill="0" applyAlignment="0" applyProtection="0"/>
    <xf numFmtId="0" fontId="108" fillId="12" borderId="95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97" applyNumberFormat="0" applyFill="0" applyAlignment="0" applyProtection="0"/>
    <xf numFmtId="0" fontId="11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2" fillId="29" borderId="0" applyNumberFormat="0" applyBorder="0" applyAlignment="0" applyProtection="0"/>
    <xf numFmtId="0" fontId="11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2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3" fillId="0" borderId="0"/>
    <xf numFmtId="177" fontId="113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4" fillId="0" borderId="0"/>
    <xf numFmtId="176" fontId="124" fillId="0" borderId="0" applyFont="0" applyFill="0" applyBorder="0" applyAlignment="0" applyProtection="0"/>
    <xf numFmtId="9" fontId="124" fillId="0" borderId="0" applyFont="0" applyFill="0" applyBorder="0" applyAlignment="0" applyProtection="0"/>
  </cellStyleXfs>
  <cellXfs count="125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6" fillId="3" borderId="0" xfId="0" applyFont="1" applyFill="1"/>
    <xf numFmtId="0" fontId="96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8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1" fillId="0" borderId="0" xfId="68"/>
    <xf numFmtId="0" fontId="81" fillId="0" borderId="0" xfId="68" applyFont="1" applyAlignment="1">
      <alignment vertical="center"/>
    </xf>
    <xf numFmtId="0" fontId="121" fillId="40" borderId="0" xfId="68" applyFill="1" applyAlignment="1">
      <alignment vertical="center"/>
    </xf>
    <xf numFmtId="0" fontId="89" fillId="6" borderId="0" xfId="68" applyFont="1" applyFill="1" applyBorder="1" applyAlignment="1" applyProtection="1">
      <alignment horizontal="left" vertical="center"/>
      <protection locked="0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136" fillId="0" borderId="32" xfId="53" applyFont="1" applyBorder="1" applyAlignment="1">
      <alignment horizontal="center" vertical="center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4" borderId="57" xfId="53" applyFont="1" applyFill="1" applyBorder="1" applyAlignment="1">
      <alignment horizontal="center" vertical="center" wrapText="1"/>
    </xf>
    <xf numFmtId="0" fontId="26" fillId="0" borderId="7" xfId="53" applyFont="1" applyBorder="1" applyAlignment="1">
      <alignment horizontal="centerContinuous" vertical="center" wrapText="1"/>
    </xf>
    <xf numFmtId="0" fontId="37" fillId="0" borderId="88" xfId="53" applyFont="1" applyBorder="1" applyAlignment="1">
      <alignment horizontal="center" vertical="center"/>
    </xf>
    <xf numFmtId="49" fontId="11" fillId="0" borderId="32" xfId="53" applyNumberFormat="1" applyFont="1" applyBorder="1" applyAlignment="1">
      <alignment horizontal="centerContinuous" vertical="center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40" fillId="0" borderId="0" xfId="53" applyFont="1"/>
    <xf numFmtId="0" fontId="5" fillId="0" borderId="0" xfId="53" applyFont="1"/>
    <xf numFmtId="49" fontId="141" fillId="0" borderId="0" xfId="53" applyNumberFormat="1" applyFont="1" applyFill="1" applyBorder="1"/>
    <xf numFmtId="0" fontId="142" fillId="0" borderId="0" xfId="53" applyFont="1"/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137" fillId="0" borderId="105" xfId="0" applyNumberFormat="1" applyFont="1" applyBorder="1" applyAlignment="1">
      <alignment horizontal="centerContinuous" vertical="center" wrapText="1"/>
    </xf>
    <xf numFmtId="49" fontId="137" fillId="0" borderId="19" xfId="0" applyNumberFormat="1" applyFont="1" applyFill="1" applyBorder="1" applyAlignment="1">
      <alignment horizontal="centerContinuous" vertical="center" wrapText="1"/>
    </xf>
    <xf numFmtId="49" fontId="137" fillId="0" borderId="7" xfId="0" applyNumberFormat="1" applyFont="1" applyFill="1" applyBorder="1" applyAlignment="1">
      <alignment horizontal="centerContinuous" vertical="center" wrapText="1"/>
    </xf>
    <xf numFmtId="3" fontId="138" fillId="0" borderId="46" xfId="0" applyNumberFormat="1" applyFont="1" applyBorder="1"/>
    <xf numFmtId="164" fontId="138" fillId="4" borderId="29" xfId="0" applyNumberFormat="1" applyFont="1" applyFill="1" applyBorder="1"/>
    <xf numFmtId="2" fontId="138" fillId="0" borderId="46" xfId="0" applyNumberFormat="1" applyFont="1" applyFill="1" applyBorder="1"/>
    <xf numFmtId="2" fontId="138" fillId="0" borderId="21" xfId="0" applyNumberFormat="1" applyFont="1" applyFill="1" applyBorder="1"/>
    <xf numFmtId="2" fontId="138" fillId="0" borderId="21" xfId="0" quotePrefix="1" applyNumberFormat="1" applyFont="1" applyFill="1" applyBorder="1" applyAlignment="1">
      <alignment horizontal="center"/>
    </xf>
    <xf numFmtId="2" fontId="138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8" fillId="0" borderId="12" xfId="0" applyNumberFormat="1" applyFont="1" applyBorder="1"/>
    <xf numFmtId="164" fontId="138" fillId="4" borderId="28" xfId="0" applyNumberFormat="1" applyFont="1" applyFill="1" applyBorder="1"/>
    <xf numFmtId="2" fontId="138" fillId="0" borderId="12" xfId="0" applyNumberFormat="1" applyFont="1" applyFill="1" applyBorder="1"/>
    <xf numFmtId="2" fontId="138" fillId="0" borderId="15" xfId="0" applyNumberFormat="1" applyFont="1" applyFill="1" applyBorder="1"/>
    <xf numFmtId="2" fontId="138" fillId="0" borderId="15" xfId="0" quotePrefix="1" applyNumberFormat="1" applyFont="1" applyFill="1" applyBorder="1" applyAlignment="1">
      <alignment horizontal="center"/>
    </xf>
    <xf numFmtId="2" fontId="138" fillId="0" borderId="28" xfId="0" applyNumberFormat="1" applyFont="1" applyFill="1" applyBorder="1"/>
    <xf numFmtId="179" fontId="138" fillId="0" borderId="46" xfId="0" applyNumberFormat="1" applyFont="1" applyBorder="1"/>
    <xf numFmtId="179" fontId="137" fillId="0" borderId="105" xfId="0" applyNumberFormat="1" applyFont="1" applyBorder="1" applyAlignment="1">
      <alignment horizontal="center" vertical="center" wrapText="1"/>
    </xf>
    <xf numFmtId="2" fontId="137" fillId="0" borderId="105" xfId="0" applyNumberFormat="1" applyFont="1" applyBorder="1" applyAlignment="1">
      <alignment horizontal="center" vertical="center" wrapText="1"/>
    </xf>
    <xf numFmtId="2" fontId="137" fillId="0" borderId="19" xfId="0" applyNumberFormat="1" applyFont="1" applyFill="1" applyBorder="1" applyAlignment="1">
      <alignment horizontal="center" vertical="center" wrapText="1"/>
    </xf>
    <xf numFmtId="2" fontId="137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4" fillId="0" borderId="0" xfId="0" applyFont="1"/>
    <xf numFmtId="0" fontId="14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7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4" fillId="0" borderId="0" xfId="0" applyFont="1" applyFill="1" applyBorder="1"/>
    <xf numFmtId="0" fontId="148" fillId="0" borderId="0" xfId="0" applyFont="1" applyFill="1" applyBorder="1" applyAlignment="1">
      <alignment vertical="center"/>
    </xf>
    <xf numFmtId="0" fontId="14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50" fillId="0" borderId="0" xfId="0" applyFont="1" applyFill="1" applyBorder="1" applyAlignment="1">
      <alignment horizontal="center"/>
    </xf>
    <xf numFmtId="2" fontId="151" fillId="0" borderId="0" xfId="0" applyNumberFormat="1" applyFont="1" applyFill="1" applyBorder="1" applyAlignment="1">
      <alignment horizontal="center"/>
    </xf>
    <xf numFmtId="2" fontId="150" fillId="0" borderId="0" xfId="0" applyNumberFormat="1" applyFont="1" applyFill="1" applyBorder="1" applyAlignment="1">
      <alignment horizontal="center"/>
    </xf>
    <xf numFmtId="0" fontId="15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3" fillId="0" borderId="0" xfId="0" applyFont="1" applyFill="1" applyBorder="1"/>
    <xf numFmtId="0" fontId="15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" fillId="41" borderId="46" xfId="43" applyFill="1" applyBorder="1" applyAlignment="1"/>
    <xf numFmtId="0" fontId="0" fillId="41" borderId="46" xfId="0" applyFill="1" applyBorder="1" applyAlignment="1"/>
    <xf numFmtId="0" fontId="1" fillId="41" borderId="51" xfId="43" applyFill="1" applyBorder="1" applyAlignment="1"/>
    <xf numFmtId="0" fontId="2" fillId="0" borderId="0" xfId="53"/>
    <xf numFmtId="0" fontId="2" fillId="0" borderId="0" xfId="53" applyAlignment="1">
      <alignment vertical="center"/>
    </xf>
    <xf numFmtId="0" fontId="2" fillId="0" borderId="0" xfId="53" applyAlignment="1">
      <alignment horizontal="center"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/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4" fillId="0" borderId="0" xfId="53" applyFont="1" applyFill="1" applyAlignment="1">
      <alignment horizontal="right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vertical="top"/>
    </xf>
    <xf numFmtId="0" fontId="84" fillId="0" borderId="0" xfId="53" applyFont="1" applyFill="1" applyAlignment="1">
      <alignment horizontal="righ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2" fillId="0" borderId="0" xfId="53" applyFill="1" applyBorder="1" applyAlignment="1">
      <alignment horizontal="center" vertical="center"/>
    </xf>
    <xf numFmtId="0" fontId="2" fillId="0" borderId="0" xfId="53" applyFill="1" applyBorder="1" applyAlignment="1">
      <alignment vertical="center"/>
    </xf>
    <xf numFmtId="0" fontId="88" fillId="0" borderId="0" xfId="53" applyFont="1" applyFill="1" applyBorder="1" applyAlignment="1">
      <alignment horizontal="center" vertical="center"/>
    </xf>
    <xf numFmtId="0" fontId="88" fillId="0" borderId="0" xfId="53" applyFont="1" applyFill="1" applyBorder="1" applyAlignment="1" applyProtection="1">
      <alignment horizontal="center" vertical="center"/>
      <protection locked="0"/>
    </xf>
    <xf numFmtId="10" fontId="88" fillId="0" borderId="0" xfId="55" applyNumberFormat="1" applyFont="1" applyFill="1" applyBorder="1" applyAlignment="1">
      <alignment horizontal="center" vertical="center"/>
    </xf>
    <xf numFmtId="167" fontId="2" fillId="0" borderId="0" xfId="53" applyNumberFormat="1" applyFill="1" applyBorder="1" applyAlignment="1">
      <alignment horizontal="center" vertical="center"/>
    </xf>
    <xf numFmtId="167" fontId="88" fillId="0" borderId="0" xfId="53" applyNumberFormat="1" applyFont="1" applyFill="1" applyBorder="1" applyAlignment="1" applyProtection="1">
      <alignment horizontal="center" vertical="center"/>
      <protection locked="0"/>
    </xf>
    <xf numFmtId="167" fontId="88" fillId="0" borderId="0" xfId="53" applyNumberFormat="1" applyFont="1" applyFill="1" applyBorder="1" applyAlignment="1">
      <alignment horizontal="center" vertical="center"/>
    </xf>
    <xf numFmtId="166" fontId="83" fillId="0" borderId="0" xfId="53" applyNumberFormat="1" applyFont="1" applyFill="1" applyAlignment="1">
      <alignment horizontal="right"/>
    </xf>
    <xf numFmtId="166" fontId="83" fillId="0" borderId="0" xfId="53" applyNumberFormat="1" applyFont="1" applyFill="1" applyAlignment="1">
      <alignment horizontal="right" vertical="top"/>
    </xf>
    <xf numFmtId="2" fontId="88" fillId="0" borderId="2" xfId="53" applyNumberFormat="1" applyFont="1" applyFill="1" applyBorder="1" applyAlignment="1" applyProtection="1">
      <alignment horizontal="center" vertical="center"/>
      <protection locked="0"/>
    </xf>
    <xf numFmtId="2" fontId="88" fillId="0" borderId="3" xfId="53" applyNumberFormat="1" applyFont="1" applyFill="1" applyBorder="1" applyAlignment="1" applyProtection="1">
      <alignment horizontal="center" vertical="center"/>
      <protection locked="0"/>
    </xf>
    <xf numFmtId="2" fontId="88" fillId="0" borderId="3" xfId="53" applyNumberFormat="1" applyFont="1" applyFill="1" applyBorder="1" applyAlignment="1">
      <alignment horizontal="center" vertical="center"/>
    </xf>
    <xf numFmtId="2" fontId="88" fillId="0" borderId="0" xfId="53" applyNumberFormat="1" applyFont="1" applyFill="1" applyBorder="1" applyAlignment="1" applyProtection="1">
      <alignment horizontal="center" vertical="center"/>
      <protection locked="0"/>
    </xf>
    <xf numFmtId="2" fontId="80" fillId="0" borderId="0" xfId="53" applyNumberFormat="1" applyFont="1" applyFill="1" applyBorder="1" applyAlignment="1">
      <alignment horizontal="center" vertical="center"/>
    </xf>
    <xf numFmtId="2" fontId="88" fillId="0" borderId="65" xfId="53" applyNumberFormat="1" applyFont="1" applyFill="1" applyBorder="1" applyAlignment="1">
      <alignment horizontal="center" vertical="center"/>
    </xf>
    <xf numFmtId="2" fontId="88" fillId="0" borderId="66" xfId="53" applyNumberFormat="1" applyFont="1" applyFill="1" applyBorder="1" applyAlignment="1">
      <alignment horizontal="center" vertical="center"/>
    </xf>
    <xf numFmtId="2" fontId="88" fillId="0" borderId="69" xfId="53" applyNumberFormat="1" applyFont="1" applyFill="1" applyBorder="1" applyAlignment="1">
      <alignment horizontal="center" vertical="center"/>
    </xf>
    <xf numFmtId="2" fontId="88" fillId="0" borderId="70" xfId="53" applyNumberFormat="1" applyFont="1" applyFill="1" applyBorder="1" applyAlignment="1">
      <alignment horizontal="center" vertical="center"/>
    </xf>
    <xf numFmtId="2" fontId="88" fillId="0" borderId="69" xfId="53" applyNumberFormat="1" applyFont="1" applyFill="1" applyBorder="1" applyAlignment="1" applyProtection="1">
      <alignment horizontal="center" vertical="center"/>
      <protection locked="0"/>
    </xf>
    <xf numFmtId="2" fontId="88" fillId="0" borderId="70" xfId="53" applyNumberFormat="1" applyFont="1" applyFill="1" applyBorder="1" applyAlignment="1" applyProtection="1">
      <alignment horizontal="center" vertical="center"/>
      <protection locked="0"/>
    </xf>
    <xf numFmtId="2" fontId="88" fillId="0" borderId="74" xfId="53" applyNumberFormat="1" applyFont="1" applyFill="1" applyBorder="1" applyAlignment="1" applyProtection="1">
      <alignment horizontal="center" vertical="center"/>
      <protection locked="0"/>
    </xf>
    <xf numFmtId="2" fontId="88" fillId="0" borderId="75" xfId="53" applyNumberFormat="1" applyFont="1" applyFill="1" applyBorder="1" applyAlignment="1" applyProtection="1">
      <alignment horizontal="center" vertical="center"/>
      <protection locked="0"/>
    </xf>
    <xf numFmtId="0" fontId="2" fillId="0" borderId="0" xfId="53" quotePrefix="1" applyAlignment="1">
      <alignment horizontal="center" vertical="center"/>
    </xf>
    <xf numFmtId="0" fontId="2" fillId="0" borderId="0" xfId="53" applyAlignment="1">
      <alignment horizontal="left" vertical="center"/>
    </xf>
    <xf numFmtId="0" fontId="85" fillId="0" borderId="0" xfId="53" quotePrefix="1" applyFont="1" applyFill="1" applyAlignment="1">
      <alignment vertical="top"/>
    </xf>
    <xf numFmtId="10" fontId="91" fillId="0" borderId="33" xfId="53" applyNumberFormat="1" applyFont="1" applyFill="1" applyBorder="1" applyAlignment="1">
      <alignment horizontal="center" vertical="center"/>
    </xf>
    <xf numFmtId="0" fontId="81" fillId="0" borderId="0" xfId="53" applyFont="1" applyFill="1" applyAlignment="1">
      <alignment horizontal="left"/>
    </xf>
    <xf numFmtId="0" fontId="81" fillId="0" borderId="0" xfId="53" applyFont="1" applyFill="1" applyAlignment="1">
      <alignment horizontal="left" vertical="center"/>
    </xf>
    <xf numFmtId="0" fontId="81" fillId="0" borderId="0" xfId="53" applyFont="1" applyFill="1" applyAlignment="1">
      <alignment horizontal="left" vertical="top"/>
    </xf>
    <xf numFmtId="0" fontId="88" fillId="0" borderId="0" xfId="53" applyFont="1" applyAlignment="1">
      <alignment horizontal="left" vertical="center"/>
    </xf>
    <xf numFmtId="0" fontId="114" fillId="0" borderId="0" xfId="53" applyFont="1" applyAlignment="1">
      <alignment horizontal="left" vertical="center"/>
    </xf>
    <xf numFmtId="169" fontId="83" fillId="0" borderId="0" xfId="53" applyNumberFormat="1" applyFont="1" applyFill="1" applyAlignment="1">
      <alignment horizontal="right" vertical="center"/>
    </xf>
    <xf numFmtId="0" fontId="82" fillId="0" borderId="0" xfId="53" applyFont="1" applyAlignment="1">
      <alignment vertical="center"/>
    </xf>
    <xf numFmtId="0" fontId="82" fillId="0" borderId="0" xfId="53" applyFont="1" applyFill="1" applyAlignment="1">
      <alignment vertical="center"/>
    </xf>
    <xf numFmtId="0" fontId="82" fillId="0" borderId="0" xfId="53" applyFont="1" applyFill="1" applyBorder="1" applyAlignment="1">
      <alignment vertical="center"/>
    </xf>
    <xf numFmtId="0" fontId="88" fillId="39" borderId="0" xfId="53" quotePrefix="1" applyFont="1" applyFill="1" applyBorder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/>
      <protection locked="0"/>
    </xf>
    <xf numFmtId="0" fontId="90" fillId="39" borderId="0" xfId="53" applyFont="1" applyFill="1" applyBorder="1" applyAlignment="1" applyProtection="1">
      <alignment horizontal="center"/>
      <protection locked="0"/>
    </xf>
    <xf numFmtId="0" fontId="88" fillId="39" borderId="0" xfId="53" applyFont="1" applyFill="1" applyBorder="1" applyAlignment="1">
      <alignment horizontal="center"/>
    </xf>
    <xf numFmtId="0" fontId="80" fillId="39" borderId="0" xfId="53" applyFont="1" applyFill="1" applyBorder="1" applyAlignment="1" applyProtection="1">
      <alignment horizontal="center"/>
      <protection locked="0"/>
    </xf>
    <xf numFmtId="0" fontId="88" fillId="39" borderId="0" xfId="53" applyFont="1" applyFill="1" applyBorder="1" applyAlignment="1" applyProtection="1">
      <alignment horizontal="center" vertical="top"/>
      <protection locked="0"/>
    </xf>
    <xf numFmtId="0" fontId="90" fillId="39" borderId="0" xfId="53" applyFont="1" applyFill="1" applyBorder="1" applyAlignment="1" applyProtection="1">
      <alignment horizontal="center" vertical="top"/>
      <protection locked="0"/>
    </xf>
    <xf numFmtId="0" fontId="88" fillId="39" borderId="0" xfId="53" applyFont="1" applyFill="1" applyBorder="1" applyAlignment="1">
      <alignment horizontal="center" vertical="top"/>
    </xf>
    <xf numFmtId="0" fontId="80" fillId="39" borderId="0" xfId="53" applyFont="1" applyFill="1" applyBorder="1" applyAlignment="1" applyProtection="1">
      <alignment horizontal="center" vertical="top"/>
      <protection locked="0"/>
    </xf>
    <xf numFmtId="2" fontId="88" fillId="39" borderId="3" xfId="53" applyNumberFormat="1" applyFont="1" applyFill="1" applyBorder="1" applyAlignment="1" applyProtection="1">
      <alignment horizontal="center" vertical="center"/>
      <protection locked="0"/>
    </xf>
    <xf numFmtId="168" fontId="88" fillId="0" borderId="3" xfId="55" applyNumberFormat="1" applyFont="1" applyFill="1" applyBorder="1" applyAlignment="1" applyProtection="1">
      <alignment horizontal="center" vertical="center"/>
      <protection locked="0"/>
    </xf>
    <xf numFmtId="2" fontId="80" fillId="39" borderId="2" xfId="53" applyNumberFormat="1" applyFont="1" applyFill="1" applyBorder="1" applyAlignment="1">
      <alignment horizontal="center" vertical="center"/>
    </xf>
    <xf numFmtId="168" fontId="88" fillId="0" borderId="3" xfId="53" applyNumberFormat="1" applyFont="1" applyFill="1" applyBorder="1" applyAlignment="1" applyProtection="1">
      <alignment horizontal="center" vertical="center"/>
      <protection locked="0"/>
    </xf>
    <xf numFmtId="0" fontId="2" fillId="39" borderId="0" xfId="53" applyFill="1" applyBorder="1" applyAlignment="1">
      <alignment horizontal="center" vertical="center"/>
    </xf>
    <xf numFmtId="0" fontId="80" fillId="39" borderId="36" xfId="53" applyFont="1" applyFill="1" applyBorder="1" applyAlignment="1" applyProtection="1">
      <alignment horizontal="center" vertical="center"/>
      <protection locked="0"/>
    </xf>
    <xf numFmtId="2" fontId="88" fillId="39" borderId="66" xfId="53" applyNumberFormat="1" applyFont="1" applyFill="1" applyBorder="1" applyAlignment="1">
      <alignment horizontal="center" vertical="center"/>
    </xf>
    <xf numFmtId="168" fontId="88" fillId="0" borderId="66" xfId="55" applyNumberFormat="1" applyFont="1" applyFill="1" applyBorder="1" applyAlignment="1">
      <alignment horizontal="center" vertical="center"/>
    </xf>
    <xf numFmtId="2" fontId="88" fillId="39" borderId="68" xfId="53" applyNumberFormat="1" applyFont="1" applyFill="1" applyBorder="1" applyAlignment="1">
      <alignment horizontal="center" vertical="center"/>
    </xf>
    <xf numFmtId="0" fontId="80" fillId="39" borderId="38" xfId="53" applyFont="1" applyFill="1" applyBorder="1" applyAlignment="1" applyProtection="1">
      <alignment horizontal="center" vertical="center"/>
      <protection locked="0"/>
    </xf>
    <xf numFmtId="2" fontId="88" fillId="39" borderId="70" xfId="53" applyNumberFormat="1" applyFont="1" applyFill="1" applyBorder="1" applyAlignment="1">
      <alignment horizontal="center" vertical="center"/>
    </xf>
    <xf numFmtId="168" fontId="88" fillId="0" borderId="70" xfId="55" applyNumberFormat="1" applyFont="1" applyFill="1" applyBorder="1" applyAlignment="1">
      <alignment horizontal="center" vertical="center"/>
    </xf>
    <xf numFmtId="2" fontId="88" fillId="39" borderId="72" xfId="53" applyNumberFormat="1" applyFont="1" applyFill="1" applyBorder="1" applyAlignment="1">
      <alignment horizontal="center" vertical="center"/>
    </xf>
    <xf numFmtId="2" fontId="88" fillId="39" borderId="73" xfId="53" applyNumberFormat="1" applyFont="1" applyFill="1" applyBorder="1" applyAlignment="1">
      <alignment horizontal="center" vertical="center"/>
    </xf>
    <xf numFmtId="2" fontId="88" fillId="39" borderId="70" xfId="53" applyNumberFormat="1" applyFont="1" applyFill="1" applyBorder="1" applyAlignment="1" applyProtection="1">
      <alignment horizontal="center" vertical="center"/>
      <protection locked="0"/>
    </xf>
    <xf numFmtId="0" fontId="80" fillId="39" borderId="40" xfId="53" applyFont="1" applyFill="1" applyBorder="1" applyAlignment="1" applyProtection="1">
      <alignment horizontal="center" vertical="center"/>
      <protection locked="0"/>
    </xf>
    <xf numFmtId="2" fontId="88" fillId="39" borderId="75" xfId="53" applyNumberFormat="1" applyFont="1" applyFill="1" applyBorder="1" applyAlignment="1" applyProtection="1">
      <alignment horizontal="center" vertical="center"/>
      <protection locked="0"/>
    </xf>
    <xf numFmtId="168" fontId="88" fillId="0" borderId="75" xfId="55" applyNumberFormat="1" applyFont="1" applyFill="1" applyBorder="1" applyAlignment="1">
      <alignment horizontal="center" vertical="center"/>
    </xf>
    <xf numFmtId="2" fontId="88" fillId="39" borderId="77" xfId="53" applyNumberFormat="1" applyFont="1" applyFill="1" applyBorder="1" applyAlignment="1">
      <alignment horizontal="center" vertical="center"/>
    </xf>
    <xf numFmtId="171" fontId="90" fillId="0" borderId="4" xfId="55" applyNumberFormat="1" applyFont="1" applyFill="1" applyBorder="1" applyAlignment="1" applyProtection="1">
      <alignment horizontal="center" vertical="center"/>
      <protection locked="0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171" fontId="82" fillId="0" borderId="0" xfId="55" applyNumberFormat="1" applyFont="1" applyAlignment="1">
      <alignment vertical="center"/>
    </xf>
    <xf numFmtId="171" fontId="90" fillId="0" borderId="0" xfId="55" applyNumberFormat="1" applyFont="1" applyFill="1" applyBorder="1" applyAlignment="1">
      <alignment horizontal="center" vertical="center"/>
    </xf>
    <xf numFmtId="171" fontId="90" fillId="39" borderId="0" xfId="55" applyNumberFormat="1" applyFont="1" applyFill="1" applyBorder="1" applyAlignment="1" applyProtection="1">
      <alignment horizontal="center" vertical="center"/>
      <protection locked="0"/>
    </xf>
    <xf numFmtId="171" fontId="88" fillId="0" borderId="67" xfId="55" applyNumberFormat="1" applyFont="1" applyFill="1" applyBorder="1" applyAlignment="1">
      <alignment horizontal="center" vertical="center"/>
    </xf>
    <xf numFmtId="171" fontId="90" fillId="0" borderId="71" xfId="55" applyNumberFormat="1" applyFont="1" applyFill="1" applyBorder="1" applyAlignment="1">
      <alignment horizontal="center" vertical="center"/>
    </xf>
    <xf numFmtId="171" fontId="90" fillId="0" borderId="76" xfId="55" applyNumberFormat="1" applyFont="1" applyFill="1" applyBorder="1" applyAlignment="1">
      <alignment horizontal="center" vertical="center"/>
    </xf>
    <xf numFmtId="176" fontId="88" fillId="0" borderId="3" xfId="54" applyFont="1" applyFill="1" applyBorder="1" applyAlignment="1">
      <alignment horizontal="center" vertical="center"/>
    </xf>
    <xf numFmtId="168" fontId="88" fillId="0" borderId="65" xfId="55" applyNumberFormat="1" applyFont="1" applyFill="1" applyBorder="1" applyAlignment="1">
      <alignment horizontal="center" vertical="center"/>
    </xf>
    <xf numFmtId="168" fontId="88" fillId="0" borderId="69" xfId="55" applyNumberFormat="1" applyFont="1" applyFill="1" applyBorder="1" applyAlignment="1">
      <alignment horizontal="center" vertical="center"/>
    </xf>
    <xf numFmtId="168" fontId="88" fillId="0" borderId="74" xfId="55" applyNumberFormat="1" applyFont="1" applyFill="1" applyBorder="1" applyAlignment="1">
      <alignment horizontal="center" vertical="center"/>
    </xf>
    <xf numFmtId="171" fontId="2" fillId="0" borderId="0" xfId="55" applyNumberFormat="1" applyFont="1" applyAlignment="1">
      <alignment vertical="center"/>
    </xf>
    <xf numFmtId="171" fontId="88" fillId="0" borderId="0" xfId="55" applyNumberFormat="1" applyFont="1" applyFill="1" applyBorder="1" applyAlignment="1">
      <alignment horizontal="center" vertical="center"/>
    </xf>
    <xf numFmtId="0" fontId="81" fillId="0" borderId="0" xfId="53" applyFont="1" applyAlignment="1">
      <alignment vertical="center"/>
    </xf>
    <xf numFmtId="0" fontId="116" fillId="0" borderId="0" xfId="53" applyFont="1" applyFill="1" applyAlignment="1">
      <alignment vertical="center"/>
    </xf>
    <xf numFmtId="0" fontId="116" fillId="0" borderId="0" xfId="53" applyFont="1"/>
    <xf numFmtId="165" fontId="2" fillId="0" borderId="0" xfId="53" applyNumberFormat="1" applyFill="1" applyAlignment="1">
      <alignment horizontal="right" vertical="center"/>
    </xf>
    <xf numFmtId="0" fontId="86" fillId="39" borderId="0" xfId="53" applyFont="1" applyFill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 vertical="center"/>
      <protection locked="0"/>
    </xf>
    <xf numFmtId="0" fontId="88" fillId="39" borderId="0" xfId="53" applyFont="1" applyFill="1" applyBorder="1" applyAlignment="1">
      <alignment horizontal="center" vertical="center"/>
    </xf>
    <xf numFmtId="171" fontId="2" fillId="39" borderId="0" xfId="55" applyNumberFormat="1" applyFont="1" applyFill="1" applyBorder="1" applyAlignment="1">
      <alignment horizontal="center" vertical="center"/>
    </xf>
    <xf numFmtId="0" fontId="89" fillId="6" borderId="0" xfId="53" applyFont="1" applyFill="1" applyBorder="1" applyAlignment="1" applyProtection="1">
      <alignment horizontal="left" vertical="center"/>
      <protection locked="0"/>
    </xf>
    <xf numFmtId="0" fontId="50" fillId="0" borderId="0" xfId="0" applyFont="1"/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3" fillId="0" borderId="0" xfId="53" applyFont="1" applyFill="1" applyAlignment="1">
      <alignment horizontal="right"/>
    </xf>
    <xf numFmtId="0" fontId="93" fillId="0" borderId="0" xfId="53" applyFont="1" applyFill="1" applyAlignment="1">
      <alignment horizontal="right" vertical="top"/>
    </xf>
    <xf numFmtId="0" fontId="85" fillId="0" borderId="0" xfId="53" quotePrefix="1" applyFont="1" applyFill="1" applyAlignment="1">
      <alignment vertical="top"/>
    </xf>
    <xf numFmtId="0" fontId="89" fillId="39" borderId="32" xfId="53" applyFont="1" applyFill="1" applyBorder="1" applyAlignment="1">
      <alignment horizontal="center"/>
    </xf>
    <xf numFmtId="0" fontId="89" fillId="39" borderId="50" xfId="53" applyFont="1" applyFill="1" applyBorder="1" applyAlignment="1">
      <alignment horizontal="center"/>
    </xf>
    <xf numFmtId="0" fontId="88" fillId="39" borderId="0" xfId="53" applyFont="1" applyFill="1" applyBorder="1" applyAlignment="1">
      <alignment horizontal="center" vertical="center" wrapText="1"/>
    </xf>
    <xf numFmtId="172" fontId="94" fillId="0" borderId="0" xfId="54" applyNumberFormat="1" applyFont="1" applyFill="1" applyBorder="1" applyAlignment="1" applyProtection="1">
      <alignment horizontal="right" vertical="center"/>
      <protection locked="0"/>
    </xf>
    <xf numFmtId="172" fontId="94" fillId="0" borderId="0" xfId="54" applyNumberFormat="1" applyFont="1" applyFill="1" applyBorder="1" applyAlignment="1">
      <alignment horizontal="right" vertical="center"/>
    </xf>
    <xf numFmtId="172" fontId="94" fillId="39" borderId="38" xfId="54" applyNumberFormat="1" applyFont="1" applyFill="1" applyBorder="1" applyAlignment="1">
      <alignment horizontal="right" vertical="center"/>
    </xf>
    <xf numFmtId="2" fontId="94" fillId="0" borderId="0" xfId="54" applyNumberFormat="1" applyFont="1" applyFill="1" applyBorder="1" applyAlignment="1">
      <alignment horizontal="right"/>
    </xf>
    <xf numFmtId="172" fontId="94" fillId="0" borderId="70" xfId="54" applyNumberFormat="1" applyFont="1" applyFill="1" applyBorder="1" applyAlignment="1">
      <alignment horizontal="right" vertical="center"/>
    </xf>
    <xf numFmtId="172" fontId="94" fillId="39" borderId="73" xfId="54" applyNumberFormat="1" applyFont="1" applyFill="1" applyBorder="1" applyAlignment="1">
      <alignment horizontal="right" vertical="center"/>
    </xf>
    <xf numFmtId="2" fontId="94" fillId="0" borderId="70" xfId="54" applyNumberFormat="1" applyFont="1" applyFill="1" applyBorder="1" applyAlignment="1">
      <alignment horizontal="right"/>
    </xf>
    <xf numFmtId="0" fontId="88" fillId="0" borderId="2" xfId="53" applyFont="1" applyFill="1" applyBorder="1" applyAlignment="1">
      <alignment horizontal="center" vertical="center" wrapText="1"/>
    </xf>
    <xf numFmtId="172" fontId="94" fillId="39" borderId="3" xfId="54" applyNumberFormat="1" applyFont="1" applyFill="1" applyBorder="1" applyAlignment="1">
      <alignment horizontal="right" vertical="center"/>
    </xf>
    <xf numFmtId="172" fontId="94" fillId="39" borderId="78" xfId="54" applyNumberFormat="1" applyFont="1" applyFill="1" applyBorder="1" applyAlignment="1">
      <alignment horizontal="right" vertical="center"/>
    </xf>
    <xf numFmtId="2" fontId="94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3" fillId="39" borderId="9" xfId="53" applyFont="1" applyFill="1" applyBorder="1"/>
    <xf numFmtId="0" fontId="83" fillId="39" borderId="42" xfId="53" applyFont="1" applyFill="1" applyBorder="1" applyAlignment="1">
      <alignment horizontal="center" vertical="top"/>
    </xf>
    <xf numFmtId="10" fontId="94" fillId="0" borderId="0" xfId="55" applyNumberFormat="1" applyFont="1" applyFill="1" applyBorder="1"/>
    <xf numFmtId="10" fontId="94" fillId="0" borderId="70" xfId="55" applyNumberFormat="1" applyFont="1" applyFill="1" applyBorder="1"/>
    <xf numFmtId="10" fontId="94" fillId="39" borderId="4" xfId="55" applyNumberFormat="1" applyFont="1" applyFill="1" applyBorder="1"/>
    <xf numFmtId="171" fontId="2" fillId="0" borderId="0" xfId="55" applyNumberFormat="1" applyFont="1"/>
    <xf numFmtId="2" fontId="94" fillId="0" borderId="0" xfId="54" applyNumberFormat="1" applyFont="1" applyFill="1" applyBorder="1" applyAlignment="1">
      <alignment horizontal="right" vertical="center"/>
    </xf>
    <xf numFmtId="2" fontId="94" fillId="39" borderId="38" xfId="54" applyNumberFormat="1" applyFont="1" applyFill="1" applyBorder="1" applyAlignment="1">
      <alignment horizontal="right" vertical="center"/>
    </xf>
    <xf numFmtId="0" fontId="115" fillId="40" borderId="0" xfId="53" applyFont="1" applyFill="1" applyBorder="1" applyAlignment="1" applyProtection="1">
      <alignment horizontal="center" vertical="center"/>
      <protection locked="0"/>
    </xf>
    <xf numFmtId="164" fontId="115" fillId="40" borderId="0" xfId="53" applyNumberFormat="1" applyFont="1" applyFill="1" applyBorder="1" applyAlignment="1" applyProtection="1">
      <alignment horizontal="center" vertical="center"/>
      <protection locked="0"/>
    </xf>
    <xf numFmtId="164" fontId="115" fillId="39" borderId="36" xfId="53" applyNumberFormat="1" applyFont="1" applyFill="1" applyBorder="1" applyAlignment="1" applyProtection="1">
      <alignment horizontal="center" vertical="center"/>
      <protection locked="0"/>
    </xf>
    <xf numFmtId="0" fontId="155" fillId="0" borderId="0" xfId="0" applyFont="1"/>
    <xf numFmtId="0" fontId="113" fillId="0" borderId="0" xfId="48"/>
    <xf numFmtId="0" fontId="113" fillId="0" borderId="34" xfId="48" applyBorder="1" applyAlignment="1">
      <alignment horizontal="right"/>
    </xf>
    <xf numFmtId="0" fontId="113" fillId="0" borderId="52" xfId="48" applyBorder="1"/>
    <xf numFmtId="0" fontId="113" fillId="0" borderId="34" xfId="48" applyFont="1" applyBorder="1" applyAlignment="1">
      <alignment horizontal="right"/>
    </xf>
    <xf numFmtId="0" fontId="127" fillId="0" borderId="34" xfId="48" applyFont="1" applyBorder="1" applyAlignment="1">
      <alignment horizontal="right"/>
    </xf>
    <xf numFmtId="0" fontId="127" fillId="0" borderId="50" xfId="48" applyFont="1" applyBorder="1" applyAlignment="1">
      <alignment horizontal="right"/>
    </xf>
    <xf numFmtId="2" fontId="127" fillId="0" borderId="10" xfId="48" applyNumberFormat="1" applyFont="1" applyBorder="1"/>
    <xf numFmtId="2" fontId="127" fillId="0" borderId="52" xfId="48" applyNumberFormat="1" applyFont="1" applyBorder="1"/>
    <xf numFmtId="2" fontId="127" fillId="0" borderId="37" xfId="48" applyNumberFormat="1" applyFont="1" applyBorder="1"/>
    <xf numFmtId="2" fontId="127" fillId="0" borderId="26" xfId="48" applyNumberFormat="1" applyFont="1" applyBorder="1"/>
    <xf numFmtId="2" fontId="127" fillId="0" borderId="43" xfId="48" applyNumberFormat="1" applyFont="1" applyBorder="1"/>
    <xf numFmtId="2" fontId="127" fillId="0" borderId="39" xfId="48" applyNumberFormat="1" applyFont="1" applyBorder="1"/>
    <xf numFmtId="2" fontId="127" fillId="0" borderId="64" xfId="48" applyNumberFormat="1" applyFont="1" applyBorder="1"/>
    <xf numFmtId="2" fontId="127" fillId="0" borderId="40" xfId="48" applyNumberFormat="1" applyFont="1" applyBorder="1"/>
    <xf numFmtId="174" fontId="113" fillId="0" borderId="0" xfId="48" applyNumberFormat="1"/>
    <xf numFmtId="0" fontId="125" fillId="0" borderId="0" xfId="48" applyFont="1"/>
    <xf numFmtId="0" fontId="125" fillId="0" borderId="0" xfId="48" applyFont="1" applyAlignment="1">
      <alignment horizontal="right"/>
    </xf>
    <xf numFmtId="173" fontId="128" fillId="0" borderId="0" xfId="48" applyNumberFormat="1" applyFont="1"/>
    <xf numFmtId="2" fontId="113" fillId="0" borderId="10" xfId="49" applyNumberFormat="1" applyFont="1" applyBorder="1"/>
    <xf numFmtId="2" fontId="113" fillId="0" borderId="52" xfId="49" applyNumberFormat="1" applyFont="1" applyBorder="1"/>
    <xf numFmtId="2" fontId="113" fillId="0" borderId="64" xfId="49" applyNumberFormat="1" applyFont="1" applyBorder="1"/>
    <xf numFmtId="0" fontId="126" fillId="0" borderId="34" xfId="48" applyFont="1" applyBorder="1" applyAlignment="1">
      <alignment horizontal="right"/>
    </xf>
    <xf numFmtId="175" fontId="126" fillId="0" borderId="10" xfId="49" applyNumberFormat="1" applyFont="1" applyBorder="1"/>
    <xf numFmtId="175" fontId="126" fillId="0" borderId="52" xfId="49" applyNumberFormat="1" applyFont="1" applyBorder="1"/>
    <xf numFmtId="175" fontId="126" fillId="0" borderId="37" xfId="49" applyNumberFormat="1" applyFont="1" applyBorder="1"/>
    <xf numFmtId="175" fontId="126" fillId="0" borderId="64" xfId="49" applyNumberFormat="1" applyFont="1" applyBorder="1"/>
    <xf numFmtId="2" fontId="126" fillId="0" borderId="52" xfId="48" applyNumberFormat="1" applyFont="1" applyBorder="1"/>
    <xf numFmtId="0" fontId="126" fillId="0" borderId="64" xfId="48" applyFont="1" applyBorder="1"/>
    <xf numFmtId="0" fontId="125" fillId="43" borderId="69" xfId="48" applyFont="1" applyFill="1" applyBorder="1" applyAlignment="1">
      <alignment horizontal="right"/>
    </xf>
    <xf numFmtId="2" fontId="125" fillId="0" borderId="79" xfId="49" applyNumberFormat="1" applyFont="1" applyBorder="1"/>
    <xf numFmtId="2" fontId="125" fillId="0" borderId="80" xfId="49" applyNumberFormat="1" applyFont="1" applyBorder="1"/>
    <xf numFmtId="2" fontId="125" fillId="0" borderId="81" xfId="49" applyNumberFormat="1" applyFont="1" applyBorder="1"/>
    <xf numFmtId="2" fontId="125" fillId="0" borderId="71" xfId="49" applyNumberFormat="1" applyFont="1" applyBorder="1"/>
    <xf numFmtId="0" fontId="125" fillId="44" borderId="69" xfId="48" applyFont="1" applyFill="1" applyBorder="1" applyAlignment="1">
      <alignment horizontal="right"/>
    </xf>
    <xf numFmtId="0" fontId="125" fillId="45" borderId="65" xfId="48" applyFont="1" applyFill="1" applyBorder="1" applyAlignment="1">
      <alignment horizontal="right"/>
    </xf>
    <xf numFmtId="0" fontId="125" fillId="0" borderId="82" xfId="48" applyFont="1" applyBorder="1"/>
    <xf numFmtId="0" fontId="125" fillId="0" borderId="83" xfId="48" applyFont="1" applyBorder="1"/>
    <xf numFmtId="2" fontId="125" fillId="0" borderId="83" xfId="48" applyNumberFormat="1" applyFont="1" applyBorder="1"/>
    <xf numFmtId="0" fontId="125" fillId="0" borderId="84" xfId="48" applyFont="1" applyBorder="1"/>
    <xf numFmtId="2" fontId="125" fillId="0" borderId="68" xfId="48" applyNumberFormat="1" applyFont="1" applyBorder="1"/>
    <xf numFmtId="0" fontId="129" fillId="0" borderId="34" xfId="48" applyFont="1" applyBorder="1"/>
    <xf numFmtId="0" fontId="113" fillId="0" borderId="65" xfId="48" applyBorder="1"/>
    <xf numFmtId="0" fontId="113" fillId="0" borderId="66" xfId="48" applyBorder="1"/>
    <xf numFmtId="0" fontId="113" fillId="0" borderId="67" xfId="48" applyBorder="1"/>
    <xf numFmtId="0" fontId="113" fillId="0" borderId="85" xfId="48" applyBorder="1"/>
    <xf numFmtId="0" fontId="113" fillId="0" borderId="86" xfId="48" applyBorder="1"/>
    <xf numFmtId="0" fontId="113" fillId="0" borderId="87" xfId="48" applyBorder="1"/>
    <xf numFmtId="2" fontId="127" fillId="0" borderId="42" xfId="48" applyNumberFormat="1" applyFont="1" applyBorder="1"/>
    <xf numFmtId="0" fontId="130" fillId="0" borderId="0" xfId="48" applyFont="1"/>
    <xf numFmtId="0" fontId="131" fillId="0" borderId="0" xfId="48" applyFont="1"/>
    <xf numFmtId="0" fontId="113" fillId="0" borderId="2" xfId="48" applyBorder="1" applyAlignment="1">
      <alignment vertical="center"/>
    </xf>
    <xf numFmtId="0" fontId="125" fillId="0" borderId="16" xfId="48" applyFont="1" applyBorder="1" applyAlignment="1">
      <alignment horizontal="center" vertical="center"/>
    </xf>
    <xf numFmtId="0" fontId="125" fillId="0" borderId="55" xfId="48" applyFont="1" applyBorder="1" applyAlignment="1">
      <alignment horizontal="center" vertical="center"/>
    </xf>
    <xf numFmtId="0" fontId="125" fillId="0" borderId="27" xfId="48" applyFont="1" applyBorder="1" applyAlignment="1">
      <alignment horizontal="center" vertical="center"/>
    </xf>
    <xf numFmtId="0" fontId="125" fillId="0" borderId="4" xfId="48" applyFont="1" applyBorder="1" applyAlignment="1">
      <alignment horizontal="center" vertical="center"/>
    </xf>
    <xf numFmtId="4" fontId="113" fillId="0" borderId="52" xfId="48" applyNumberFormat="1" applyBorder="1"/>
    <xf numFmtId="4" fontId="113" fillId="0" borderId="37" xfId="48" applyNumberFormat="1" applyBorder="1"/>
    <xf numFmtId="4" fontId="113" fillId="0" borderId="64" xfId="49" applyNumberFormat="1" applyFont="1" applyBorder="1"/>
    <xf numFmtId="4" fontId="113" fillId="0" borderId="52" xfId="49" applyNumberFormat="1" applyFont="1" applyBorder="1"/>
    <xf numFmtId="4" fontId="113" fillId="0" borderId="37" xfId="49" applyNumberFormat="1" applyFont="1" applyBorder="1"/>
    <xf numFmtId="4" fontId="113" fillId="0" borderId="10" xfId="48" applyNumberFormat="1" applyFont="1" applyBorder="1"/>
    <xf numFmtId="4" fontId="113" fillId="0" borderId="52" xfId="48" applyNumberFormat="1" applyFont="1" applyBorder="1"/>
    <xf numFmtId="4" fontId="113" fillId="0" borderId="37" xfId="48" applyNumberFormat="1" applyFont="1" applyBorder="1"/>
    <xf numFmtId="4" fontId="113" fillId="0" borderId="38" xfId="48" applyNumberFormat="1" applyFont="1" applyBorder="1"/>
    <xf numFmtId="1" fontId="126" fillId="0" borderId="52" xfId="48" applyNumberFormat="1" applyFont="1" applyBorder="1"/>
    <xf numFmtId="1" fontId="126" fillId="0" borderId="37" xfId="48" applyNumberFormat="1" applyFont="1" applyBorder="1"/>
    <xf numFmtId="1" fontId="126" fillId="0" borderId="64" xfId="48" applyNumberFormat="1" applyFont="1" applyBorder="1"/>
    <xf numFmtId="1" fontId="126" fillId="0" borderId="10" xfId="48" applyNumberFormat="1" applyFont="1" applyBorder="1"/>
    <xf numFmtId="1" fontId="126" fillId="0" borderId="38" xfId="48" applyNumberFormat="1" applyFont="1" applyBorder="1"/>
    <xf numFmtId="175" fontId="123" fillId="0" borderId="52" xfId="49" applyNumberFormat="1" applyFont="1" applyBorder="1"/>
    <xf numFmtId="175" fontId="123" fillId="0" borderId="37" xfId="49" applyNumberFormat="1" applyFont="1" applyBorder="1"/>
    <xf numFmtId="0" fontId="132" fillId="42" borderId="33" xfId="48" applyFont="1" applyFill="1" applyBorder="1" applyAlignment="1">
      <alignment horizontal="center" vertical="center"/>
    </xf>
    <xf numFmtId="0" fontId="132" fillId="42" borderId="9" xfId="48" applyFont="1" applyFill="1" applyBorder="1" applyAlignment="1">
      <alignment horizontal="center" vertical="center"/>
    </xf>
    <xf numFmtId="0" fontId="132" fillId="44" borderId="32" xfId="48" applyFont="1" applyFill="1" applyBorder="1" applyAlignment="1">
      <alignment horizontal="center" vertical="center"/>
    </xf>
    <xf numFmtId="0" fontId="132" fillId="44" borderId="33" xfId="48" applyFont="1" applyFill="1" applyBorder="1" applyAlignment="1">
      <alignment horizontal="center" vertical="center"/>
    </xf>
    <xf numFmtId="0" fontId="132" fillId="44" borderId="9" xfId="48" applyFont="1" applyFill="1" applyBorder="1" applyAlignment="1">
      <alignment horizontal="center" vertical="center"/>
    </xf>
    <xf numFmtId="0" fontId="132" fillId="45" borderId="33" xfId="48" applyFont="1" applyFill="1" applyBorder="1" applyAlignment="1">
      <alignment horizontal="center" vertical="center"/>
    </xf>
    <xf numFmtId="0" fontId="132" fillId="45" borderId="9" xfId="48" applyFont="1" applyFill="1" applyBorder="1" applyAlignment="1">
      <alignment horizontal="center" vertical="center"/>
    </xf>
    <xf numFmtId="0" fontId="132" fillId="42" borderId="32" xfId="48" applyFont="1" applyFill="1" applyBorder="1" applyAlignment="1">
      <alignment horizontal="left" vertical="center"/>
    </xf>
    <xf numFmtId="0" fontId="132" fillId="45" borderId="32" xfId="48" applyFont="1" applyFill="1" applyBorder="1" applyAlignment="1">
      <alignment horizontal="left" vertical="center"/>
    </xf>
    <xf numFmtId="178" fontId="125" fillId="0" borderId="80" xfId="49" applyNumberFormat="1" applyFont="1" applyBorder="1"/>
    <xf numFmtId="4" fontId="134" fillId="0" borderId="37" xfId="48" applyNumberFormat="1" applyFont="1" applyBorder="1"/>
    <xf numFmtId="1" fontId="123" fillId="0" borderId="37" xfId="48" applyNumberFormat="1" applyFont="1" applyBorder="1"/>
    <xf numFmtId="2" fontId="135" fillId="0" borderId="37" xfId="48" applyNumberFormat="1" applyFont="1" applyBorder="1"/>
    <xf numFmtId="178" fontId="113" fillId="0" borderId="86" xfId="48" applyNumberFormat="1" applyBorder="1"/>
    <xf numFmtId="4" fontId="134" fillId="0" borderId="37" xfId="49" applyNumberFormat="1" applyFont="1" applyBorder="1"/>
    <xf numFmtId="2" fontId="135" fillId="0" borderId="39" xfId="48" applyNumberFormat="1" applyFont="1" applyBorder="1"/>
    <xf numFmtId="0" fontId="43" fillId="0" borderId="0" xfId="0" applyFont="1"/>
    <xf numFmtId="0" fontId="156" fillId="0" borderId="0" xfId="0" applyFont="1"/>
    <xf numFmtId="0" fontId="158" fillId="0" borderId="0" xfId="0" applyFont="1" applyAlignment="1">
      <alignment horizontal="justify"/>
    </xf>
    <xf numFmtId="0" fontId="159" fillId="0" borderId="46" xfId="0" applyFont="1" applyBorder="1" applyAlignment="1">
      <alignment horizontal="center"/>
    </xf>
    <xf numFmtId="0" fontId="157" fillId="0" borderId="0" xfId="0" applyFont="1" applyAlignment="1">
      <alignment horizontal="left" indent="2"/>
    </xf>
    <xf numFmtId="0" fontId="161" fillId="0" borderId="0" xfId="0" applyFont="1"/>
    <xf numFmtId="0" fontId="147" fillId="0" borderId="0" xfId="0" applyFont="1"/>
    <xf numFmtId="0" fontId="18" fillId="0" borderId="0" xfId="0" applyFont="1"/>
    <xf numFmtId="0" fontId="162" fillId="0" borderId="51" xfId="0" applyFont="1" applyBorder="1" applyAlignment="1">
      <alignment horizontal="center" wrapText="1"/>
    </xf>
    <xf numFmtId="0" fontId="162" fillId="0" borderId="30" xfId="0" applyFont="1" applyBorder="1" applyAlignment="1">
      <alignment horizontal="center" wrapText="1"/>
    </xf>
    <xf numFmtId="0" fontId="155" fillId="0" borderId="0" xfId="0" applyFont="1" applyBorder="1" applyAlignment="1">
      <alignment horizontal="center"/>
    </xf>
    <xf numFmtId="0" fontId="161" fillId="0" borderId="0" xfId="0" applyFont="1" applyBorder="1"/>
    <xf numFmtId="0" fontId="164" fillId="0" borderId="48" xfId="0" applyFont="1" applyBorder="1"/>
    <xf numFmtId="2" fontId="165" fillId="0" borderId="48" xfId="0" applyNumberFormat="1" applyFont="1" applyBorder="1" applyAlignment="1">
      <alignment horizontal="center"/>
    </xf>
    <xf numFmtId="2" fontId="165" fillId="0" borderId="109" xfId="0" applyNumberFormat="1" applyFont="1" applyBorder="1" applyAlignment="1">
      <alignment horizontal="center"/>
    </xf>
    <xf numFmtId="2" fontId="165" fillId="0" borderId="24" xfId="0" applyNumberFormat="1" applyFont="1" applyBorder="1" applyAlignment="1">
      <alignment horizontal="center"/>
    </xf>
    <xf numFmtId="0" fontId="166" fillId="0" borderId="0" xfId="0" applyFont="1"/>
    <xf numFmtId="0" fontId="167" fillId="0" borderId="78" xfId="0" applyFont="1" applyBorder="1" applyAlignment="1">
      <alignment horizontal="center"/>
    </xf>
    <xf numFmtId="0" fontId="167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2" fillId="0" borderId="32" xfId="0" applyFont="1" applyBorder="1" applyAlignment="1">
      <alignment horizontal="justify" vertical="top" wrapText="1"/>
    </xf>
    <xf numFmtId="0" fontId="158" fillId="0" borderId="33" xfId="0" applyFont="1" applyBorder="1" applyAlignment="1">
      <alignment horizontal="justify" vertical="top" wrapText="1"/>
    </xf>
    <xf numFmtId="0" fontId="158" fillId="0" borderId="33" xfId="0" applyFont="1" applyBorder="1" applyAlignment="1">
      <alignment horizontal="center" vertical="top" wrapText="1"/>
    </xf>
    <xf numFmtId="0" fontId="158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6" fillId="0" borderId="52" xfId="0" applyNumberFormat="1" applyFont="1" applyBorder="1" applyAlignment="1">
      <alignment horizontal="center"/>
    </xf>
    <xf numFmtId="2" fontId="156" fillId="0" borderId="0" xfId="0" applyNumberFormat="1" applyFont="1" applyBorder="1" applyAlignment="1">
      <alignment horizontal="center"/>
    </xf>
    <xf numFmtId="2" fontId="156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6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7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2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6" fillId="0" borderId="12" xfId="0" applyNumberFormat="1" applyFont="1" applyBorder="1" applyAlignment="1">
      <alignment horizontal="center"/>
    </xf>
    <xf numFmtId="2" fontId="156" fillId="0" borderId="54" xfId="0" applyNumberFormat="1" applyFont="1" applyBorder="1" applyAlignment="1">
      <alignment horizontal="center"/>
    </xf>
    <xf numFmtId="2" fontId="156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9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5" fillId="0" borderId="0" xfId="0" applyFont="1" applyBorder="1" applyAlignment="1">
      <alignment horizontal="left"/>
    </xf>
    <xf numFmtId="2" fontId="165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6" fillId="0" borderId="49" xfId="0" applyFont="1" applyBorder="1" applyAlignment="1">
      <alignment horizontal="center"/>
    </xf>
    <xf numFmtId="0" fontId="156" fillId="0" borderId="52" xfId="0" applyFont="1" applyBorder="1" applyAlignment="1">
      <alignment horizontal="center"/>
    </xf>
    <xf numFmtId="0" fontId="156" fillId="0" borderId="0" xfId="0" applyFont="1" applyBorder="1" applyAlignment="1">
      <alignment horizontal="center"/>
    </xf>
    <xf numFmtId="0" fontId="156" fillId="0" borderId="11" xfId="0" applyFont="1" applyBorder="1" applyAlignment="1">
      <alignment horizontal="center"/>
    </xf>
    <xf numFmtId="0" fontId="156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6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6" fillId="0" borderId="3" xfId="0" applyFont="1" applyBorder="1"/>
    <xf numFmtId="0" fontId="170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71" fillId="0" borderId="0" xfId="0" applyFont="1"/>
    <xf numFmtId="10" fontId="158" fillId="0" borderId="33" xfId="0" applyNumberFormat="1" applyFont="1" applyBorder="1" applyAlignment="1">
      <alignment horizontal="justify" vertical="top" wrapText="1"/>
    </xf>
    <xf numFmtId="10" fontId="158" fillId="0" borderId="9" xfId="0" applyNumberFormat="1" applyFont="1" applyBorder="1" applyAlignment="1">
      <alignment horizontal="center" vertical="top" wrapText="1"/>
    </xf>
    <xf numFmtId="0" fontId="156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6" fillId="0" borderId="53" xfId="0" applyNumberFormat="1" applyFont="1" applyBorder="1" applyAlignment="1">
      <alignment horizontal="center"/>
    </xf>
    <xf numFmtId="0" fontId="156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8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8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4" fillId="0" borderId="61" xfId="0" applyFont="1" applyBorder="1"/>
    <xf numFmtId="2" fontId="156" fillId="0" borderId="46" xfId="0" applyNumberFormat="1" applyFont="1" applyBorder="1"/>
    <xf numFmtId="0" fontId="166" fillId="0" borderId="46" xfId="0" applyFont="1" applyBorder="1" applyAlignment="1">
      <alignment horizontal="center"/>
    </xf>
    <xf numFmtId="0" fontId="166" fillId="0" borderId="46" xfId="0" applyFont="1" applyBorder="1"/>
    <xf numFmtId="2" fontId="165" fillId="0" borderId="46" xfId="0" applyNumberFormat="1" applyFont="1" applyBorder="1" applyAlignment="1">
      <alignment horizontal="center"/>
    </xf>
    <xf numFmtId="0" fontId="140" fillId="0" borderId="46" xfId="0" applyFont="1" applyBorder="1"/>
    <xf numFmtId="180" fontId="49" fillId="0" borderId="0" xfId="0" applyNumberFormat="1" applyFont="1" applyFill="1" applyBorder="1"/>
    <xf numFmtId="0" fontId="156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6" fillId="0" borderId="46" xfId="0" applyFont="1" applyBorder="1" applyAlignment="1">
      <alignment horizontal="center"/>
    </xf>
    <xf numFmtId="2" fontId="156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2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6" fillId="0" borderId="0" xfId="0" applyNumberFormat="1" applyFont="1"/>
    <xf numFmtId="0" fontId="173" fillId="0" borderId="0" xfId="0" applyFont="1"/>
    <xf numFmtId="0" fontId="173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4" fillId="0" borderId="0" xfId="0" applyNumberFormat="1" applyFont="1"/>
    <xf numFmtId="164" fontId="18" fillId="0" borderId="0" xfId="0" applyNumberFormat="1" applyFont="1"/>
    <xf numFmtId="0" fontId="155" fillId="0" borderId="32" xfId="0" applyFont="1" applyBorder="1" applyAlignment="1">
      <alignment horizontal="left"/>
    </xf>
    <xf numFmtId="0" fontId="155" fillId="0" borderId="33" xfId="0" applyFont="1" applyBorder="1" applyAlignment="1">
      <alignment horizontal="center"/>
    </xf>
    <xf numFmtId="0" fontId="155" fillId="0" borderId="33" xfId="0" applyFont="1" applyBorder="1" applyAlignment="1">
      <alignment horizontal="left"/>
    </xf>
    <xf numFmtId="0" fontId="156" fillId="0" borderId="33" xfId="0" applyFont="1" applyBorder="1"/>
    <xf numFmtId="0" fontId="155" fillId="0" borderId="9" xfId="0" applyFont="1" applyBorder="1" applyAlignment="1">
      <alignment horizontal="center"/>
    </xf>
    <xf numFmtId="0" fontId="155" fillId="0" borderId="34" xfId="0" applyFont="1" applyBorder="1" applyAlignment="1">
      <alignment horizontal="center"/>
    </xf>
    <xf numFmtId="0" fontId="155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6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6" fillId="0" borderId="34" xfId="0" applyFont="1" applyBorder="1"/>
    <xf numFmtId="0" fontId="156" fillId="0" borderId="64" xfId="0" applyFont="1" applyBorder="1"/>
    <xf numFmtId="0" fontId="175" fillId="0" borderId="34" xfId="0" applyFont="1" applyBorder="1"/>
    <xf numFmtId="0" fontId="175" fillId="0" borderId="0" xfId="0" applyFont="1" applyBorder="1"/>
    <xf numFmtId="0" fontId="176" fillId="0" borderId="0" xfId="0" applyFont="1" applyBorder="1"/>
    <xf numFmtId="0" fontId="175" fillId="0" borderId="64" xfId="0" applyFont="1" applyBorder="1"/>
    <xf numFmtId="0" fontId="175" fillId="0" borderId="32" xfId="0" applyFont="1" applyBorder="1"/>
    <xf numFmtId="164" fontId="175" fillId="0" borderId="33" xfId="0" applyNumberFormat="1" applyFont="1" applyBorder="1"/>
    <xf numFmtId="164" fontId="175" fillId="0" borderId="9" xfId="0" applyNumberFormat="1" applyFont="1" applyBorder="1"/>
    <xf numFmtId="164" fontId="175" fillId="0" borderId="0" xfId="0" applyNumberFormat="1" applyFont="1" applyBorder="1"/>
    <xf numFmtId="164" fontId="175" fillId="0" borderId="64" xfId="0" applyNumberFormat="1" applyFont="1" applyBorder="1"/>
    <xf numFmtId="0" fontId="175" fillId="0" borderId="50" xfId="0" applyFont="1" applyBorder="1"/>
    <xf numFmtId="164" fontId="175" fillId="0" borderId="41" xfId="0" applyNumberFormat="1" applyFont="1" applyBorder="1"/>
    <xf numFmtId="164" fontId="175" fillId="0" borderId="42" xfId="0" applyNumberFormat="1" applyFont="1" applyBorder="1"/>
    <xf numFmtId="0" fontId="143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5" fillId="0" borderId="0" xfId="0" applyFont="1"/>
    <xf numFmtId="0" fontId="176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3" fillId="2" borderId="46" xfId="0" applyNumberFormat="1" applyFont="1" applyFill="1" applyBorder="1" applyAlignment="1">
      <alignment horizontal="right"/>
    </xf>
    <xf numFmtId="3" fontId="14" fillId="2" borderId="46" xfId="0" applyNumberFormat="1" applyFont="1" applyFill="1" applyBorder="1" applyAlignment="1">
      <alignment horizontal="right"/>
    </xf>
    <xf numFmtId="2" fontId="3" fillId="0" borderId="13" xfId="0" applyNumberFormat="1" applyFont="1" applyFill="1" applyBorder="1" applyAlignment="1">
      <alignment horizontal="right"/>
    </xf>
    <xf numFmtId="2" fontId="14" fillId="0" borderId="58" xfId="0" applyNumberFormat="1" applyFont="1" applyFill="1" applyBorder="1" applyAlignment="1">
      <alignment horizontal="right"/>
    </xf>
    <xf numFmtId="2" fontId="3" fillId="0" borderId="58" xfId="0" applyNumberFormat="1" applyFont="1" applyFill="1" applyBorder="1" applyAlignment="1">
      <alignment horizontal="right"/>
    </xf>
    <xf numFmtId="2" fontId="14" fillId="0" borderId="63" xfId="0" applyNumberFormat="1" applyFont="1" applyFill="1" applyBorder="1" applyAlignment="1">
      <alignment horizontal="right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3" fontId="14" fillId="2" borderId="1" xfId="0" applyNumberFormat="1" applyFont="1" applyFill="1" applyBorder="1" applyAlignment="1">
      <alignment horizontal="right"/>
    </xf>
    <xf numFmtId="2" fontId="14" fillId="0" borderId="35" xfId="0" applyNumberFormat="1" applyFont="1" applyFill="1" applyBorder="1" applyAlignment="1">
      <alignment horizontal="right"/>
    </xf>
    <xf numFmtId="3" fontId="14" fillId="0" borderId="1" xfId="0" applyNumberFormat="1" applyFont="1" applyBorder="1" applyAlignment="1">
      <alignment horizontal="right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169" fontId="92" fillId="0" borderId="0" xfId="53" applyNumberFormat="1" applyFont="1" applyFill="1" applyAlignment="1">
      <alignment horizontal="right" vertical="center"/>
    </xf>
    <xf numFmtId="166" fontId="92" fillId="0" borderId="0" xfId="53" applyNumberFormat="1" applyFont="1" applyFill="1" applyAlignment="1">
      <alignment horizontal="right"/>
    </xf>
    <xf numFmtId="166" fontId="92" fillId="0" borderId="0" xfId="53" applyNumberFormat="1" applyFont="1" applyFill="1" applyAlignment="1">
      <alignment horizontal="right" vertical="top"/>
    </xf>
    <xf numFmtId="0" fontId="89" fillId="39" borderId="33" xfId="53" applyFont="1" applyFill="1" applyBorder="1" applyAlignment="1">
      <alignment horizontal="center" vertical="center"/>
    </xf>
    <xf numFmtId="0" fontId="89" fillId="39" borderId="41" xfId="53" applyFont="1" applyFill="1" applyBorder="1" applyAlignment="1">
      <alignment horizontal="center" vertical="center"/>
    </xf>
    <xf numFmtId="0" fontId="86" fillId="39" borderId="0" xfId="53" applyFont="1" applyFill="1" applyAlignment="1">
      <alignment horizontal="center" vertical="center"/>
    </xf>
    <xf numFmtId="0" fontId="94" fillId="0" borderId="64" xfId="53" quotePrefix="1" applyFont="1" applyFill="1" applyBorder="1" applyAlignment="1">
      <alignment horizontal="center" vertical="center" wrapText="1"/>
    </xf>
    <xf numFmtId="0" fontId="89" fillId="39" borderId="32" xfId="53" applyFont="1" applyFill="1" applyBorder="1" applyAlignment="1">
      <alignment horizontal="center" vertical="center"/>
    </xf>
    <xf numFmtId="0" fontId="89" fillId="39" borderId="50" xfId="53" applyFont="1" applyFill="1" applyBorder="1" applyAlignment="1">
      <alignment horizontal="center" vertical="center"/>
    </xf>
    <xf numFmtId="0" fontId="88" fillId="39" borderId="0" xfId="53" applyFont="1" applyFill="1" applyBorder="1" applyAlignment="1">
      <alignment horizontal="center" vertical="center"/>
    </xf>
    <xf numFmtId="0" fontId="88" fillId="39" borderId="41" xfId="53" applyFont="1" applyFill="1" applyBorder="1" applyAlignment="1">
      <alignment horizontal="center" vertical="center"/>
    </xf>
    <xf numFmtId="0" fontId="88" fillId="39" borderId="0" xfId="53" applyFont="1" applyFill="1" applyBorder="1" applyAlignment="1" applyProtection="1">
      <alignment horizontal="center" vertical="center"/>
      <protection locked="0"/>
    </xf>
    <xf numFmtId="0" fontId="88" fillId="39" borderId="41" xfId="53" applyFont="1" applyFill="1" applyBorder="1" applyAlignment="1" applyProtection="1">
      <alignment horizontal="center" vertical="center"/>
      <protection locked="0"/>
    </xf>
    <xf numFmtId="0" fontId="88" fillId="39" borderId="33" xfId="53" applyFont="1" applyFill="1" applyBorder="1" applyAlignment="1" applyProtection="1">
      <alignment horizontal="center" vertical="center"/>
      <protection locked="0"/>
    </xf>
    <xf numFmtId="0" fontId="89" fillId="39" borderId="36" xfId="53" applyFont="1" applyFill="1" applyBorder="1" applyAlignment="1">
      <alignment horizontal="center" vertical="center"/>
    </xf>
    <xf numFmtId="0" fontId="89" fillId="39" borderId="40" xfId="53" applyFont="1" applyFill="1" applyBorder="1" applyAlignment="1">
      <alignment horizontal="center" vertical="center"/>
    </xf>
    <xf numFmtId="169" fontId="83" fillId="0" borderId="0" xfId="53" applyNumberFormat="1" applyFont="1" applyFill="1" applyAlignment="1">
      <alignment horizontal="right" vertical="center"/>
    </xf>
    <xf numFmtId="0" fontId="80" fillId="0" borderId="2" xfId="53" applyFont="1" applyFill="1" applyBorder="1" applyAlignment="1" applyProtection="1">
      <alignment horizontal="center" vertical="center"/>
      <protection locked="0"/>
    </xf>
    <xf numFmtId="0" fontId="80" fillId="0" borderId="3" xfId="53" applyFont="1" applyFill="1" applyBorder="1" applyAlignment="1" applyProtection="1">
      <alignment horizontal="center" vertical="center"/>
      <protection locked="0"/>
    </xf>
    <xf numFmtId="0" fontId="80" fillId="0" borderId="4" xfId="53" applyFont="1" applyFill="1" applyBorder="1" applyAlignment="1" applyProtection="1">
      <alignment horizontal="center" vertical="center"/>
      <protection locked="0"/>
    </xf>
    <xf numFmtId="0" fontId="80" fillId="0" borderId="2" xfId="53" applyFont="1" applyFill="1" applyBorder="1" applyAlignment="1">
      <alignment horizontal="center" vertical="center"/>
    </xf>
    <xf numFmtId="0" fontId="80" fillId="0" borderId="3" xfId="53" applyFont="1" applyFill="1" applyBorder="1" applyAlignment="1">
      <alignment horizontal="center" vertical="center"/>
    </xf>
    <xf numFmtId="0" fontId="80" fillId="0" borderId="4" xfId="53" applyFont="1" applyFill="1" applyBorder="1" applyAlignment="1">
      <alignment horizontal="center" vertical="center"/>
    </xf>
    <xf numFmtId="0" fontId="43" fillId="0" borderId="41" xfId="53" applyFont="1" applyFill="1" applyBorder="1" applyAlignment="1">
      <alignment horizontal="center" vertical="center" wrapText="1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8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9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6" fillId="0" borderId="47" xfId="0" applyFont="1" applyBorder="1" applyAlignment="1">
      <alignment horizontal="center"/>
    </xf>
    <xf numFmtId="0" fontId="156" fillId="0" borderId="108" xfId="0" applyFont="1" applyBorder="1" applyAlignment="1">
      <alignment horizontal="center"/>
    </xf>
    <xf numFmtId="0" fontId="156" fillId="0" borderId="21" xfId="0" applyFont="1" applyBorder="1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8" fillId="0" borderId="50" xfId="0" applyFont="1" applyBorder="1" applyAlignment="1">
      <alignment horizontal="center" vertical="top" wrapText="1"/>
    </xf>
    <xf numFmtId="0" fontId="158" fillId="0" borderId="41" xfId="0" applyFont="1" applyBorder="1" applyAlignment="1">
      <alignment horizontal="center" vertical="top" wrapText="1"/>
    </xf>
    <xf numFmtId="0" fontId="158" fillId="0" borderId="42" xfId="0" applyFont="1" applyBorder="1" applyAlignment="1">
      <alignment horizontal="center" vertical="top" wrapText="1"/>
    </xf>
    <xf numFmtId="0" fontId="158" fillId="0" borderId="32" xfId="0" applyFont="1" applyBorder="1" applyAlignment="1">
      <alignment horizontal="center" vertical="top" wrapText="1"/>
    </xf>
    <xf numFmtId="0" fontId="158" fillId="0" borderId="33" xfId="0" applyFont="1" applyBorder="1" applyAlignment="1">
      <alignment horizontal="center" vertical="top" wrapText="1"/>
    </xf>
    <xf numFmtId="0" fontId="158" fillId="0" borderId="9" xfId="0" applyFont="1" applyBorder="1" applyAlignment="1">
      <alignment horizontal="center" vertical="top" wrapText="1"/>
    </xf>
    <xf numFmtId="0" fontId="162" fillId="0" borderId="18" xfId="0" applyFont="1" applyBorder="1" applyAlignment="1">
      <alignment horizontal="center" wrapText="1"/>
    </xf>
    <xf numFmtId="0" fontId="162" fillId="0" borderId="22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2" fillId="0" borderId="51" xfId="0" applyFont="1" applyBorder="1" applyAlignment="1">
      <alignment horizontal="center" wrapText="1"/>
    </xf>
    <xf numFmtId="49" fontId="163" fillId="0" borderId="1" xfId="0" applyNumberFormat="1" applyFont="1" applyBorder="1" applyAlignment="1">
      <alignment horizontal="center" wrapText="1"/>
    </xf>
    <xf numFmtId="49" fontId="163" fillId="0" borderId="7" xfId="0" applyNumberFormat="1" applyFont="1" applyBorder="1" applyAlignment="1">
      <alignment horizontal="center" wrapText="1"/>
    </xf>
    <xf numFmtId="0" fontId="158" fillId="0" borderId="2" xfId="0" applyFont="1" applyBorder="1" applyAlignment="1">
      <alignment horizontal="center" vertical="top" wrapText="1"/>
    </xf>
    <xf numFmtId="0" fontId="158" fillId="0" borderId="3" xfId="0" applyFont="1" applyBorder="1" applyAlignment="1">
      <alignment horizontal="center" vertical="top" wrapText="1"/>
    </xf>
    <xf numFmtId="0" fontId="158" fillId="0" borderId="4" xfId="0" applyFont="1" applyBorder="1" applyAlignment="1">
      <alignment horizontal="center" vertical="top" wrapText="1"/>
    </xf>
    <xf numFmtId="0" fontId="162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3" fillId="0" borderId="1" xfId="0" applyFont="1" applyBorder="1" applyAlignment="1">
      <alignment horizontal="center" wrapText="1"/>
    </xf>
    <xf numFmtId="0" fontId="163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7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5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33" fillId="41" borderId="0" xfId="48" applyFont="1" applyFill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54" fillId="0" borderId="0" xfId="0" applyFont="1" applyFill="1" applyBorder="1" applyAlignment="1">
      <alignment horizontal="center"/>
    </xf>
  </cellXfs>
  <cellStyles count="77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 10" xfId="69"/>
    <cellStyle name="Dziesiętny 11" xfId="72"/>
    <cellStyle name="Dziesiętny 12" xfId="7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K25" sqref="K25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390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318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391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319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H28" sqref="H28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392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097" t="s">
        <v>127</v>
      </c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148</v>
      </c>
      <c r="C4" s="100"/>
      <c r="D4" s="100"/>
      <c r="E4" s="100"/>
      <c r="F4" s="345"/>
      <c r="G4" s="1098" t="s">
        <v>102</v>
      </c>
      <c r="H4" s="1099"/>
      <c r="I4" s="1100" t="s">
        <v>138</v>
      </c>
      <c r="J4" s="1099" t="s">
        <v>103</v>
      </c>
      <c r="K4" s="1103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101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42407</v>
      </c>
      <c r="C6" s="302">
        <v>42407</v>
      </c>
      <c r="D6" s="302">
        <v>42407</v>
      </c>
      <c r="E6" s="347" t="s">
        <v>329</v>
      </c>
      <c r="F6" s="329" t="s">
        <v>110</v>
      </c>
      <c r="G6" s="336">
        <v>42407</v>
      </c>
      <c r="H6" s="333" t="s">
        <v>131</v>
      </c>
      <c r="I6" s="1102"/>
      <c r="J6" s="302">
        <v>42407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6.2040790897935008</v>
      </c>
      <c r="C7" s="338">
        <v>12236.842386180473</v>
      </c>
      <c r="D7" s="339">
        <v>12481.579233904084</v>
      </c>
      <c r="E7" s="340">
        <v>-0.62253161431958526</v>
      </c>
      <c r="F7" s="341">
        <v>0.95531794779068724</v>
      </c>
      <c r="G7" s="330">
        <v>304.4376239818252</v>
      </c>
      <c r="H7" s="331">
        <v>0.23367111927286383</v>
      </c>
      <c r="I7" s="331">
        <v>0.43967052537845053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155</v>
      </c>
      <c r="B8" s="155">
        <v>6.4874650716223581</v>
      </c>
      <c r="C8" s="243">
        <v>12036.113305421813</v>
      </c>
      <c r="D8" s="244">
        <v>12276.83557153025</v>
      </c>
      <c r="E8" s="245">
        <v>-2.5758002053086746</v>
      </c>
      <c r="F8" s="246">
        <v>-7.4152936763047999</v>
      </c>
      <c r="G8" s="309">
        <v>260.20925925925923</v>
      </c>
      <c r="H8" s="310">
        <v>2.2270654764317435</v>
      </c>
      <c r="I8" s="310">
        <v>28.571428571428569</v>
      </c>
      <c r="J8" s="310">
        <v>0.29921870671025658</v>
      </c>
      <c r="K8" s="311">
        <v>6.5469819800194229E-2</v>
      </c>
    </row>
    <row r="9" spans="1:15" s="298" customFormat="1" ht="24" customHeight="1" x14ac:dyDescent="0.3">
      <c r="A9" s="123" t="s">
        <v>156</v>
      </c>
      <c r="B9" s="136">
        <v>7.0847088373059535</v>
      </c>
      <c r="C9" s="137">
        <v>13144.172239899726</v>
      </c>
      <c r="D9" s="138">
        <v>13407.055684697722</v>
      </c>
      <c r="E9" s="153">
        <v>-0.58751488244368766</v>
      </c>
      <c r="F9" s="139">
        <v>0.92073525958760072</v>
      </c>
      <c r="G9" s="157">
        <v>337.56469933184854</v>
      </c>
      <c r="H9" s="153">
        <v>0.65990513005865481</v>
      </c>
      <c r="I9" s="153">
        <v>-3.2848680667743673</v>
      </c>
      <c r="J9" s="153">
        <v>39.807170166786726</v>
      </c>
      <c r="K9" s="140">
        <v>-1.5329901181642995</v>
      </c>
    </row>
    <row r="10" spans="1:15" s="298" customFormat="1" ht="24" customHeight="1" x14ac:dyDescent="0.3">
      <c r="A10" s="123" t="s">
        <v>157</v>
      </c>
      <c r="B10" s="136">
        <v>6.9671888797707986</v>
      </c>
      <c r="C10" s="137">
        <v>13022.782952842614</v>
      </c>
      <c r="D10" s="138">
        <v>13283.238611899465</v>
      </c>
      <c r="E10" s="153">
        <v>-0.94214725747056449</v>
      </c>
      <c r="F10" s="139">
        <v>1.3189231805204872E-2</v>
      </c>
      <c r="G10" s="157">
        <v>373.53524355300863</v>
      </c>
      <c r="H10" s="153">
        <v>-8.631532366383218E-3</v>
      </c>
      <c r="I10" s="153">
        <v>-0.7582938388625593</v>
      </c>
      <c r="J10" s="153">
        <v>5.8015182578821971</v>
      </c>
      <c r="K10" s="140">
        <v>-7.0031163311035094E-2</v>
      </c>
      <c r="O10" s="152"/>
    </row>
    <row r="11" spans="1:15" s="298" customFormat="1" ht="24" customHeight="1" x14ac:dyDescent="0.3">
      <c r="A11" s="123" t="s">
        <v>158</v>
      </c>
      <c r="B11" s="269"/>
      <c r="C11" s="141" t="s">
        <v>149</v>
      </c>
      <c r="D11" s="142" t="s">
        <v>149</v>
      </c>
      <c r="E11" s="153" t="s">
        <v>149</v>
      </c>
      <c r="F11" s="139" t="s">
        <v>149</v>
      </c>
      <c r="G11" s="157" t="s">
        <v>149</v>
      </c>
      <c r="H11" s="153" t="s">
        <v>149</v>
      </c>
      <c r="I11" s="153" t="s">
        <v>149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4.6459337142345296</v>
      </c>
      <c r="C12" s="137">
        <v>9991.2552994290945</v>
      </c>
      <c r="D12" s="138">
        <v>10191.080405417677</v>
      </c>
      <c r="E12" s="153">
        <v>-8.696682180135383E-2</v>
      </c>
      <c r="F12" s="139">
        <v>1.031345911417207</v>
      </c>
      <c r="G12" s="157">
        <v>273.05101141924962</v>
      </c>
      <c r="H12" s="153">
        <v>0.8924783571392042</v>
      </c>
      <c r="I12" s="153">
        <v>1.5405002484677819</v>
      </c>
      <c r="J12" s="153">
        <v>33.96686429877542</v>
      </c>
      <c r="K12" s="140">
        <v>0.36824453029812787</v>
      </c>
    </row>
    <row r="13" spans="1:15" s="298" customFormat="1" ht="24" customHeight="1" thickBot="1" x14ac:dyDescent="0.35">
      <c r="A13" s="124" t="s">
        <v>159</v>
      </c>
      <c r="B13" s="143">
        <v>6.331922184082627</v>
      </c>
      <c r="C13" s="144">
        <v>12271.167023415943</v>
      </c>
      <c r="D13" s="145">
        <v>12516.590363884261</v>
      </c>
      <c r="E13" s="156">
        <v>0.24046890015584199</v>
      </c>
      <c r="F13" s="146">
        <v>-0.91499954245242177</v>
      </c>
      <c r="G13" s="158">
        <v>272.62544052863439</v>
      </c>
      <c r="H13" s="156">
        <v>8.6612008114691816E-2</v>
      </c>
      <c r="I13" s="156">
        <v>6.6353493834409862</v>
      </c>
      <c r="J13" s="156">
        <v>20.125228569845405</v>
      </c>
      <c r="K13" s="147">
        <v>1.1693069313770188</v>
      </c>
    </row>
    <row r="14" spans="1:15" s="298" customFormat="1" x14ac:dyDescent="0.2"/>
    <row r="15" spans="1:15" s="298" customFormat="1" ht="46.5" customHeight="1" x14ac:dyDescent="0.2">
      <c r="A15" s="1096" t="s">
        <v>321</v>
      </c>
      <c r="B15" s="1096"/>
      <c r="C15" s="1096"/>
      <c r="D15" s="1096"/>
      <c r="E15" s="1096"/>
      <c r="F15" s="1096"/>
      <c r="G15" s="1096"/>
      <c r="H15" s="1096"/>
      <c r="I15" s="1096"/>
      <c r="J15" s="1096"/>
      <c r="K15" s="1096"/>
    </row>
    <row r="16" spans="1:15" s="298" customFormat="1" ht="33.75" customHeight="1" x14ac:dyDescent="0.2">
      <c r="A16" s="1096" t="s">
        <v>146</v>
      </c>
      <c r="B16" s="1096"/>
      <c r="C16" s="1096"/>
      <c r="D16" s="1096"/>
      <c r="E16" s="1096"/>
      <c r="F16" s="1096"/>
      <c r="G16" s="1096"/>
      <c r="H16" s="1096"/>
      <c r="I16" s="1096"/>
      <c r="J16" s="1096"/>
      <c r="K16" s="1096"/>
    </row>
    <row r="17" spans="1:11" s="298" customFormat="1" x14ac:dyDescent="0.2">
      <c r="A17" s="1096" t="s">
        <v>147</v>
      </c>
      <c r="B17" s="1096"/>
      <c r="C17" s="1096"/>
      <c r="D17" s="1096"/>
      <c r="E17" s="1096"/>
      <c r="F17" s="1096"/>
      <c r="G17" s="1096"/>
      <c r="H17" s="1096"/>
      <c r="I17" s="1096"/>
      <c r="J17" s="1096"/>
      <c r="K17" s="1096"/>
    </row>
    <row r="18" spans="1:11" s="298" customFormat="1" x14ac:dyDescent="0.2">
      <c r="A18" s="130" t="s">
        <v>150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4" t="s">
        <v>170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P20" sqref="P20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18.75" x14ac:dyDescent="0.3">
      <c r="A1" s="125" t="s">
        <v>392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07" t="s">
        <v>126</v>
      </c>
      <c r="B2" s="1107"/>
      <c r="C2" s="1107"/>
      <c r="D2" s="1107"/>
      <c r="E2" s="1107"/>
      <c r="F2" s="1107"/>
      <c r="G2" s="1107"/>
      <c r="H2" s="1107"/>
      <c r="I2" s="1107"/>
      <c r="J2" s="1107"/>
      <c r="K2" s="1107"/>
      <c r="L2" s="1107"/>
    </row>
    <row r="3" spans="1:14" ht="19.5" thickBot="1" x14ac:dyDescent="0.35">
      <c r="A3" s="1104" t="s">
        <v>153</v>
      </c>
      <c r="B3" s="1105"/>
      <c r="C3" s="1105"/>
      <c r="D3" s="1105"/>
      <c r="E3" s="1105"/>
      <c r="F3" s="1105"/>
      <c r="G3" s="1105"/>
      <c r="H3" s="1105"/>
      <c r="I3" s="1105"/>
      <c r="J3" s="1106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42407</v>
      </c>
      <c r="C6" s="302">
        <v>42407</v>
      </c>
      <c r="D6" s="302">
        <v>42407</v>
      </c>
      <c r="E6" s="365" t="s">
        <v>99</v>
      </c>
      <c r="F6" s="336">
        <v>42407</v>
      </c>
      <c r="G6" s="353" t="s">
        <v>135</v>
      </c>
      <c r="H6" s="353" t="s">
        <v>131</v>
      </c>
      <c r="I6" s="302">
        <v>42407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6.2609066022029705</v>
      </c>
      <c r="C8" s="392">
        <v>12348.928209473313</v>
      </c>
      <c r="D8" s="393">
        <v>12595.90677366278</v>
      </c>
      <c r="E8" s="394">
        <v>-0.63071499904113792</v>
      </c>
      <c r="F8" s="394">
        <v>305.90599271603571</v>
      </c>
      <c r="G8" s="394">
        <v>0.47751427101654947</v>
      </c>
      <c r="H8" s="394">
        <v>-1.0267613326051339</v>
      </c>
      <c r="I8" s="394">
        <v>100</v>
      </c>
      <c r="J8" s="395" t="s">
        <v>24</v>
      </c>
    </row>
    <row r="9" spans="1:14" ht="15" x14ac:dyDescent="0.25">
      <c r="A9" s="160" t="s">
        <v>155</v>
      </c>
      <c r="B9" s="396">
        <v>6.6040547992416867</v>
      </c>
      <c r="C9" s="397">
        <v>12252.42077781389</v>
      </c>
      <c r="D9" s="398">
        <v>12497.469193370167</v>
      </c>
      <c r="E9" s="399">
        <v>-1.4360876777973663</v>
      </c>
      <c r="F9" s="400">
        <v>266.15882352941173</v>
      </c>
      <c r="G9" s="401">
        <v>2.4194073311718748E-2</v>
      </c>
      <c r="H9" s="401">
        <v>88.888888888888886</v>
      </c>
      <c r="I9" s="401">
        <v>0.37523452157598497</v>
      </c>
      <c r="J9" s="402">
        <v>0.17862064937500191</v>
      </c>
    </row>
    <row r="10" spans="1:14" ht="15" x14ac:dyDescent="0.25">
      <c r="A10" s="161" t="s">
        <v>156</v>
      </c>
      <c r="B10" s="403">
        <v>7.064885130985588</v>
      </c>
      <c r="C10" s="404">
        <v>13107.393563980682</v>
      </c>
      <c r="D10" s="405">
        <v>13369.541435260297</v>
      </c>
      <c r="E10" s="406">
        <v>-0.45585131772467202</v>
      </c>
      <c r="F10" s="407">
        <v>335.31993927125501</v>
      </c>
      <c r="G10" s="408">
        <v>0.65399905455604079</v>
      </c>
      <c r="H10" s="408">
        <v>0.81632653061224492</v>
      </c>
      <c r="I10" s="408">
        <v>43.615494978479198</v>
      </c>
      <c r="J10" s="409">
        <v>0.79736281026510625</v>
      </c>
    </row>
    <row r="11" spans="1:14" ht="15" x14ac:dyDescent="0.25">
      <c r="A11" s="161" t="s">
        <v>157</v>
      </c>
      <c r="B11" s="403">
        <v>6.9522268046810867</v>
      </c>
      <c r="C11" s="404">
        <v>12994.816457347824</v>
      </c>
      <c r="D11" s="405">
        <v>13254.712786494782</v>
      </c>
      <c r="E11" s="406">
        <v>-1.1303363863686535</v>
      </c>
      <c r="F11" s="407">
        <v>375.90215384615385</v>
      </c>
      <c r="G11" s="408">
        <v>0.7477074868618816</v>
      </c>
      <c r="H11" s="408">
        <v>0.46367851622874806</v>
      </c>
      <c r="I11" s="408">
        <v>7.173601147776183</v>
      </c>
      <c r="J11" s="409">
        <v>0.10642474144084701</v>
      </c>
    </row>
    <row r="12" spans="1:14" ht="15" x14ac:dyDescent="0.25">
      <c r="A12" s="161" t="s">
        <v>158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4.6236025261504707</v>
      </c>
      <c r="C13" s="404">
        <v>9943.23123903327</v>
      </c>
      <c r="D13" s="405">
        <v>10142.095863813936</v>
      </c>
      <c r="E13" s="406">
        <v>-0.85163627420588006</v>
      </c>
      <c r="F13" s="407">
        <v>266.96499068901306</v>
      </c>
      <c r="G13" s="408">
        <v>-0.81413938181508838</v>
      </c>
      <c r="H13" s="408">
        <v>-6.0531840447865637</v>
      </c>
      <c r="I13" s="408">
        <v>29.6324908950447</v>
      </c>
      <c r="J13" s="409">
        <v>-1.5854228133113857</v>
      </c>
      <c r="N13" s="133"/>
    </row>
    <row r="14" spans="1:14" ht="15.75" thickBot="1" x14ac:dyDescent="0.3">
      <c r="A14" s="162" t="s">
        <v>159</v>
      </c>
      <c r="B14" s="410">
        <v>6.294477444000055</v>
      </c>
      <c r="C14" s="411">
        <v>12198.599697674525</v>
      </c>
      <c r="D14" s="412">
        <v>12442.571691628014</v>
      </c>
      <c r="E14" s="413">
        <v>0.46740062461737392</v>
      </c>
      <c r="F14" s="414">
        <v>273.817816091954</v>
      </c>
      <c r="G14" s="415">
        <v>0.61641452243297112</v>
      </c>
      <c r="H14" s="415">
        <v>1.6355140186915886</v>
      </c>
      <c r="I14" s="415">
        <v>19.203178457123936</v>
      </c>
      <c r="J14" s="416">
        <v>0.50301461223043731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6.3054218214120636</v>
      </c>
      <c r="C16" s="392">
        <v>12436.729430793024</v>
      </c>
      <c r="D16" s="393">
        <v>12685.464019408884</v>
      </c>
      <c r="E16" s="394">
        <v>-0.70200675194799078</v>
      </c>
      <c r="F16" s="394">
        <v>306.16462182448038</v>
      </c>
      <c r="G16" s="394">
        <v>0.2556309181109544</v>
      </c>
      <c r="H16" s="394">
        <v>5.1928332827209234</v>
      </c>
      <c r="I16" s="394">
        <v>100</v>
      </c>
      <c r="J16" s="395" t="s">
        <v>24</v>
      </c>
    </row>
    <row r="17" spans="1:10" ht="15" x14ac:dyDescent="0.25">
      <c r="A17" s="160" t="s">
        <v>155</v>
      </c>
      <c r="B17" s="396">
        <v>6.5080035400563299</v>
      </c>
      <c r="C17" s="397">
        <v>12074.218070605435</v>
      </c>
      <c r="D17" s="398">
        <v>12315.702432017544</v>
      </c>
      <c r="E17" s="399">
        <v>-1.6339781861211151</v>
      </c>
      <c r="F17" s="400">
        <v>253.33333333333334</v>
      </c>
      <c r="G17" s="401">
        <v>4.10958904109589</v>
      </c>
      <c r="H17" s="401">
        <v>-14.285714285714285</v>
      </c>
      <c r="I17" s="401">
        <v>0.25981524249422633</v>
      </c>
      <c r="J17" s="402">
        <v>-5.9042941532497062E-2</v>
      </c>
    </row>
    <row r="18" spans="1:10" ht="15" x14ac:dyDescent="0.25">
      <c r="A18" s="161" t="s">
        <v>156</v>
      </c>
      <c r="B18" s="403">
        <v>7.1688566557081304</v>
      </c>
      <c r="C18" s="404">
        <v>13300.290641387995</v>
      </c>
      <c r="D18" s="405">
        <v>13566.296454215755</v>
      </c>
      <c r="E18" s="406">
        <v>-0.88207751270284529</v>
      </c>
      <c r="F18" s="407">
        <v>340.1326277372263</v>
      </c>
      <c r="G18" s="408">
        <v>0.73061983787573959</v>
      </c>
      <c r="H18" s="408">
        <v>-4.6293073442394705</v>
      </c>
      <c r="I18" s="408">
        <v>39.549653579676672</v>
      </c>
      <c r="J18" s="409">
        <v>-4.0731827397888622</v>
      </c>
    </row>
    <row r="19" spans="1:10" ht="15" x14ac:dyDescent="0.25">
      <c r="A19" s="161" t="s">
        <v>157</v>
      </c>
      <c r="B19" s="403">
        <v>7.0513665986269718</v>
      </c>
      <c r="C19" s="404">
        <v>13180.1244834149</v>
      </c>
      <c r="D19" s="405">
        <v>13443.726973083198</v>
      </c>
      <c r="E19" s="406">
        <v>-0.84014381932020232</v>
      </c>
      <c r="F19" s="407">
        <v>368.20270270270271</v>
      </c>
      <c r="G19" s="408">
        <v>0.49571048147354357</v>
      </c>
      <c r="H19" s="408">
        <v>0</v>
      </c>
      <c r="I19" s="408">
        <v>4.8065819861431871</v>
      </c>
      <c r="J19" s="409">
        <v>-0.24959778913771125</v>
      </c>
    </row>
    <row r="20" spans="1:10" ht="15" x14ac:dyDescent="0.25">
      <c r="A20" s="161" t="s">
        <v>158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4.7525231141830426</v>
      </c>
      <c r="C21" s="404">
        <v>10220.479815447403</v>
      </c>
      <c r="D21" s="405">
        <v>10424.88941175635</v>
      </c>
      <c r="E21" s="406">
        <v>1.3634231828338459</v>
      </c>
      <c r="F21" s="407">
        <v>280.64085068675234</v>
      </c>
      <c r="G21" s="408">
        <v>2.7745553600974424</v>
      </c>
      <c r="H21" s="408">
        <v>14.220647773279351</v>
      </c>
      <c r="I21" s="408">
        <v>32.577944572748265</v>
      </c>
      <c r="J21" s="409">
        <v>2.5749078281384854</v>
      </c>
    </row>
    <row r="22" spans="1:10" ht="15.75" thickBot="1" x14ac:dyDescent="0.3">
      <c r="A22" s="162" t="s">
        <v>159</v>
      </c>
      <c r="B22" s="410">
        <v>6.4837318002676358</v>
      </c>
      <c r="C22" s="411">
        <v>12565.37170594503</v>
      </c>
      <c r="D22" s="412">
        <v>12816.67914006393</v>
      </c>
      <c r="E22" s="413">
        <v>-0.20554645817525949</v>
      </c>
      <c r="F22" s="414">
        <v>271.24506329113927</v>
      </c>
      <c r="G22" s="415">
        <v>0.18120346394119669</v>
      </c>
      <c r="H22" s="415">
        <v>14.244396240057844</v>
      </c>
      <c r="I22" s="415">
        <v>22.806004618937646</v>
      </c>
      <c r="J22" s="416">
        <v>1.806915642320579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5.5837274876022711</v>
      </c>
      <c r="C24" s="392">
        <v>11013.269206316116</v>
      </c>
      <c r="D24" s="393">
        <v>11233.534590442438</v>
      </c>
      <c r="E24" s="394">
        <v>-1.5307220097403611</v>
      </c>
      <c r="F24" s="394">
        <v>292.24329446064138</v>
      </c>
      <c r="G24" s="394">
        <v>-1.2134243075084816</v>
      </c>
      <c r="H24" s="394">
        <v>-7.5886843286933097</v>
      </c>
      <c r="I24" s="394">
        <v>100</v>
      </c>
      <c r="J24" s="395" t="s">
        <v>24</v>
      </c>
    </row>
    <row r="25" spans="1:10" ht="15" x14ac:dyDescent="0.25">
      <c r="A25" s="160" t="s">
        <v>155</v>
      </c>
      <c r="B25" s="396">
        <v>3.8765725490196083</v>
      </c>
      <c r="C25" s="397">
        <v>7192.1568627450979</v>
      </c>
      <c r="D25" s="398">
        <v>7336</v>
      </c>
      <c r="E25" s="399">
        <v>-42.019434472408143</v>
      </c>
      <c r="F25" s="400">
        <v>220</v>
      </c>
      <c r="G25" s="401">
        <v>-16.455696202531637</v>
      </c>
      <c r="H25" s="401">
        <v>-33.333333333333329</v>
      </c>
      <c r="I25" s="401">
        <v>9.718172983479105E-2</v>
      </c>
      <c r="J25" s="402">
        <v>-3.7528642863906767E-2</v>
      </c>
    </row>
    <row r="26" spans="1:10" ht="15" x14ac:dyDescent="0.25">
      <c r="A26" s="161" t="s">
        <v>156</v>
      </c>
      <c r="B26" s="403">
        <v>6.7743668560453525</v>
      </c>
      <c r="C26" s="404">
        <v>12568.398619750189</v>
      </c>
      <c r="D26" s="405">
        <v>12819.766592145193</v>
      </c>
      <c r="E26" s="406">
        <v>-0.75680882662944948</v>
      </c>
      <c r="F26" s="407">
        <v>341.56991869918699</v>
      </c>
      <c r="G26" s="408">
        <v>0.92847069262572202</v>
      </c>
      <c r="H26" s="408">
        <v>-22.519685039370081</v>
      </c>
      <c r="I26" s="408">
        <v>23.906705539358601</v>
      </c>
      <c r="J26" s="409">
        <v>-4.6069900151990986</v>
      </c>
    </row>
    <row r="27" spans="1:10" ht="15" x14ac:dyDescent="0.25">
      <c r="A27" s="161" t="s">
        <v>157</v>
      </c>
      <c r="B27" s="423">
        <v>6.6913502558312237</v>
      </c>
      <c r="C27" s="404">
        <v>12507.196739871446</v>
      </c>
      <c r="D27" s="405">
        <v>12757.340674668874</v>
      </c>
      <c r="E27" s="406">
        <v>-0.70015012532460164</v>
      </c>
      <c r="F27" s="407">
        <v>377.51093750000001</v>
      </c>
      <c r="G27" s="408">
        <v>-7.7781060981131036</v>
      </c>
      <c r="H27" s="408">
        <v>-14.666666666666666</v>
      </c>
      <c r="I27" s="408">
        <v>3.1098153547133136</v>
      </c>
      <c r="J27" s="409">
        <v>-0.25794396275413112</v>
      </c>
    </row>
    <row r="28" spans="1:10" ht="15" x14ac:dyDescent="0.25">
      <c r="A28" s="161" t="s">
        <v>158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4.4868139015862605</v>
      </c>
      <c r="C29" s="404">
        <v>9649.0621539489475</v>
      </c>
      <c r="D29" s="405">
        <v>9842.0433970279264</v>
      </c>
      <c r="E29" s="406">
        <v>-1.4818725349880979</v>
      </c>
      <c r="F29" s="407">
        <v>272.46430976430975</v>
      </c>
      <c r="G29" s="408">
        <v>0.83785738502797547</v>
      </c>
      <c r="H29" s="408">
        <v>-1.2468827930174564</v>
      </c>
      <c r="I29" s="408">
        <v>57.725947521865898</v>
      </c>
      <c r="J29" s="409">
        <v>3.7070880696880835</v>
      </c>
    </row>
    <row r="30" spans="1:10" ht="15.75" thickBot="1" x14ac:dyDescent="0.3">
      <c r="A30" s="162" t="s">
        <v>159</v>
      </c>
      <c r="B30" s="410">
        <v>5.7769471528513057</v>
      </c>
      <c r="C30" s="411">
        <v>11195.634017153694</v>
      </c>
      <c r="D30" s="412">
        <v>11419.546697496768</v>
      </c>
      <c r="E30" s="413">
        <v>-0.71561561458052114</v>
      </c>
      <c r="F30" s="414">
        <v>272.74358974358972</v>
      </c>
      <c r="G30" s="415">
        <v>-2.9216726195648581</v>
      </c>
      <c r="H30" s="415">
        <v>0.32154340836012862</v>
      </c>
      <c r="I30" s="415">
        <v>15.160349854227405</v>
      </c>
      <c r="J30" s="416">
        <v>1.1953745511290652</v>
      </c>
    </row>
  </sheetData>
  <mergeCells count="2">
    <mergeCell ref="A3:J3"/>
    <mergeCell ref="A2:L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N231" sqref="N231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392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097" t="s">
        <v>151</v>
      </c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109" t="s">
        <v>11</v>
      </c>
      <c r="I5" s="1110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111" t="s">
        <v>16</v>
      </c>
      <c r="I6" s="1111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42407</v>
      </c>
      <c r="D7" s="314">
        <v>42400</v>
      </c>
      <c r="E7" s="170">
        <v>42407</v>
      </c>
      <c r="F7" s="315">
        <v>42400</v>
      </c>
      <c r="G7" s="171" t="s">
        <v>21</v>
      </c>
      <c r="H7" s="169">
        <v>42407</v>
      </c>
      <c r="I7" s="172" t="s">
        <v>21</v>
      </c>
      <c r="J7" s="173" t="s">
        <v>21</v>
      </c>
      <c r="K7" s="174">
        <v>42407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12236.842386180473</v>
      </c>
      <c r="D8" s="176">
        <v>12313.497802831649</v>
      </c>
      <c r="E8" s="177">
        <v>12481.579233904084</v>
      </c>
      <c r="F8" s="178">
        <v>12559.767758888282</v>
      </c>
      <c r="G8" s="179">
        <v>-0.62253161431958526</v>
      </c>
      <c r="H8" s="180">
        <v>304.4376239818252</v>
      </c>
      <c r="I8" s="180">
        <v>0.23367111927286383</v>
      </c>
      <c r="J8" s="181">
        <v>0.43967052537845053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160</v>
      </c>
      <c r="B10" s="380" t="s">
        <v>24</v>
      </c>
      <c r="C10" s="186">
        <v>12036.113305421813</v>
      </c>
      <c r="D10" s="186">
        <v>12354.336325868046</v>
      </c>
      <c r="E10" s="187">
        <v>12276.83557153025</v>
      </c>
      <c r="F10" s="187">
        <v>12601.423052385408</v>
      </c>
      <c r="G10" s="188">
        <v>-2.5758002053086746</v>
      </c>
      <c r="H10" s="189">
        <v>260.20925925925923</v>
      </c>
      <c r="I10" s="189">
        <v>2.2270654764317435</v>
      </c>
      <c r="J10" s="189">
        <v>28.571428571428569</v>
      </c>
      <c r="K10" s="189">
        <v>0.29921870671025658</v>
      </c>
      <c r="L10" s="190">
        <v>6.5469819800194229E-2</v>
      </c>
      <c r="N10" s="1108" t="s">
        <v>154</v>
      </c>
      <c r="O10" s="1108"/>
    </row>
    <row r="11" spans="1:15" ht="15" x14ac:dyDescent="0.25">
      <c r="A11" s="377" t="s">
        <v>161</v>
      </c>
      <c r="B11" s="381" t="s">
        <v>24</v>
      </c>
      <c r="C11" s="192">
        <v>13144.172239899726</v>
      </c>
      <c r="D11" s="192">
        <v>13221.852591610203</v>
      </c>
      <c r="E11" s="193">
        <v>13407.055684697722</v>
      </c>
      <c r="F11" s="193">
        <v>13486.289643442407</v>
      </c>
      <c r="G11" s="194">
        <v>-0.58751488244368766</v>
      </c>
      <c r="H11" s="195">
        <v>337.56469933184854</v>
      </c>
      <c r="I11" s="195">
        <v>0.65990513005865481</v>
      </c>
      <c r="J11" s="195">
        <v>-3.2848680667743673</v>
      </c>
      <c r="K11" s="195">
        <v>39.807170166786726</v>
      </c>
      <c r="L11" s="196">
        <v>-1.5329901181642995</v>
      </c>
    </row>
    <row r="12" spans="1:15" ht="15" x14ac:dyDescent="0.25">
      <c r="A12" s="378" t="s">
        <v>162</v>
      </c>
      <c r="B12" s="382" t="s">
        <v>24</v>
      </c>
      <c r="C12" s="197">
        <v>13022.782952842614</v>
      </c>
      <c r="D12" s="197">
        <v>13146.643695872704</v>
      </c>
      <c r="E12" s="198">
        <v>13283.238611899465</v>
      </c>
      <c r="F12" s="198">
        <v>13409.576569790159</v>
      </c>
      <c r="G12" s="199">
        <v>-0.94214725747056449</v>
      </c>
      <c r="H12" s="200">
        <v>373.53524355300863</v>
      </c>
      <c r="I12" s="200">
        <v>-8.631532366383218E-3</v>
      </c>
      <c r="J12" s="200">
        <v>-0.7582938388625593</v>
      </c>
      <c r="K12" s="200">
        <v>5.8015182578821971</v>
      </c>
      <c r="L12" s="201">
        <v>-7.0031163311035094E-2</v>
      </c>
    </row>
    <row r="13" spans="1:15" ht="15" x14ac:dyDescent="0.25">
      <c r="A13" s="378" t="s">
        <v>163</v>
      </c>
      <c r="B13" s="382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9991.2552994290945</v>
      </c>
      <c r="D14" s="197">
        <v>9999.9519398128123</v>
      </c>
      <c r="E14" s="198">
        <v>10191.080405417677</v>
      </c>
      <c r="F14" s="198">
        <v>10199.950978609069</v>
      </c>
      <c r="G14" s="199">
        <v>-8.696682180135383E-2</v>
      </c>
      <c r="H14" s="200">
        <v>273.05101141924962</v>
      </c>
      <c r="I14" s="200">
        <v>0.8924783571392042</v>
      </c>
      <c r="J14" s="200">
        <v>1.5405002484677819</v>
      </c>
      <c r="K14" s="200">
        <v>33.96686429877542</v>
      </c>
      <c r="L14" s="201">
        <v>0.36824453029812787</v>
      </c>
    </row>
    <row r="15" spans="1:15" ht="15.75" thickBot="1" x14ac:dyDescent="0.3">
      <c r="A15" s="379" t="s">
        <v>164</v>
      </c>
      <c r="B15" s="383" t="s">
        <v>24</v>
      </c>
      <c r="C15" s="202">
        <v>12271.167023415943</v>
      </c>
      <c r="D15" s="202">
        <v>12241.729471196502</v>
      </c>
      <c r="E15" s="203">
        <v>12516.590363884261</v>
      </c>
      <c r="F15" s="203">
        <v>12486.564060620432</v>
      </c>
      <c r="G15" s="204">
        <v>0.24046890015584199</v>
      </c>
      <c r="H15" s="205">
        <v>272.62544052863439</v>
      </c>
      <c r="I15" s="205">
        <v>8.6612008114691816E-2</v>
      </c>
      <c r="J15" s="205">
        <v>6.6353493834409862</v>
      </c>
      <c r="K15" s="205">
        <v>20.125228569845405</v>
      </c>
      <c r="L15" s="206">
        <v>1.1693069313770188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165</v>
      </c>
      <c r="B17" s="386" t="s">
        <v>26</v>
      </c>
      <c r="C17" s="207">
        <v>13611.764705882353</v>
      </c>
      <c r="D17" s="207">
        <v>13809.365721288515</v>
      </c>
      <c r="E17" s="208">
        <v>13884</v>
      </c>
      <c r="F17" s="208">
        <v>14085.553035714285</v>
      </c>
      <c r="G17" s="209">
        <v>-1.4309202855098573</v>
      </c>
      <c r="H17" s="210">
        <v>440</v>
      </c>
      <c r="I17" s="210">
        <v>57.142857142857139</v>
      </c>
      <c r="J17" s="211">
        <v>-50</v>
      </c>
      <c r="K17" s="211">
        <v>5.5410871613010473E-3</v>
      </c>
      <c r="L17" s="212">
        <v>-5.5898122153685871E-3</v>
      </c>
    </row>
    <row r="18" spans="1:12" ht="15" x14ac:dyDescent="0.25">
      <c r="A18" s="377" t="s">
        <v>165</v>
      </c>
      <c r="B18" s="53" t="s">
        <v>27</v>
      </c>
      <c r="C18" s="197">
        <v>0</v>
      </c>
      <c r="D18" s="197">
        <v>14230.392156862745</v>
      </c>
      <c r="E18" s="198">
        <v>0</v>
      </c>
      <c r="F18" s="198">
        <v>14515</v>
      </c>
      <c r="G18" s="199" t="s">
        <v>149</v>
      </c>
      <c r="H18" s="200">
        <v>0</v>
      </c>
      <c r="I18" s="200" t="s">
        <v>149</v>
      </c>
      <c r="J18" s="213" t="s">
        <v>149</v>
      </c>
      <c r="K18" s="213">
        <v>0</v>
      </c>
      <c r="L18" s="214">
        <v>-5.5654496883348172E-3</v>
      </c>
    </row>
    <row r="19" spans="1:12" ht="15" x14ac:dyDescent="0.25">
      <c r="A19" s="377" t="s">
        <v>165</v>
      </c>
      <c r="B19" s="53" t="s">
        <v>28</v>
      </c>
      <c r="C19" s="197">
        <v>13611.764705882353</v>
      </c>
      <c r="D19" s="197">
        <v>13205.284313725489</v>
      </c>
      <c r="E19" s="198">
        <v>13884</v>
      </c>
      <c r="F19" s="198">
        <v>13469.39</v>
      </c>
      <c r="G19" s="199">
        <v>3.0781646384877162</v>
      </c>
      <c r="H19" s="200">
        <v>440</v>
      </c>
      <c r="I19" s="200">
        <v>91.304347826086953</v>
      </c>
      <c r="J19" s="213">
        <v>0</v>
      </c>
      <c r="K19" s="213">
        <v>5.5410871613010473E-3</v>
      </c>
      <c r="L19" s="214">
        <v>-2.4362527033769919E-5</v>
      </c>
    </row>
    <row r="20" spans="1:12" ht="14.25" x14ac:dyDescent="0.2">
      <c r="A20" s="384" t="s">
        <v>165</v>
      </c>
      <c r="B20" s="68" t="s">
        <v>29</v>
      </c>
      <c r="C20" s="215">
        <v>12882.915442644124</v>
      </c>
      <c r="D20" s="215">
        <v>12905.403009150325</v>
      </c>
      <c r="E20" s="216">
        <v>13140.573751497006</v>
      </c>
      <c r="F20" s="216">
        <v>13163.511069333332</v>
      </c>
      <c r="G20" s="217">
        <v>-0.1742492387898103</v>
      </c>
      <c r="H20" s="218">
        <v>278.375</v>
      </c>
      <c r="I20" s="218">
        <v>-3.5095320623916617</v>
      </c>
      <c r="J20" s="219">
        <v>-7.6923076923076925</v>
      </c>
      <c r="K20" s="219">
        <v>6.6493045935612574E-2</v>
      </c>
      <c r="L20" s="220">
        <v>-5.8578000127400554E-3</v>
      </c>
    </row>
    <row r="21" spans="1:12" ht="15" x14ac:dyDescent="0.25">
      <c r="A21" s="377" t="s">
        <v>165</v>
      </c>
      <c r="B21" s="53" t="s">
        <v>30</v>
      </c>
      <c r="C21" s="197">
        <v>13432.126470588235</v>
      </c>
      <c r="D21" s="197">
        <v>12834.820588235294</v>
      </c>
      <c r="E21" s="198">
        <v>13700.769</v>
      </c>
      <c r="F21" s="198">
        <v>13091.517</v>
      </c>
      <c r="G21" s="199">
        <v>4.6537922228569872</v>
      </c>
      <c r="H21" s="200">
        <v>316.7</v>
      </c>
      <c r="I21" s="200">
        <v>16.562384983437617</v>
      </c>
      <c r="J21" s="213">
        <v>-50</v>
      </c>
      <c r="K21" s="213">
        <v>1.6623261483903144E-2</v>
      </c>
      <c r="L21" s="214">
        <v>-1.6769436646105761E-2</v>
      </c>
    </row>
    <row r="22" spans="1:12" ht="15" x14ac:dyDescent="0.25">
      <c r="A22" s="377" t="s">
        <v>165</v>
      </c>
      <c r="B22" s="53" t="s">
        <v>31</v>
      </c>
      <c r="C22" s="197">
        <v>12664.609803921569</v>
      </c>
      <c r="D22" s="197">
        <v>12959.671568627451</v>
      </c>
      <c r="E22" s="198">
        <v>12917.902</v>
      </c>
      <c r="F22" s="198">
        <v>13218.865</v>
      </c>
      <c r="G22" s="199">
        <v>-2.2767688451315582</v>
      </c>
      <c r="H22" s="200">
        <v>265.60000000000002</v>
      </c>
      <c r="I22" s="200">
        <v>-12.314295146913159</v>
      </c>
      <c r="J22" s="213">
        <v>28.571428571428569</v>
      </c>
      <c r="K22" s="213">
        <v>4.9869784451709427E-2</v>
      </c>
      <c r="L22" s="214">
        <v>1.0911636633365702E-2</v>
      </c>
    </row>
    <row r="23" spans="1:12" ht="14.25" x14ac:dyDescent="0.2">
      <c r="A23" s="384" t="s">
        <v>165</v>
      </c>
      <c r="B23" s="68" t="s">
        <v>32</v>
      </c>
      <c r="C23" s="215">
        <v>11693.211089791321</v>
      </c>
      <c r="D23" s="215">
        <v>11902.719315876819</v>
      </c>
      <c r="E23" s="216">
        <v>11927.075311587147</v>
      </c>
      <c r="F23" s="216">
        <v>12140.773702194356</v>
      </c>
      <c r="G23" s="217">
        <v>-1.7601711048166948</v>
      </c>
      <c r="H23" s="218">
        <v>250.50731707317073</v>
      </c>
      <c r="I23" s="218">
        <v>6.0107451329991219</v>
      </c>
      <c r="J23" s="219">
        <v>51.851851851851848</v>
      </c>
      <c r="K23" s="219">
        <v>0.22718457361334296</v>
      </c>
      <c r="L23" s="220">
        <v>7.6917432028302896E-2</v>
      </c>
    </row>
    <row r="24" spans="1:12" ht="15" x14ac:dyDescent="0.25">
      <c r="A24" s="377" t="s">
        <v>165</v>
      </c>
      <c r="B24" s="53" t="s">
        <v>33</v>
      </c>
      <c r="C24" s="197">
        <v>11442.539215686274</v>
      </c>
      <c r="D24" s="197">
        <v>11798.405882352941</v>
      </c>
      <c r="E24" s="198">
        <v>11671.39</v>
      </c>
      <c r="F24" s="198">
        <v>12034.374</v>
      </c>
      <c r="G24" s="199">
        <v>-3.016226685326552</v>
      </c>
      <c r="H24" s="200">
        <v>235.2</v>
      </c>
      <c r="I24" s="200">
        <v>-0.25445292620866106</v>
      </c>
      <c r="J24" s="213">
        <v>52.631578947368418</v>
      </c>
      <c r="K24" s="213">
        <v>0.16069152767773037</v>
      </c>
      <c r="L24" s="214">
        <v>5.4947983599368838E-2</v>
      </c>
    </row>
    <row r="25" spans="1:12" ht="15.75" thickBot="1" x14ac:dyDescent="0.3">
      <c r="A25" s="385" t="s">
        <v>165</v>
      </c>
      <c r="B25" s="55" t="s">
        <v>34</v>
      </c>
      <c r="C25" s="221">
        <v>12188.742156862745</v>
      </c>
      <c r="D25" s="221">
        <v>12148.679411764706</v>
      </c>
      <c r="E25" s="222">
        <v>12432.517</v>
      </c>
      <c r="F25" s="222">
        <v>12391.653</v>
      </c>
      <c r="G25" s="223">
        <v>0.32977037042595991</v>
      </c>
      <c r="H25" s="213">
        <v>287.5</v>
      </c>
      <c r="I25" s="213">
        <v>21.052631578947366</v>
      </c>
      <c r="J25" s="213">
        <v>50</v>
      </c>
      <c r="K25" s="213">
        <v>6.6493045935612574E-2</v>
      </c>
      <c r="L25" s="214">
        <v>2.1969448428934037E-2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166</v>
      </c>
      <c r="B27" s="386" t="s">
        <v>26</v>
      </c>
      <c r="C27" s="207">
        <v>13721.198355921235</v>
      </c>
      <c r="D27" s="207">
        <v>13886.312416568962</v>
      </c>
      <c r="E27" s="208">
        <v>13995.622323039659</v>
      </c>
      <c r="F27" s="208">
        <v>14164.038664900341</v>
      </c>
      <c r="G27" s="209">
        <v>-1.1890418110622067</v>
      </c>
      <c r="H27" s="210">
        <v>401.16963562753034</v>
      </c>
      <c r="I27" s="210">
        <v>-0.14756588095445655</v>
      </c>
      <c r="J27" s="211">
        <v>-3.515625</v>
      </c>
      <c r="K27" s="211">
        <v>2.7372970576827171</v>
      </c>
      <c r="L27" s="212">
        <v>-0.11221318274470926</v>
      </c>
    </row>
    <row r="28" spans="1:12" ht="15" x14ac:dyDescent="0.25">
      <c r="A28" s="377" t="s">
        <v>166</v>
      </c>
      <c r="B28" s="53" t="s">
        <v>27</v>
      </c>
      <c r="C28" s="197">
        <v>13676.769607843138</v>
      </c>
      <c r="D28" s="197">
        <v>13884.012745098038</v>
      </c>
      <c r="E28" s="198">
        <v>13950.305</v>
      </c>
      <c r="F28" s="198">
        <v>14161.692999999999</v>
      </c>
      <c r="G28" s="199">
        <v>-1.4926746399600601</v>
      </c>
      <c r="H28" s="200">
        <v>396</v>
      </c>
      <c r="I28" s="200">
        <v>-0.1009081735620528</v>
      </c>
      <c r="J28" s="213">
        <v>8.064516129032258</v>
      </c>
      <c r="K28" s="213">
        <v>1.4850113592286807</v>
      </c>
      <c r="L28" s="214">
        <v>0.10477983652164591</v>
      </c>
    </row>
    <row r="29" spans="1:12" ht="15" x14ac:dyDescent="0.25">
      <c r="A29" s="377" t="s">
        <v>166</v>
      </c>
      <c r="B29" s="53" t="s">
        <v>28</v>
      </c>
      <c r="C29" s="197">
        <v>13772.433333333332</v>
      </c>
      <c r="D29" s="197">
        <v>13888.417647058823</v>
      </c>
      <c r="E29" s="198">
        <v>14047.882</v>
      </c>
      <c r="F29" s="198">
        <v>14166.186</v>
      </c>
      <c r="G29" s="199">
        <v>-0.83511539379759725</v>
      </c>
      <c r="H29" s="200">
        <v>407.3</v>
      </c>
      <c r="I29" s="200">
        <v>0.12291052114060963</v>
      </c>
      <c r="J29" s="213">
        <v>-14.393939393939394</v>
      </c>
      <c r="K29" s="213">
        <v>1.2522856984540367</v>
      </c>
      <c r="L29" s="214">
        <v>-0.21699301926635517</v>
      </c>
    </row>
    <row r="30" spans="1:12" ht="14.25" x14ac:dyDescent="0.2">
      <c r="A30" s="384" t="s">
        <v>166</v>
      </c>
      <c r="B30" s="68" t="s">
        <v>29</v>
      </c>
      <c r="C30" s="215">
        <v>13438.868163268527</v>
      </c>
      <c r="D30" s="215">
        <v>13444.968147249005</v>
      </c>
      <c r="E30" s="216">
        <v>13707.645526533899</v>
      </c>
      <c r="F30" s="216">
        <v>13713.867510193984</v>
      </c>
      <c r="G30" s="217">
        <v>-4.5370014370200315E-2</v>
      </c>
      <c r="H30" s="218">
        <v>355.58650892486509</v>
      </c>
      <c r="I30" s="218">
        <v>0.39650708803975288</v>
      </c>
      <c r="J30" s="219">
        <v>-1.8337408312958436</v>
      </c>
      <c r="K30" s="219">
        <v>13.348478971574224</v>
      </c>
      <c r="L30" s="220">
        <v>-0.30913456359941982</v>
      </c>
    </row>
    <row r="31" spans="1:12" ht="15" x14ac:dyDescent="0.25">
      <c r="A31" s="377" t="s">
        <v>166</v>
      </c>
      <c r="B31" s="53" t="s">
        <v>30</v>
      </c>
      <c r="C31" s="197">
        <v>13404.988235294117</v>
      </c>
      <c r="D31" s="197">
        <v>13349.73431372549</v>
      </c>
      <c r="E31" s="198">
        <v>13673.088</v>
      </c>
      <c r="F31" s="198">
        <v>13616.728999999999</v>
      </c>
      <c r="G31" s="199">
        <v>0.41389529012437848</v>
      </c>
      <c r="H31" s="200">
        <v>349</v>
      </c>
      <c r="I31" s="200">
        <v>0.60536177572788197</v>
      </c>
      <c r="J31" s="213">
        <v>6.666666666666667</v>
      </c>
      <c r="K31" s="213">
        <v>6.7379619881420734</v>
      </c>
      <c r="L31" s="214">
        <v>0.39334934344038164</v>
      </c>
    </row>
    <row r="32" spans="1:12" ht="15" x14ac:dyDescent="0.25">
      <c r="A32" s="377" t="s">
        <v>166</v>
      </c>
      <c r="B32" s="53" t="s">
        <v>31</v>
      </c>
      <c r="C32" s="197">
        <v>13472.138235294118</v>
      </c>
      <c r="D32" s="197">
        <v>13524.464705882352</v>
      </c>
      <c r="E32" s="198">
        <v>13741.581</v>
      </c>
      <c r="F32" s="198">
        <v>13794.954</v>
      </c>
      <c r="G32" s="199">
        <v>-0.3869023412473836</v>
      </c>
      <c r="H32" s="200">
        <v>362.3</v>
      </c>
      <c r="I32" s="200">
        <v>0.49930651872399756</v>
      </c>
      <c r="J32" s="213">
        <v>-9.2085235920852355</v>
      </c>
      <c r="K32" s="213">
        <v>6.6105169834321496</v>
      </c>
      <c r="L32" s="214">
        <v>-0.70248390703980057</v>
      </c>
    </row>
    <row r="33" spans="1:12" ht="14.25" x14ac:dyDescent="0.2">
      <c r="A33" s="384" t="s">
        <v>166</v>
      </c>
      <c r="B33" s="68" t="s">
        <v>32</v>
      </c>
      <c r="C33" s="215">
        <v>12876.518529071242</v>
      </c>
      <c r="D33" s="215">
        <v>12988.394237959008</v>
      </c>
      <c r="E33" s="216">
        <v>13134.048899652667</v>
      </c>
      <c r="F33" s="216">
        <v>13248.162122718188</v>
      </c>
      <c r="G33" s="217">
        <v>-0.86135134827371174</v>
      </c>
      <c r="H33" s="218">
        <v>320.08388227049755</v>
      </c>
      <c r="I33" s="218">
        <v>0.85354510513252546</v>
      </c>
      <c r="J33" s="219">
        <v>-4.0564769161810847</v>
      </c>
      <c r="K33" s="219">
        <v>23.721394137529785</v>
      </c>
      <c r="L33" s="220">
        <v>-1.1116423718201709</v>
      </c>
    </row>
    <row r="34" spans="1:12" ht="15" x14ac:dyDescent="0.25">
      <c r="A34" s="377" t="s">
        <v>166</v>
      </c>
      <c r="B34" s="53" t="s">
        <v>33</v>
      </c>
      <c r="C34" s="197">
        <v>12844.917647058825</v>
      </c>
      <c r="D34" s="197">
        <v>12958.640196078431</v>
      </c>
      <c r="E34" s="198">
        <v>13101.816000000001</v>
      </c>
      <c r="F34" s="198">
        <v>13217.813</v>
      </c>
      <c r="G34" s="199">
        <v>-0.8775808827072934</v>
      </c>
      <c r="H34" s="200">
        <v>310.89999999999998</v>
      </c>
      <c r="I34" s="200">
        <v>0.77795786061587591</v>
      </c>
      <c r="J34" s="213">
        <v>-10.73968705547653</v>
      </c>
      <c r="K34" s="213">
        <v>13.908128774865627</v>
      </c>
      <c r="L34" s="214">
        <v>-1.7419157487318788</v>
      </c>
    </row>
    <row r="35" spans="1:12" ht="15.75" thickBot="1" x14ac:dyDescent="0.3">
      <c r="A35" s="385" t="s">
        <v>166</v>
      </c>
      <c r="B35" s="55" t="s">
        <v>34</v>
      </c>
      <c r="C35" s="221">
        <v>12918.324509803922</v>
      </c>
      <c r="D35" s="221">
        <v>13035.445098039216</v>
      </c>
      <c r="E35" s="222">
        <v>13176.691000000001</v>
      </c>
      <c r="F35" s="222">
        <v>13296.154</v>
      </c>
      <c r="G35" s="223">
        <v>-0.89847786059036128</v>
      </c>
      <c r="H35" s="213">
        <v>333.1</v>
      </c>
      <c r="I35" s="213">
        <v>0.18045112781955572</v>
      </c>
      <c r="J35" s="213">
        <v>7.333333333333333</v>
      </c>
      <c r="K35" s="213">
        <v>9.8132653626641542</v>
      </c>
      <c r="L35" s="214">
        <v>0.63027337691170437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167</v>
      </c>
      <c r="B37" s="387" t="s">
        <v>31</v>
      </c>
      <c r="C37" s="228">
        <v>13287.776470588235</v>
      </c>
      <c r="D37" s="228">
        <v>13356.325490196077</v>
      </c>
      <c r="E37" s="229">
        <v>13553.531999999999</v>
      </c>
      <c r="F37" s="229">
        <v>13623.451999999999</v>
      </c>
      <c r="G37" s="230">
        <v>-0.51323262268623304</v>
      </c>
      <c r="H37" s="231">
        <v>391.2</v>
      </c>
      <c r="I37" s="231">
        <v>1.0069713400464697</v>
      </c>
      <c r="J37" s="231">
        <v>-1.5873015873015872</v>
      </c>
      <c r="K37" s="231">
        <v>2.0612844240039898</v>
      </c>
      <c r="L37" s="232">
        <v>-4.2455558186571096E-2</v>
      </c>
    </row>
    <row r="38" spans="1:12" ht="15.75" thickBot="1" x14ac:dyDescent="0.3">
      <c r="A38" s="385" t="s">
        <v>167</v>
      </c>
      <c r="B38" s="55" t="s">
        <v>34</v>
      </c>
      <c r="C38" s="221">
        <v>12865.73137254902</v>
      </c>
      <c r="D38" s="221">
        <v>13022.732352941177</v>
      </c>
      <c r="E38" s="222">
        <v>13123.046</v>
      </c>
      <c r="F38" s="222">
        <v>13283.187</v>
      </c>
      <c r="G38" s="223">
        <v>-1.2055917002448255</v>
      </c>
      <c r="H38" s="213">
        <v>363.8</v>
      </c>
      <c r="I38" s="213">
        <v>-0.57392730254166879</v>
      </c>
      <c r="J38" s="213">
        <v>-0.29542097488921715</v>
      </c>
      <c r="K38" s="213">
        <v>3.7402338338782073</v>
      </c>
      <c r="L38" s="214">
        <v>-2.7575605124463998E-2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168</v>
      </c>
      <c r="B40" s="386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378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378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378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388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378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378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388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378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389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10860.090317653654</v>
      </c>
      <c r="D51" s="207">
        <v>10959.97294895322</v>
      </c>
      <c r="E51" s="208">
        <v>11077.292124006728</v>
      </c>
      <c r="F51" s="208">
        <v>11179.172407932285</v>
      </c>
      <c r="G51" s="209">
        <v>-0.91134012615519466</v>
      </c>
      <c r="H51" s="210">
        <v>334.16007751937985</v>
      </c>
      <c r="I51" s="210">
        <v>3.4453743055406134</v>
      </c>
      <c r="J51" s="211">
        <v>-19.375</v>
      </c>
      <c r="K51" s="211">
        <v>2.8592009752313405</v>
      </c>
      <c r="L51" s="212">
        <v>-0.70268682530294235</v>
      </c>
    </row>
    <row r="52" spans="1:12" ht="15" x14ac:dyDescent="0.25">
      <c r="A52" s="377" t="s">
        <v>25</v>
      </c>
      <c r="B52" s="53" t="s">
        <v>30</v>
      </c>
      <c r="C52" s="197">
        <v>10459.817647058822</v>
      </c>
      <c r="D52" s="197">
        <v>10753.407843137255</v>
      </c>
      <c r="E52" s="198">
        <v>10669.013999999999</v>
      </c>
      <c r="F52" s="198">
        <v>10968.476000000001</v>
      </c>
      <c r="G52" s="199">
        <v>-2.7302060924416605</v>
      </c>
      <c r="H52" s="200">
        <v>306.60000000000002</v>
      </c>
      <c r="I52" s="200">
        <v>0.92165898617511888</v>
      </c>
      <c r="J52" s="213">
        <v>-51.03448275862069</v>
      </c>
      <c r="K52" s="213">
        <v>0.39341718845237433</v>
      </c>
      <c r="L52" s="214">
        <v>-0.41357301635617422</v>
      </c>
    </row>
    <row r="53" spans="1:12" ht="15" x14ac:dyDescent="0.25">
      <c r="A53" s="377" t="s">
        <v>25</v>
      </c>
      <c r="B53" s="53" t="s">
        <v>31</v>
      </c>
      <c r="C53" s="197">
        <v>10849.573529411766</v>
      </c>
      <c r="D53" s="197">
        <v>10900.279411764706</v>
      </c>
      <c r="E53" s="198">
        <v>11066.565000000001</v>
      </c>
      <c r="F53" s="198">
        <v>11118.285</v>
      </c>
      <c r="G53" s="199">
        <v>-0.46517965675461054</v>
      </c>
      <c r="H53" s="200">
        <v>336.3</v>
      </c>
      <c r="I53" s="200">
        <v>2.7811735941320364</v>
      </c>
      <c r="J53" s="213">
        <v>-16.666666666666664</v>
      </c>
      <c r="K53" s="213">
        <v>1.3298609187122512</v>
      </c>
      <c r="L53" s="214">
        <v>-0.27298859152817601</v>
      </c>
    </row>
    <row r="54" spans="1:12" ht="15" x14ac:dyDescent="0.25">
      <c r="A54" s="377" t="s">
        <v>25</v>
      </c>
      <c r="B54" s="53" t="s">
        <v>36</v>
      </c>
      <c r="C54" s="197">
        <v>10996.816666666668</v>
      </c>
      <c r="D54" s="197">
        <v>11175.057843137254</v>
      </c>
      <c r="E54" s="198">
        <v>11216.753000000001</v>
      </c>
      <c r="F54" s="198">
        <v>11398.558999999999</v>
      </c>
      <c r="G54" s="199">
        <v>-1.5949910861539487</v>
      </c>
      <c r="H54" s="200">
        <v>341.2</v>
      </c>
      <c r="I54" s="200">
        <v>3.1750831569398246</v>
      </c>
      <c r="J54" s="213">
        <v>-0.96618357487922701</v>
      </c>
      <c r="K54" s="213">
        <v>1.1359228680667146</v>
      </c>
      <c r="L54" s="214">
        <v>-1.612521741859263E-2</v>
      </c>
    </row>
    <row r="55" spans="1:12" ht="14.25" x14ac:dyDescent="0.2">
      <c r="A55" s="384" t="s">
        <v>25</v>
      </c>
      <c r="B55" s="68" t="s">
        <v>32</v>
      </c>
      <c r="C55" s="215">
        <v>10364.132242100808</v>
      </c>
      <c r="D55" s="215">
        <v>10426.799427873608</v>
      </c>
      <c r="E55" s="216">
        <v>10571.414886942825</v>
      </c>
      <c r="F55" s="216">
        <v>10635.33541643108</v>
      </c>
      <c r="G55" s="217">
        <v>-0.60102034383891378</v>
      </c>
      <c r="H55" s="218">
        <v>286.93307630949215</v>
      </c>
      <c r="I55" s="218">
        <v>0.72609465706194842</v>
      </c>
      <c r="J55" s="219">
        <v>7.7959300659214676</v>
      </c>
      <c r="K55" s="219">
        <v>20.840028813653237</v>
      </c>
      <c r="L55" s="220">
        <v>1.4221748510530574</v>
      </c>
    </row>
    <row r="56" spans="1:12" ht="15" x14ac:dyDescent="0.25">
      <c r="A56" s="377" t="s">
        <v>25</v>
      </c>
      <c r="B56" s="53" t="s">
        <v>33</v>
      </c>
      <c r="C56" s="197">
        <v>10099.570588235294</v>
      </c>
      <c r="D56" s="197">
        <v>10171.196078431372</v>
      </c>
      <c r="E56" s="198">
        <v>10301.562</v>
      </c>
      <c r="F56" s="198">
        <v>10374.620000000001</v>
      </c>
      <c r="G56" s="199">
        <v>-0.70419928633531537</v>
      </c>
      <c r="H56" s="200">
        <v>262.3</v>
      </c>
      <c r="I56" s="200">
        <v>-0.53090633295410594</v>
      </c>
      <c r="J56" s="213">
        <v>3.800475059382423</v>
      </c>
      <c r="K56" s="213">
        <v>7.2643652684656725</v>
      </c>
      <c r="L56" s="214">
        <v>0.23520231209879761</v>
      </c>
    </row>
    <row r="57" spans="1:12" ht="15" x14ac:dyDescent="0.25">
      <c r="A57" s="377" t="s">
        <v>25</v>
      </c>
      <c r="B57" s="53" t="s">
        <v>34</v>
      </c>
      <c r="C57" s="197">
        <v>10420.562745098039</v>
      </c>
      <c r="D57" s="197">
        <v>10481.279411764706</v>
      </c>
      <c r="E57" s="198">
        <v>10628.974</v>
      </c>
      <c r="F57" s="198">
        <v>10690.905000000001</v>
      </c>
      <c r="G57" s="199">
        <v>-0.57928678629171704</v>
      </c>
      <c r="H57" s="200">
        <v>292</v>
      </c>
      <c r="I57" s="200">
        <v>0.58560110230795337</v>
      </c>
      <c r="J57" s="213">
        <v>15.036674816625917</v>
      </c>
      <c r="K57" s="213">
        <v>10.428326037568571</v>
      </c>
      <c r="L57" s="214">
        <v>1.3232503474528095</v>
      </c>
    </row>
    <row r="58" spans="1:12" ht="15" x14ac:dyDescent="0.25">
      <c r="A58" s="377" t="s">
        <v>25</v>
      </c>
      <c r="B58" s="53" t="s">
        <v>37</v>
      </c>
      <c r="C58" s="197">
        <v>10686.913725490196</v>
      </c>
      <c r="D58" s="197">
        <v>10745.557843137254</v>
      </c>
      <c r="E58" s="198">
        <v>10900.652</v>
      </c>
      <c r="F58" s="198">
        <v>10960.468999999999</v>
      </c>
      <c r="G58" s="199">
        <v>-0.54575219363331173</v>
      </c>
      <c r="H58" s="200">
        <v>327</v>
      </c>
      <c r="I58" s="200">
        <v>3.776578863852738</v>
      </c>
      <c r="J58" s="213">
        <v>-3.7288135593220342</v>
      </c>
      <c r="K58" s="213">
        <v>3.1473375076189947</v>
      </c>
      <c r="L58" s="214">
        <v>-0.13627780849854743</v>
      </c>
    </row>
    <row r="59" spans="1:12" ht="14.25" x14ac:dyDescent="0.2">
      <c r="A59" s="384" t="s">
        <v>25</v>
      </c>
      <c r="B59" s="68" t="s">
        <v>38</v>
      </c>
      <c r="C59" s="215">
        <v>8683.6384800264859</v>
      </c>
      <c r="D59" s="215">
        <v>8562.2099535550115</v>
      </c>
      <c r="E59" s="216">
        <v>8857.3112496270151</v>
      </c>
      <c r="F59" s="216">
        <v>8733.454152626111</v>
      </c>
      <c r="G59" s="217">
        <v>1.4181914147183199</v>
      </c>
      <c r="H59" s="218">
        <v>227.85796006475985</v>
      </c>
      <c r="I59" s="218">
        <v>0.35965045846830523</v>
      </c>
      <c r="J59" s="219">
        <v>-2.882599580712788</v>
      </c>
      <c r="K59" s="219">
        <v>10.267634509890842</v>
      </c>
      <c r="L59" s="220">
        <v>-0.35124349545198896</v>
      </c>
    </row>
    <row r="60" spans="1:12" ht="15" x14ac:dyDescent="0.25">
      <c r="A60" s="377" t="s">
        <v>25</v>
      </c>
      <c r="B60" s="53" t="s">
        <v>152</v>
      </c>
      <c r="C60" s="233">
        <v>8073.2627450980381</v>
      </c>
      <c r="D60" s="233">
        <v>8031.785294117647</v>
      </c>
      <c r="E60" s="234">
        <v>8234.7279999999992</v>
      </c>
      <c r="F60" s="234">
        <v>8192.4210000000003</v>
      </c>
      <c r="G60" s="235">
        <v>0.51641633163138068</v>
      </c>
      <c r="H60" s="236">
        <v>212.2</v>
      </c>
      <c r="I60" s="236">
        <v>2.1665864227250844</v>
      </c>
      <c r="J60" s="237">
        <v>-1.8561484918793503</v>
      </c>
      <c r="K60" s="237">
        <v>4.6877597384606862</v>
      </c>
      <c r="L60" s="238">
        <v>-0.10965789288392624</v>
      </c>
    </row>
    <row r="61" spans="1:12" ht="15" x14ac:dyDescent="0.25">
      <c r="A61" s="377" t="s">
        <v>25</v>
      </c>
      <c r="B61" s="53" t="s">
        <v>39</v>
      </c>
      <c r="C61" s="197">
        <v>9047.0686274509808</v>
      </c>
      <c r="D61" s="197">
        <v>8838.1117647058818</v>
      </c>
      <c r="E61" s="198">
        <v>9228.01</v>
      </c>
      <c r="F61" s="198">
        <v>9014.8739999999998</v>
      </c>
      <c r="G61" s="199">
        <v>2.3642704268523378</v>
      </c>
      <c r="H61" s="200">
        <v>235.3</v>
      </c>
      <c r="I61" s="200">
        <v>-0.96801346801346089</v>
      </c>
      <c r="J61" s="213">
        <v>-3.9053254437869818</v>
      </c>
      <c r="K61" s="213">
        <v>4.4993627749764498</v>
      </c>
      <c r="L61" s="214">
        <v>-0.20344221166647092</v>
      </c>
    </row>
    <row r="62" spans="1:12" ht="15.75" thickBot="1" x14ac:dyDescent="0.3">
      <c r="A62" s="377" t="s">
        <v>25</v>
      </c>
      <c r="B62" s="55" t="s">
        <v>40</v>
      </c>
      <c r="C62" s="197">
        <v>9461.192156862744</v>
      </c>
      <c r="D62" s="197">
        <v>9303.3352941176472</v>
      </c>
      <c r="E62" s="198">
        <v>9650.4159999999993</v>
      </c>
      <c r="F62" s="198">
        <v>9489.402</v>
      </c>
      <c r="G62" s="199">
        <v>1.6967770993367044</v>
      </c>
      <c r="H62" s="200">
        <v>264.8</v>
      </c>
      <c r="I62" s="200">
        <v>-0.30120481927711268</v>
      </c>
      <c r="J62" s="213">
        <v>-2.9850746268656714</v>
      </c>
      <c r="K62" s="213">
        <v>1.0805119964537042</v>
      </c>
      <c r="L62" s="214">
        <v>-3.8143390901594243E-2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169</v>
      </c>
      <c r="B64" s="386" t="s">
        <v>26</v>
      </c>
      <c r="C64" s="215">
        <v>13321.949741554768</v>
      </c>
      <c r="D64" s="215">
        <v>13041.275048625346</v>
      </c>
      <c r="E64" s="216">
        <v>13588.388736385865</v>
      </c>
      <c r="F64" s="216">
        <v>13302.100549597853</v>
      </c>
      <c r="G64" s="217">
        <v>2.1522028473665871</v>
      </c>
      <c r="H64" s="218">
        <v>325.97971014492754</v>
      </c>
      <c r="I64" s="218">
        <v>9.2339886776930502</v>
      </c>
      <c r="J64" s="219">
        <v>-8</v>
      </c>
      <c r="K64" s="219">
        <v>0.76467002825954455</v>
      </c>
      <c r="L64" s="220">
        <v>-7.0147424990678053E-2</v>
      </c>
    </row>
    <row r="65" spans="1:12" ht="15" x14ac:dyDescent="0.25">
      <c r="A65" s="377" t="s">
        <v>169</v>
      </c>
      <c r="B65" s="53" t="s">
        <v>27</v>
      </c>
      <c r="C65" s="197">
        <v>12517.603921568627</v>
      </c>
      <c r="D65" s="197">
        <v>13026.299019607844</v>
      </c>
      <c r="E65" s="198">
        <v>12767.956</v>
      </c>
      <c r="F65" s="198">
        <v>13286.825000000001</v>
      </c>
      <c r="G65" s="199">
        <v>-3.9051391133698274</v>
      </c>
      <c r="H65" s="200">
        <v>309.39999999999998</v>
      </c>
      <c r="I65" s="200">
        <v>14.043494286767402</v>
      </c>
      <c r="J65" s="213">
        <v>-27.659574468085108</v>
      </c>
      <c r="K65" s="213">
        <v>0.1883969634842356</v>
      </c>
      <c r="L65" s="214">
        <v>-7.3179171867500808E-2</v>
      </c>
    </row>
    <row r="66" spans="1:12" ht="15" x14ac:dyDescent="0.25">
      <c r="A66" s="377" t="s">
        <v>169</v>
      </c>
      <c r="B66" s="53" t="s">
        <v>28</v>
      </c>
      <c r="C66" s="197">
        <v>13567.430392156863</v>
      </c>
      <c r="D66" s="197">
        <v>13047.24019607843</v>
      </c>
      <c r="E66" s="198">
        <v>13838.779</v>
      </c>
      <c r="F66" s="198">
        <v>13308.184999999999</v>
      </c>
      <c r="G66" s="199">
        <v>3.9869749330956923</v>
      </c>
      <c r="H66" s="200">
        <v>331.4</v>
      </c>
      <c r="I66" s="200">
        <v>6.6280566280566164</v>
      </c>
      <c r="J66" s="213">
        <v>0.97087378640776689</v>
      </c>
      <c r="K66" s="213">
        <v>0.57627306477530893</v>
      </c>
      <c r="L66" s="214">
        <v>3.0317468768227274E-3</v>
      </c>
    </row>
    <row r="67" spans="1:12" ht="14.25" x14ac:dyDescent="0.2">
      <c r="A67" s="384" t="s">
        <v>169</v>
      </c>
      <c r="B67" s="68" t="s">
        <v>29</v>
      </c>
      <c r="C67" s="215">
        <v>12780.239380133567</v>
      </c>
      <c r="D67" s="215">
        <v>12764.711481327902</v>
      </c>
      <c r="E67" s="216">
        <v>13035.844167736239</v>
      </c>
      <c r="F67" s="216">
        <v>13020.005710954461</v>
      </c>
      <c r="G67" s="217">
        <v>0.12164708014261248</v>
      </c>
      <c r="H67" s="218">
        <v>292.48556231003039</v>
      </c>
      <c r="I67" s="218">
        <v>0.81400107604007521</v>
      </c>
      <c r="J67" s="219">
        <v>2.3328149300155521</v>
      </c>
      <c r="K67" s="219">
        <v>7.2920707042721782</v>
      </c>
      <c r="L67" s="220">
        <v>0.13490240507360252</v>
      </c>
    </row>
    <row r="68" spans="1:12" ht="15" x14ac:dyDescent="0.25">
      <c r="A68" s="377" t="s">
        <v>169</v>
      </c>
      <c r="B68" s="53" t="s">
        <v>30</v>
      </c>
      <c r="C68" s="197">
        <v>12590.909803921568</v>
      </c>
      <c r="D68" s="197">
        <v>12617.731372549018</v>
      </c>
      <c r="E68" s="198">
        <v>12842.727999999999</v>
      </c>
      <c r="F68" s="198">
        <v>12870.085999999999</v>
      </c>
      <c r="G68" s="199">
        <v>-0.21257045213217826</v>
      </c>
      <c r="H68" s="200">
        <v>276.3</v>
      </c>
      <c r="I68" s="200">
        <v>2.7519523986612255</v>
      </c>
      <c r="J68" s="213">
        <v>13.26530612244898</v>
      </c>
      <c r="K68" s="213">
        <v>1.2301213498088324</v>
      </c>
      <c r="L68" s="214">
        <v>0.13929321089520807</v>
      </c>
    </row>
    <row r="69" spans="1:12" ht="15" x14ac:dyDescent="0.25">
      <c r="A69" s="377" t="s">
        <v>169</v>
      </c>
      <c r="B69" s="53" t="s">
        <v>31</v>
      </c>
      <c r="C69" s="197">
        <v>12814.100980392157</v>
      </c>
      <c r="D69" s="197">
        <v>12717.114705882354</v>
      </c>
      <c r="E69" s="198">
        <v>13070.383</v>
      </c>
      <c r="F69" s="198">
        <v>12971.457</v>
      </c>
      <c r="G69" s="199">
        <v>0.76264370301654993</v>
      </c>
      <c r="H69" s="200">
        <v>289.89999999999998</v>
      </c>
      <c r="I69" s="200">
        <v>0.83478260869564425</v>
      </c>
      <c r="J69" s="213">
        <v>5.78125</v>
      </c>
      <c r="K69" s="213">
        <v>3.751316008200809</v>
      </c>
      <c r="L69" s="214">
        <v>0.18942820766652613</v>
      </c>
    </row>
    <row r="70" spans="1:12" ht="15" x14ac:dyDescent="0.25">
      <c r="A70" s="377" t="s">
        <v>169</v>
      </c>
      <c r="B70" s="53" t="s">
        <v>36</v>
      </c>
      <c r="C70" s="197">
        <v>12819.248039215687</v>
      </c>
      <c r="D70" s="197">
        <v>12885.690196078431</v>
      </c>
      <c r="E70" s="198">
        <v>13075.633</v>
      </c>
      <c r="F70" s="198">
        <v>13143.404</v>
      </c>
      <c r="G70" s="199">
        <v>-0.51562745845749425</v>
      </c>
      <c r="H70" s="200">
        <v>305.3</v>
      </c>
      <c r="I70" s="200">
        <v>0.72583305839656498</v>
      </c>
      <c r="J70" s="213">
        <v>-7.333333333333333</v>
      </c>
      <c r="K70" s="213">
        <v>2.310633346262537</v>
      </c>
      <c r="L70" s="214">
        <v>-0.19381901348813102</v>
      </c>
    </row>
    <row r="71" spans="1:12" ht="14.25" x14ac:dyDescent="0.2">
      <c r="A71" s="384" t="s">
        <v>169</v>
      </c>
      <c r="B71" s="68" t="s">
        <v>32</v>
      </c>
      <c r="C71" s="215">
        <v>11837.069938321054</v>
      </c>
      <c r="D71" s="215">
        <v>11788.872937031016</v>
      </c>
      <c r="E71" s="216">
        <v>12073.811337087476</v>
      </c>
      <c r="F71" s="216">
        <v>12024.650395771636</v>
      </c>
      <c r="G71" s="217">
        <v>0.40883468290377356</v>
      </c>
      <c r="H71" s="218">
        <v>257.24490358126724</v>
      </c>
      <c r="I71" s="218">
        <v>-0.61254474833946326</v>
      </c>
      <c r="J71" s="219">
        <v>10.558375634517766</v>
      </c>
      <c r="K71" s="219">
        <v>12.068487837313681</v>
      </c>
      <c r="L71" s="220">
        <v>1.1045519512940896</v>
      </c>
    </row>
    <row r="72" spans="1:12" ht="15" x14ac:dyDescent="0.25">
      <c r="A72" s="377" t="s">
        <v>169</v>
      </c>
      <c r="B72" s="53" t="s">
        <v>33</v>
      </c>
      <c r="C72" s="197">
        <v>11446.989215686275</v>
      </c>
      <c r="D72" s="197">
        <v>11431.973529411764</v>
      </c>
      <c r="E72" s="198">
        <v>11675.929</v>
      </c>
      <c r="F72" s="198">
        <v>11660.612999999999</v>
      </c>
      <c r="G72" s="199">
        <v>0.13134815468106792</v>
      </c>
      <c r="H72" s="200">
        <v>234.4</v>
      </c>
      <c r="I72" s="200">
        <v>-0.55154857870173224</v>
      </c>
      <c r="J72" s="213">
        <v>24.344569288389515</v>
      </c>
      <c r="K72" s="213">
        <v>3.6792818751038951</v>
      </c>
      <c r="L72" s="214">
        <v>0.70733174153310241</v>
      </c>
    </row>
    <row r="73" spans="1:12" ht="15" x14ac:dyDescent="0.25">
      <c r="A73" s="377" t="s">
        <v>169</v>
      </c>
      <c r="B73" s="53" t="s">
        <v>34</v>
      </c>
      <c r="C73" s="197">
        <v>11925.067647058822</v>
      </c>
      <c r="D73" s="197">
        <v>11817.062745098039</v>
      </c>
      <c r="E73" s="198">
        <v>12163.569</v>
      </c>
      <c r="F73" s="198">
        <v>12053.404</v>
      </c>
      <c r="G73" s="199">
        <v>0.91397417692130001</v>
      </c>
      <c r="H73" s="200">
        <v>260.5</v>
      </c>
      <c r="I73" s="200">
        <v>0.26943802925326737</v>
      </c>
      <c r="J73" s="200">
        <v>8.0078125</v>
      </c>
      <c r="K73" s="200">
        <v>6.1284424003989582</v>
      </c>
      <c r="L73" s="201">
        <v>0.42942191954410536</v>
      </c>
    </row>
    <row r="74" spans="1:12" ht="15.75" thickBot="1" x14ac:dyDescent="0.3">
      <c r="A74" s="390" t="s">
        <v>169</v>
      </c>
      <c r="B74" s="55" t="s">
        <v>37</v>
      </c>
      <c r="C74" s="202">
        <v>12140.410784313724</v>
      </c>
      <c r="D74" s="202">
        <v>12105.975490196077</v>
      </c>
      <c r="E74" s="203">
        <v>12383.218999999999</v>
      </c>
      <c r="F74" s="203">
        <v>12348.094999999999</v>
      </c>
      <c r="G74" s="204">
        <v>0.28444873480484073</v>
      </c>
      <c r="H74" s="205">
        <v>285.60000000000002</v>
      </c>
      <c r="I74" s="205">
        <v>-0.27932960893853165</v>
      </c>
      <c r="J74" s="205">
        <v>-0.97087378640776689</v>
      </c>
      <c r="K74" s="205">
        <v>2.2607635618108275</v>
      </c>
      <c r="L74" s="206">
        <v>-3.2201709783117316E-2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2"/>
      <c r="H77" s="442"/>
      <c r="I77" s="442"/>
      <c r="J77" s="442"/>
      <c r="K77" s="442"/>
      <c r="L77" s="443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12" t="s">
        <v>11</v>
      </c>
      <c r="I78" s="1110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4" t="s">
        <v>42</v>
      </c>
      <c r="D79" s="444"/>
      <c r="E79" s="445" t="s">
        <v>43</v>
      </c>
      <c r="F79" s="446"/>
      <c r="G79" s="165"/>
      <c r="H79" s="1113" t="s">
        <v>16</v>
      </c>
      <c r="I79" s="1111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611</v>
      </c>
      <c r="D80" s="314" t="s">
        <v>388</v>
      </c>
      <c r="E80" s="170" t="s">
        <v>611</v>
      </c>
      <c r="F80" s="315" t="s">
        <v>388</v>
      </c>
      <c r="G80" s="171" t="s">
        <v>21</v>
      </c>
      <c r="H80" s="166" t="s">
        <v>611</v>
      </c>
      <c r="I80" s="172" t="s">
        <v>21</v>
      </c>
      <c r="J80" s="173" t="s">
        <v>21</v>
      </c>
      <c r="K80" s="174" t="s">
        <v>611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12348.928209473313</v>
      </c>
      <c r="D81" s="176">
        <v>12427.30911202003</v>
      </c>
      <c r="E81" s="177">
        <v>12595.90677366278</v>
      </c>
      <c r="F81" s="178">
        <v>12675.855294260431</v>
      </c>
      <c r="G81" s="179">
        <v>-0.63071499904113792</v>
      </c>
      <c r="H81" s="180">
        <v>305.90599271603571</v>
      </c>
      <c r="I81" s="180">
        <v>0.47751427101654947</v>
      </c>
      <c r="J81" s="181">
        <v>-1.0267613326051339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12252.42077781389</v>
      </c>
      <c r="D83" s="186">
        <v>12430.939975029678</v>
      </c>
      <c r="E83" s="187">
        <v>12497.469193370167</v>
      </c>
      <c r="F83" s="187">
        <v>12679.558774530271</v>
      </c>
      <c r="G83" s="188">
        <v>-1.4360876777973663</v>
      </c>
      <c r="H83" s="189">
        <v>266.15882352941173</v>
      </c>
      <c r="I83" s="189">
        <v>2.4194073311718748E-2</v>
      </c>
      <c r="J83" s="189">
        <v>88.888888888888886</v>
      </c>
      <c r="K83" s="189">
        <v>0.37523452157598497</v>
      </c>
      <c r="L83" s="190">
        <v>0.17862064937500191</v>
      </c>
    </row>
    <row r="84" spans="1:12" ht="15" x14ac:dyDescent="0.25">
      <c r="A84" s="60" t="s">
        <v>161</v>
      </c>
      <c r="B84" s="191" t="s">
        <v>24</v>
      </c>
      <c r="C84" s="192">
        <v>13107.393563980682</v>
      </c>
      <c r="D84" s="192">
        <v>13167.417409753351</v>
      </c>
      <c r="E84" s="193">
        <v>13369.541435260297</v>
      </c>
      <c r="F84" s="193">
        <v>13430.765757948418</v>
      </c>
      <c r="G84" s="194">
        <v>-0.45585131772467202</v>
      </c>
      <c r="H84" s="195">
        <v>335.31993927125501</v>
      </c>
      <c r="I84" s="195">
        <v>0.65399905455604079</v>
      </c>
      <c r="J84" s="195">
        <v>0.81632653061224492</v>
      </c>
      <c r="K84" s="195">
        <v>43.615494978479198</v>
      </c>
      <c r="L84" s="196">
        <v>0.79736281026510625</v>
      </c>
    </row>
    <row r="85" spans="1:12" ht="15" x14ac:dyDescent="0.25">
      <c r="A85" s="53" t="s">
        <v>162</v>
      </c>
      <c r="B85" s="54" t="s">
        <v>24</v>
      </c>
      <c r="C85" s="197">
        <v>12994.816457347824</v>
      </c>
      <c r="D85" s="197">
        <v>13143.380873762986</v>
      </c>
      <c r="E85" s="198">
        <v>13254.712786494782</v>
      </c>
      <c r="F85" s="198">
        <v>13406.248491238246</v>
      </c>
      <c r="G85" s="199">
        <v>-1.1303363863686535</v>
      </c>
      <c r="H85" s="200">
        <v>375.90215384615385</v>
      </c>
      <c r="I85" s="200">
        <v>0.7477074868618816</v>
      </c>
      <c r="J85" s="200">
        <v>0.46367851622874806</v>
      </c>
      <c r="K85" s="200">
        <v>7.173601147776183</v>
      </c>
      <c r="L85" s="201">
        <v>0.10642474144084701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9943.23123903327</v>
      </c>
      <c r="D87" s="197">
        <v>10028.638764561347</v>
      </c>
      <c r="E87" s="198">
        <v>10142.095863813936</v>
      </c>
      <c r="F87" s="198">
        <v>10229.211539852575</v>
      </c>
      <c r="G87" s="199">
        <v>-0.85163627420588006</v>
      </c>
      <c r="H87" s="200">
        <v>266.96499068901306</v>
      </c>
      <c r="I87" s="200">
        <v>-0.81413938181508838</v>
      </c>
      <c r="J87" s="200">
        <v>-6.0531840447865637</v>
      </c>
      <c r="K87" s="200">
        <v>29.6324908950447</v>
      </c>
      <c r="L87" s="201">
        <v>-1.5854228133113857</v>
      </c>
    </row>
    <row r="88" spans="1:12" ht="15.75" thickBot="1" x14ac:dyDescent="0.3">
      <c r="A88" s="55" t="s">
        <v>164</v>
      </c>
      <c r="B88" s="56" t="s">
        <v>24</v>
      </c>
      <c r="C88" s="202">
        <v>12198.599697674525</v>
      </c>
      <c r="D88" s="202">
        <v>12141.848621378107</v>
      </c>
      <c r="E88" s="203">
        <v>12442.571691628014</v>
      </c>
      <c r="F88" s="203">
        <v>12384.685593805669</v>
      </c>
      <c r="G88" s="204">
        <v>0.46740062461737392</v>
      </c>
      <c r="H88" s="205">
        <v>273.817816091954</v>
      </c>
      <c r="I88" s="205">
        <v>0.61641452243297112</v>
      </c>
      <c r="J88" s="205">
        <v>1.6355140186915886</v>
      </c>
      <c r="K88" s="205">
        <v>19.203178457123936</v>
      </c>
      <c r="L88" s="206">
        <v>0.50301461223043731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>
        <v>13611.764705882353</v>
      </c>
      <c r="D90" s="207" t="s">
        <v>149</v>
      </c>
      <c r="E90" s="208">
        <v>13884</v>
      </c>
      <c r="F90" s="208" t="s">
        <v>149</v>
      </c>
      <c r="G90" s="209" t="s">
        <v>149</v>
      </c>
      <c r="H90" s="210">
        <v>440</v>
      </c>
      <c r="I90" s="210" t="s">
        <v>149</v>
      </c>
      <c r="J90" s="211" t="s">
        <v>149</v>
      </c>
      <c r="K90" s="211">
        <v>1.1036309458117205E-2</v>
      </c>
      <c r="L90" s="212">
        <v>1.1036309458117205E-2</v>
      </c>
    </row>
    <row r="91" spans="1:12" ht="15" x14ac:dyDescent="0.25">
      <c r="A91" s="60" t="s">
        <v>165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149</v>
      </c>
      <c r="H91" s="200">
        <v>0</v>
      </c>
      <c r="I91" s="200" t="s">
        <v>149</v>
      </c>
      <c r="J91" s="213" t="s">
        <v>149</v>
      </c>
      <c r="K91" s="213">
        <v>0</v>
      </c>
      <c r="L91" s="214">
        <v>0</v>
      </c>
    </row>
    <row r="92" spans="1:12" ht="15" x14ac:dyDescent="0.25">
      <c r="A92" s="60" t="s">
        <v>165</v>
      </c>
      <c r="B92" s="61" t="s">
        <v>28</v>
      </c>
      <c r="C92" s="197">
        <v>13611.764705882353</v>
      </c>
      <c r="D92" s="197">
        <v>0</v>
      </c>
      <c r="E92" s="198">
        <v>13884</v>
      </c>
      <c r="F92" s="198">
        <v>0</v>
      </c>
      <c r="G92" s="199" t="s">
        <v>149</v>
      </c>
      <c r="H92" s="200">
        <v>440</v>
      </c>
      <c r="I92" s="200" t="s">
        <v>149</v>
      </c>
      <c r="J92" s="213" t="s">
        <v>149</v>
      </c>
      <c r="K92" s="213">
        <v>1.1036309458117205E-2</v>
      </c>
      <c r="L92" s="214">
        <v>1.1036309458117205E-2</v>
      </c>
    </row>
    <row r="93" spans="1:12" ht="14.25" x14ac:dyDescent="0.2">
      <c r="A93" s="58" t="s">
        <v>165</v>
      </c>
      <c r="B93" s="62" t="s">
        <v>29</v>
      </c>
      <c r="C93" s="215">
        <v>12958.527372549017</v>
      </c>
      <c r="D93" s="215">
        <v>12750.211825687213</v>
      </c>
      <c r="E93" s="216">
        <v>13217.697919999997</v>
      </c>
      <c r="F93" s="216">
        <v>13005.216062200958</v>
      </c>
      <c r="G93" s="217">
        <v>1.6338202824373482</v>
      </c>
      <c r="H93" s="218">
        <v>291.66666666666669</v>
      </c>
      <c r="I93" s="218">
        <v>-2.3125996810207221</v>
      </c>
      <c r="J93" s="219">
        <v>-14.285714285714285</v>
      </c>
      <c r="K93" s="219">
        <v>6.621785674870323E-2</v>
      </c>
      <c r="L93" s="220">
        <v>-1.0243093551679072E-2</v>
      </c>
    </row>
    <row r="94" spans="1:12" ht="15" x14ac:dyDescent="0.25">
      <c r="A94" s="60" t="s">
        <v>165</v>
      </c>
      <c r="B94" s="61" t="s">
        <v>30</v>
      </c>
      <c r="C94" s="197">
        <v>13543.13725490196</v>
      </c>
      <c r="D94" s="197">
        <v>12177.240196078432</v>
      </c>
      <c r="E94" s="198">
        <v>13814</v>
      </c>
      <c r="F94" s="198">
        <v>12420.785</v>
      </c>
      <c r="G94" s="199">
        <v>11.216803124762246</v>
      </c>
      <c r="H94" s="200">
        <v>305</v>
      </c>
      <c r="I94" s="200">
        <v>22</v>
      </c>
      <c r="J94" s="213">
        <v>-33.333333333333329</v>
      </c>
      <c r="K94" s="213">
        <v>2.207261891623441E-2</v>
      </c>
      <c r="L94" s="214">
        <v>-1.0696359783929431E-2</v>
      </c>
    </row>
    <row r="95" spans="1:12" ht="15" x14ac:dyDescent="0.25">
      <c r="A95" s="60" t="s">
        <v>165</v>
      </c>
      <c r="B95" s="61" t="s">
        <v>31</v>
      </c>
      <c r="C95" s="197">
        <v>12645.709803921569</v>
      </c>
      <c r="D95" s="197">
        <v>13070.904901960785</v>
      </c>
      <c r="E95" s="198">
        <v>12898.624</v>
      </c>
      <c r="F95" s="198">
        <v>13332.323</v>
      </c>
      <c r="G95" s="199">
        <v>-3.2529889952411182</v>
      </c>
      <c r="H95" s="200">
        <v>285</v>
      </c>
      <c r="I95" s="200">
        <v>-14.925373134328357</v>
      </c>
      <c r="J95" s="213">
        <v>0</v>
      </c>
      <c r="K95" s="213">
        <v>4.414523783246882E-2</v>
      </c>
      <c r="L95" s="214">
        <v>4.5326623225035861E-4</v>
      </c>
    </row>
    <row r="96" spans="1:12" ht="14.25" x14ac:dyDescent="0.2">
      <c r="A96" s="58" t="s">
        <v>165</v>
      </c>
      <c r="B96" s="62" t="s">
        <v>32</v>
      </c>
      <c r="C96" s="215">
        <v>11985.103304178814</v>
      </c>
      <c r="D96" s="215">
        <v>12183.79991285403</v>
      </c>
      <c r="E96" s="216">
        <v>12224.805370262391</v>
      </c>
      <c r="F96" s="216">
        <v>12427.475911111111</v>
      </c>
      <c r="G96" s="217">
        <v>-1.6308262618921412</v>
      </c>
      <c r="H96" s="218">
        <v>254.05185185185184</v>
      </c>
      <c r="I96" s="218">
        <v>3.5141078775556696</v>
      </c>
      <c r="J96" s="219">
        <v>145.45454545454547</v>
      </c>
      <c r="K96" s="219">
        <v>0.29798035536916456</v>
      </c>
      <c r="L96" s="220">
        <v>0.17782743346856381</v>
      </c>
    </row>
    <row r="97" spans="1:12" ht="15" x14ac:dyDescent="0.25">
      <c r="A97" s="60" t="s">
        <v>165</v>
      </c>
      <c r="B97" s="61" t="s">
        <v>33</v>
      </c>
      <c r="C97" s="197">
        <v>11848.770588235293</v>
      </c>
      <c r="D97" s="197">
        <v>11846.59705882353</v>
      </c>
      <c r="E97" s="198">
        <v>12085.745999999999</v>
      </c>
      <c r="F97" s="198">
        <v>12083.529</v>
      </c>
      <c r="G97" s="199">
        <v>1.8347289107335563E-2</v>
      </c>
      <c r="H97" s="200">
        <v>232.6</v>
      </c>
      <c r="I97" s="200">
        <v>-5.8680696074463778</v>
      </c>
      <c r="J97" s="213">
        <v>171.42857142857142</v>
      </c>
      <c r="K97" s="213">
        <v>0.20968987970422692</v>
      </c>
      <c r="L97" s="214">
        <v>0.13322892940384462</v>
      </c>
    </row>
    <row r="98" spans="1:12" ht="15.75" thickBot="1" x14ac:dyDescent="0.3">
      <c r="A98" s="63" t="s">
        <v>165</v>
      </c>
      <c r="B98" s="64" t="s">
        <v>34</v>
      </c>
      <c r="C98" s="221">
        <v>12232.066666666668</v>
      </c>
      <c r="D98" s="221">
        <v>12785.202941176469</v>
      </c>
      <c r="E98" s="222">
        <v>12476.708000000001</v>
      </c>
      <c r="F98" s="222">
        <v>13040.906999999999</v>
      </c>
      <c r="G98" s="223">
        <v>-4.3263785256654215</v>
      </c>
      <c r="H98" s="213">
        <v>305</v>
      </c>
      <c r="I98" s="213">
        <v>25.773195876288657</v>
      </c>
      <c r="J98" s="213">
        <v>100</v>
      </c>
      <c r="K98" s="213">
        <v>8.829047566493764E-2</v>
      </c>
      <c r="L98" s="214">
        <v>4.4598504064719179E-2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13627.082761041753</v>
      </c>
      <c r="D100" s="207">
        <v>13729.971773149451</v>
      </c>
      <c r="E100" s="208">
        <v>13899.624416262588</v>
      </c>
      <c r="F100" s="208">
        <v>14004.57120861244</v>
      </c>
      <c r="G100" s="209">
        <v>-0.74937526316630698</v>
      </c>
      <c r="H100" s="210">
        <v>400.1686567164179</v>
      </c>
      <c r="I100" s="210">
        <v>-1.0679491718813685</v>
      </c>
      <c r="J100" s="211">
        <v>29.677419354838708</v>
      </c>
      <c r="K100" s="211">
        <v>2.2182982010815584</v>
      </c>
      <c r="L100" s="212">
        <v>0.52523430157309292</v>
      </c>
    </row>
    <row r="101" spans="1:12" ht="15" x14ac:dyDescent="0.25">
      <c r="A101" s="60" t="s">
        <v>166</v>
      </c>
      <c r="B101" s="61" t="s">
        <v>27</v>
      </c>
      <c r="C101" s="197">
        <v>13723.333333333332</v>
      </c>
      <c r="D101" s="197">
        <v>13629.896078431373</v>
      </c>
      <c r="E101" s="198">
        <v>13997.8</v>
      </c>
      <c r="F101" s="198">
        <v>13902.494000000001</v>
      </c>
      <c r="G101" s="199">
        <v>0.68553167510806812</v>
      </c>
      <c r="H101" s="200">
        <v>399.5</v>
      </c>
      <c r="I101" s="200">
        <v>0.37688442211055273</v>
      </c>
      <c r="J101" s="213">
        <v>77.272727272727266</v>
      </c>
      <c r="K101" s="213">
        <v>1.2912482065997131</v>
      </c>
      <c r="L101" s="214">
        <v>0.57033067519610847</v>
      </c>
    </row>
    <row r="102" spans="1:12" ht="15" x14ac:dyDescent="0.25">
      <c r="A102" s="60" t="s">
        <v>166</v>
      </c>
      <c r="B102" s="61" t="s">
        <v>28</v>
      </c>
      <c r="C102" s="197">
        <v>13493.549019607843</v>
      </c>
      <c r="D102" s="197">
        <v>13802.137254901962</v>
      </c>
      <c r="E102" s="198">
        <v>13763.42</v>
      </c>
      <c r="F102" s="198">
        <v>14078.18</v>
      </c>
      <c r="G102" s="199">
        <v>-2.2358003662405239</v>
      </c>
      <c r="H102" s="200">
        <v>401.1</v>
      </c>
      <c r="I102" s="200">
        <v>-2.003420473979963</v>
      </c>
      <c r="J102" s="213">
        <v>-5.6179775280898872</v>
      </c>
      <c r="K102" s="213">
        <v>0.92704999448184522</v>
      </c>
      <c r="L102" s="214">
        <v>-4.5096373623015551E-2</v>
      </c>
    </row>
    <row r="103" spans="1:12" ht="14.25" x14ac:dyDescent="0.2">
      <c r="A103" s="58" t="s">
        <v>166</v>
      </c>
      <c r="B103" s="62" t="s">
        <v>29</v>
      </c>
      <c r="C103" s="215">
        <v>13377.070461676569</v>
      </c>
      <c r="D103" s="215">
        <v>13229.364761486682</v>
      </c>
      <c r="E103" s="216">
        <v>13644.611870910101</v>
      </c>
      <c r="F103" s="216">
        <v>13493.952056716416</v>
      </c>
      <c r="G103" s="217">
        <v>1.1164988104333453</v>
      </c>
      <c r="H103" s="218">
        <v>357.93388072601556</v>
      </c>
      <c r="I103" s="218">
        <v>0.35960890000468448</v>
      </c>
      <c r="J103" s="219">
        <v>9.9809885931558942</v>
      </c>
      <c r="K103" s="219">
        <v>12.769010043041607</v>
      </c>
      <c r="L103" s="220">
        <v>1.2780215121841536</v>
      </c>
    </row>
    <row r="104" spans="1:12" ht="15" x14ac:dyDescent="0.25">
      <c r="A104" s="60" t="s">
        <v>166</v>
      </c>
      <c r="B104" s="61" t="s">
        <v>30</v>
      </c>
      <c r="C104" s="197">
        <v>13503.687254901961</v>
      </c>
      <c r="D104" s="197">
        <v>13288.328431372549</v>
      </c>
      <c r="E104" s="198">
        <v>13773.761</v>
      </c>
      <c r="F104" s="198">
        <v>13554.094999999999</v>
      </c>
      <c r="G104" s="199">
        <v>1.6206615048810054</v>
      </c>
      <c r="H104" s="200">
        <v>352.9</v>
      </c>
      <c r="I104" s="200">
        <v>1.5539568345323675</v>
      </c>
      <c r="J104" s="213">
        <v>16.03960396039604</v>
      </c>
      <c r="K104" s="213">
        <v>6.4672773424566827</v>
      </c>
      <c r="L104" s="214">
        <v>0.95116592792910204</v>
      </c>
    </row>
    <row r="105" spans="1:12" ht="15" x14ac:dyDescent="0.25">
      <c r="A105" s="60" t="s">
        <v>166</v>
      </c>
      <c r="B105" s="61" t="s">
        <v>31</v>
      </c>
      <c r="C105" s="197">
        <v>13250.75294117647</v>
      </c>
      <c r="D105" s="197">
        <v>13177.551960784313</v>
      </c>
      <c r="E105" s="198">
        <v>13515.768</v>
      </c>
      <c r="F105" s="198">
        <v>13441.102999999999</v>
      </c>
      <c r="G105" s="199">
        <v>0.55549756593637345</v>
      </c>
      <c r="H105" s="200">
        <v>363.1</v>
      </c>
      <c r="I105" s="200">
        <v>-0.54779512462339086</v>
      </c>
      <c r="J105" s="213">
        <v>4.3875685557586834</v>
      </c>
      <c r="K105" s="213">
        <v>6.3017327005849246</v>
      </c>
      <c r="L105" s="214">
        <v>0.32685558425505068</v>
      </c>
    </row>
    <row r="106" spans="1:12" ht="14.25" x14ac:dyDescent="0.2">
      <c r="A106" s="58" t="s">
        <v>166</v>
      </c>
      <c r="B106" s="62" t="s">
        <v>32</v>
      </c>
      <c r="C106" s="215">
        <v>12922.627175688795</v>
      </c>
      <c r="D106" s="215">
        <v>13100.005593256863</v>
      </c>
      <c r="E106" s="216">
        <v>13181.079719202571</v>
      </c>
      <c r="F106" s="216">
        <v>13362.005705122001</v>
      </c>
      <c r="G106" s="217">
        <v>-1.3540331437673034</v>
      </c>
      <c r="H106" s="218">
        <v>320.20855821125673</v>
      </c>
      <c r="I106" s="218">
        <v>8.1244434422354753E-2</v>
      </c>
      <c r="J106" s="219">
        <v>-4.3862882417987468</v>
      </c>
      <c r="K106" s="219">
        <v>28.628186734356031</v>
      </c>
      <c r="L106" s="220">
        <v>-1.0058930034921367</v>
      </c>
    </row>
    <row r="107" spans="1:12" ht="15" x14ac:dyDescent="0.25">
      <c r="A107" s="60" t="s">
        <v>166</v>
      </c>
      <c r="B107" s="61" t="s">
        <v>33</v>
      </c>
      <c r="C107" s="197">
        <v>12972.880392156861</v>
      </c>
      <c r="D107" s="197">
        <v>13146.526470588235</v>
      </c>
      <c r="E107" s="198">
        <v>13232.338</v>
      </c>
      <c r="F107" s="198">
        <v>13409.457</v>
      </c>
      <c r="G107" s="199">
        <v>-1.3208513961452772</v>
      </c>
      <c r="H107" s="200">
        <v>311.3</v>
      </c>
      <c r="I107" s="200">
        <v>-3.2113037893373761E-2</v>
      </c>
      <c r="J107" s="213">
        <v>-15.155061439438269</v>
      </c>
      <c r="K107" s="213">
        <v>16.002648714269949</v>
      </c>
      <c r="L107" s="214">
        <v>-2.6647461519233886</v>
      </c>
    </row>
    <row r="108" spans="1:12" ht="15.75" thickBot="1" x14ac:dyDescent="0.3">
      <c r="A108" s="63" t="s">
        <v>166</v>
      </c>
      <c r="B108" s="64" t="s">
        <v>34</v>
      </c>
      <c r="C108" s="221">
        <v>12862.822549019607</v>
      </c>
      <c r="D108" s="221">
        <v>13026.269607843136</v>
      </c>
      <c r="E108" s="222">
        <v>13120.079</v>
      </c>
      <c r="F108" s="222">
        <v>13286.795</v>
      </c>
      <c r="G108" s="223">
        <v>-1.2547495464481866</v>
      </c>
      <c r="H108" s="213">
        <v>331.5</v>
      </c>
      <c r="I108" s="213">
        <v>-0.89686098654708524</v>
      </c>
      <c r="J108" s="213">
        <v>13.944223107569719</v>
      </c>
      <c r="K108" s="213">
        <v>12.625538020086083</v>
      </c>
      <c r="L108" s="214">
        <v>1.6588531484312501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13255.025490196078</v>
      </c>
      <c r="D110" s="228">
        <v>13343.923529411764</v>
      </c>
      <c r="E110" s="229">
        <v>13520.126</v>
      </c>
      <c r="F110" s="229">
        <v>13610.802</v>
      </c>
      <c r="G110" s="230">
        <v>-0.66620615008578832</v>
      </c>
      <c r="H110" s="231">
        <v>399.4</v>
      </c>
      <c r="I110" s="231">
        <v>3.2841996379622413</v>
      </c>
      <c r="J110" s="231">
        <v>1.4778325123152709</v>
      </c>
      <c r="K110" s="231">
        <v>2.2734797483721443</v>
      </c>
      <c r="L110" s="232">
        <v>5.6112189661057688E-2</v>
      </c>
    </row>
    <row r="111" spans="1:12" ht="15.75" thickBot="1" x14ac:dyDescent="0.3">
      <c r="A111" s="63" t="s">
        <v>167</v>
      </c>
      <c r="B111" s="64" t="s">
        <v>34</v>
      </c>
      <c r="C111" s="221">
        <v>12862.73725490196</v>
      </c>
      <c r="D111" s="221">
        <v>13046.735294117647</v>
      </c>
      <c r="E111" s="222">
        <v>13119.992</v>
      </c>
      <c r="F111" s="222">
        <v>13307.67</v>
      </c>
      <c r="G111" s="223">
        <v>-1.4102994739124119</v>
      </c>
      <c r="H111" s="213">
        <v>365</v>
      </c>
      <c r="I111" s="213">
        <v>-0.51785227582446913</v>
      </c>
      <c r="J111" s="213">
        <v>0</v>
      </c>
      <c r="K111" s="213">
        <v>4.9001213994040391</v>
      </c>
      <c r="L111" s="214">
        <v>5.0312551779789771E-2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10817.382315411745</v>
      </c>
      <c r="D124" s="207">
        <v>10730.262827615068</v>
      </c>
      <c r="E124" s="208">
        <v>11033.729961719981</v>
      </c>
      <c r="F124" s="208">
        <v>10944.86808416737</v>
      </c>
      <c r="G124" s="209">
        <v>0.81190450966838057</v>
      </c>
      <c r="H124" s="210">
        <v>312.64153005464482</v>
      </c>
      <c r="I124" s="210">
        <v>-0.47501494076874595</v>
      </c>
      <c r="J124" s="211">
        <v>-30.681818181818183</v>
      </c>
      <c r="K124" s="211">
        <v>2.0196446308354488</v>
      </c>
      <c r="L124" s="212">
        <v>-0.86402549477896962</v>
      </c>
    </row>
    <row r="125" spans="1:12" ht="15" x14ac:dyDescent="0.25">
      <c r="A125" s="60" t="s">
        <v>25</v>
      </c>
      <c r="B125" s="61" t="s">
        <v>30</v>
      </c>
      <c r="C125" s="197">
        <v>9818.0303921568629</v>
      </c>
      <c r="D125" s="197">
        <v>10724.050000000001</v>
      </c>
      <c r="E125" s="198">
        <v>10014.391</v>
      </c>
      <c r="F125" s="198">
        <v>10938.531000000001</v>
      </c>
      <c r="G125" s="199">
        <v>-8.4484836217952957</v>
      </c>
      <c r="H125" s="200">
        <v>288.60000000000002</v>
      </c>
      <c r="I125" s="200">
        <v>-6.1158100195185288</v>
      </c>
      <c r="J125" s="213">
        <v>-75.294117647058826</v>
      </c>
      <c r="K125" s="213">
        <v>0.2317624986204613</v>
      </c>
      <c r="L125" s="214">
        <v>-0.69669189788418096</v>
      </c>
    </row>
    <row r="126" spans="1:12" ht="15" x14ac:dyDescent="0.25">
      <c r="A126" s="60" t="s">
        <v>25</v>
      </c>
      <c r="B126" s="61" t="s">
        <v>31</v>
      </c>
      <c r="C126" s="197">
        <v>10840.500980392157</v>
      </c>
      <c r="D126" s="197">
        <v>10610.391176470588</v>
      </c>
      <c r="E126" s="198">
        <v>11057.311</v>
      </c>
      <c r="F126" s="198">
        <v>10822.599</v>
      </c>
      <c r="G126" s="199">
        <v>2.1687212101270643</v>
      </c>
      <c r="H126" s="200">
        <v>303.89999999999998</v>
      </c>
      <c r="I126" s="200">
        <v>-2.5024061597690124</v>
      </c>
      <c r="J126" s="213">
        <v>-29.357798165137616</v>
      </c>
      <c r="K126" s="213">
        <v>0.84979582827502487</v>
      </c>
      <c r="L126" s="214">
        <v>-0.34081039783092804</v>
      </c>
    </row>
    <row r="127" spans="1:12" ht="15" x14ac:dyDescent="0.25">
      <c r="A127" s="60" t="s">
        <v>25</v>
      </c>
      <c r="B127" s="61" t="s">
        <v>36</v>
      </c>
      <c r="C127" s="197">
        <v>11016.124509803922</v>
      </c>
      <c r="D127" s="197">
        <v>10915.73725490196</v>
      </c>
      <c r="E127" s="198">
        <v>11236.447</v>
      </c>
      <c r="F127" s="198">
        <v>11134.052</v>
      </c>
      <c r="G127" s="199">
        <v>0.919656204228258</v>
      </c>
      <c r="H127" s="200">
        <v>326.5</v>
      </c>
      <c r="I127" s="200">
        <v>0.12266176019625184</v>
      </c>
      <c r="J127" s="213">
        <v>21.428571428571427</v>
      </c>
      <c r="K127" s="213">
        <v>0.93808630393996251</v>
      </c>
      <c r="L127" s="214">
        <v>0.17347680093613937</v>
      </c>
    </row>
    <row r="128" spans="1:12" ht="14.25" x14ac:dyDescent="0.2">
      <c r="A128" s="58" t="s">
        <v>25</v>
      </c>
      <c r="B128" s="62" t="s">
        <v>32</v>
      </c>
      <c r="C128" s="215">
        <v>10244.832251751337</v>
      </c>
      <c r="D128" s="215">
        <v>10470.677442954886</v>
      </c>
      <c r="E128" s="216">
        <v>10449.728896786364</v>
      </c>
      <c r="F128" s="216">
        <v>10680.090991813984</v>
      </c>
      <c r="G128" s="217">
        <v>-2.1569300786312269</v>
      </c>
      <c r="H128" s="218">
        <v>281.84797468354429</v>
      </c>
      <c r="I128" s="218">
        <v>-1.2746550242739967</v>
      </c>
      <c r="J128" s="219">
        <v>-1.8023617153511498</v>
      </c>
      <c r="K128" s="219">
        <v>17.437368943825184</v>
      </c>
      <c r="L128" s="220">
        <v>-0.13772663236268912</v>
      </c>
    </row>
    <row r="129" spans="1:12" ht="15" x14ac:dyDescent="0.25">
      <c r="A129" s="60" t="s">
        <v>25</v>
      </c>
      <c r="B129" s="61" t="s">
        <v>33</v>
      </c>
      <c r="C129" s="197">
        <v>10128.030392156863</v>
      </c>
      <c r="D129" s="197">
        <v>10332.817647058824</v>
      </c>
      <c r="E129" s="198">
        <v>10330.591</v>
      </c>
      <c r="F129" s="198">
        <v>10539.474</v>
      </c>
      <c r="G129" s="199">
        <v>-1.9819110517280067</v>
      </c>
      <c r="H129" s="200">
        <v>261.3</v>
      </c>
      <c r="I129" s="200">
        <v>-1.7299736743136391</v>
      </c>
      <c r="J129" s="213">
        <v>1.5686274509803921</v>
      </c>
      <c r="K129" s="213">
        <v>5.7168082993047129</v>
      </c>
      <c r="L129" s="214">
        <v>0.14608192027685885</v>
      </c>
    </row>
    <row r="130" spans="1:12" ht="15" x14ac:dyDescent="0.25">
      <c r="A130" s="60" t="s">
        <v>25</v>
      </c>
      <c r="B130" s="61" t="s">
        <v>34</v>
      </c>
      <c r="C130" s="197">
        <v>10185.48137254902</v>
      </c>
      <c r="D130" s="197">
        <v>10494.4</v>
      </c>
      <c r="E130" s="198">
        <v>10389.191000000001</v>
      </c>
      <c r="F130" s="198">
        <v>10704.288</v>
      </c>
      <c r="G130" s="199">
        <v>-2.9436521139939407</v>
      </c>
      <c r="H130" s="200">
        <v>282.2</v>
      </c>
      <c r="I130" s="200">
        <v>-2.0479000347101817</v>
      </c>
      <c r="J130" s="213">
        <v>-1.2315270935960592</v>
      </c>
      <c r="K130" s="213">
        <v>8.8511201854099983</v>
      </c>
      <c r="L130" s="214">
        <v>-1.8350049434348037E-2</v>
      </c>
    </row>
    <row r="131" spans="1:12" ht="15" x14ac:dyDescent="0.25">
      <c r="A131" s="60" t="s">
        <v>25</v>
      </c>
      <c r="B131" s="61" t="s">
        <v>37</v>
      </c>
      <c r="C131" s="197">
        <v>10594.463725490195</v>
      </c>
      <c r="D131" s="197">
        <v>10617.053921568628</v>
      </c>
      <c r="E131" s="198">
        <v>10806.352999999999</v>
      </c>
      <c r="F131" s="198">
        <v>10829.395</v>
      </c>
      <c r="G131" s="199">
        <v>-0.21277273568838592</v>
      </c>
      <c r="H131" s="200">
        <v>321.7</v>
      </c>
      <c r="I131" s="200">
        <v>2.8124001278363733</v>
      </c>
      <c r="J131" s="213">
        <v>-9.4076655052264808</v>
      </c>
      <c r="K131" s="213">
        <v>2.8694404591104736</v>
      </c>
      <c r="L131" s="214">
        <v>-0.26545850320520037</v>
      </c>
    </row>
    <row r="132" spans="1:12" ht="14.25" x14ac:dyDescent="0.2">
      <c r="A132" s="58" t="s">
        <v>25</v>
      </c>
      <c r="B132" s="62" t="s">
        <v>38</v>
      </c>
      <c r="C132" s="215">
        <v>9082.9339181182186</v>
      </c>
      <c r="D132" s="215">
        <v>8877.6743245333037</v>
      </c>
      <c r="E132" s="216">
        <v>9264.5925964805829</v>
      </c>
      <c r="F132" s="216">
        <v>9055.2278110239695</v>
      </c>
      <c r="G132" s="217">
        <v>2.3120874463448571</v>
      </c>
      <c r="H132" s="218">
        <v>232.39457700650757</v>
      </c>
      <c r="I132" s="218">
        <v>0.85463618645991113</v>
      </c>
      <c r="J132" s="219">
        <v>-6.3959390862944163</v>
      </c>
      <c r="K132" s="219">
        <v>10.175477320384063</v>
      </c>
      <c r="L132" s="220">
        <v>-0.58367068616973228</v>
      </c>
    </row>
    <row r="133" spans="1:12" ht="15" x14ac:dyDescent="0.25">
      <c r="A133" s="60" t="s">
        <v>25</v>
      </c>
      <c r="B133" s="61" t="s">
        <v>152</v>
      </c>
      <c r="C133" s="233">
        <v>8339.7078431372556</v>
      </c>
      <c r="D133" s="233">
        <v>8181.0137254901956</v>
      </c>
      <c r="E133" s="234">
        <v>8506.5020000000004</v>
      </c>
      <c r="F133" s="234">
        <v>8344.634</v>
      </c>
      <c r="G133" s="235">
        <v>1.939785495685016</v>
      </c>
      <c r="H133" s="236">
        <v>216.8</v>
      </c>
      <c r="I133" s="236">
        <v>4.3813192103996261</v>
      </c>
      <c r="J133" s="237">
        <v>-3.0303030303030303</v>
      </c>
      <c r="K133" s="237">
        <v>3.8847809292572562</v>
      </c>
      <c r="L133" s="238">
        <v>-8.0265493462568838E-2</v>
      </c>
    </row>
    <row r="134" spans="1:12" ht="15" x14ac:dyDescent="0.25">
      <c r="A134" s="60" t="s">
        <v>25</v>
      </c>
      <c r="B134" s="61" t="s">
        <v>39</v>
      </c>
      <c r="C134" s="197">
        <v>9441.8882352941182</v>
      </c>
      <c r="D134" s="197">
        <v>9085.0284313725479</v>
      </c>
      <c r="E134" s="198">
        <v>9630.7260000000006</v>
      </c>
      <c r="F134" s="198">
        <v>9266.7289999999994</v>
      </c>
      <c r="G134" s="199">
        <v>3.9279987577062117</v>
      </c>
      <c r="H134" s="200">
        <v>236.9</v>
      </c>
      <c r="I134" s="200">
        <v>-0.1685630004214099</v>
      </c>
      <c r="J134" s="213">
        <v>-11.020408163265307</v>
      </c>
      <c r="K134" s="213">
        <v>4.8118309237391017</v>
      </c>
      <c r="L134" s="214">
        <v>-0.54043559728765977</v>
      </c>
    </row>
    <row r="135" spans="1:12" ht="15.75" thickBot="1" x14ac:dyDescent="0.3">
      <c r="A135" s="60" t="s">
        <v>25</v>
      </c>
      <c r="B135" s="61" t="s">
        <v>40</v>
      </c>
      <c r="C135" s="197">
        <v>9649.3872549019597</v>
      </c>
      <c r="D135" s="197">
        <v>9682.5519607843125</v>
      </c>
      <c r="E135" s="198">
        <v>9842.375</v>
      </c>
      <c r="F135" s="198">
        <v>9876.2029999999995</v>
      </c>
      <c r="G135" s="199">
        <v>-0.34252029853982874</v>
      </c>
      <c r="H135" s="200">
        <v>258.7</v>
      </c>
      <c r="I135" s="200">
        <v>-3.2535527299925162</v>
      </c>
      <c r="J135" s="213">
        <v>1.5151515151515151</v>
      </c>
      <c r="K135" s="213">
        <v>1.4788654673877055</v>
      </c>
      <c r="L135" s="214">
        <v>3.7030404580496334E-2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13044.484920540797</v>
      </c>
      <c r="D137" s="215">
        <v>12492.656685762191</v>
      </c>
      <c r="E137" s="216">
        <v>13305.374618951613</v>
      </c>
      <c r="F137" s="216">
        <v>12742.509819477435</v>
      </c>
      <c r="G137" s="217">
        <v>4.4172208414845979</v>
      </c>
      <c r="H137" s="218">
        <v>330.65333333333331</v>
      </c>
      <c r="I137" s="218">
        <v>7.9860657522316529</v>
      </c>
      <c r="J137" s="219">
        <v>-18.181818181818183</v>
      </c>
      <c r="K137" s="219">
        <v>0.49663392561527425</v>
      </c>
      <c r="L137" s="220">
        <v>-0.10413068388772956</v>
      </c>
    </row>
    <row r="138" spans="1:12" ht="15" x14ac:dyDescent="0.25">
      <c r="A138" s="60" t="s">
        <v>169</v>
      </c>
      <c r="B138" s="61" t="s">
        <v>27</v>
      </c>
      <c r="C138" s="197">
        <v>12613.831372549019</v>
      </c>
      <c r="D138" s="197">
        <v>12217.5</v>
      </c>
      <c r="E138" s="198">
        <v>12866.108</v>
      </c>
      <c r="F138" s="198">
        <v>12461.85</v>
      </c>
      <c r="G138" s="199">
        <v>3.2439645798978463</v>
      </c>
      <c r="H138" s="200">
        <v>306.39999999999998</v>
      </c>
      <c r="I138" s="200">
        <v>17.846153846153836</v>
      </c>
      <c r="J138" s="213">
        <v>-50</v>
      </c>
      <c r="K138" s="213">
        <v>0.12139940403928925</v>
      </c>
      <c r="L138" s="214">
        <v>-0.11890643976191226</v>
      </c>
    </row>
    <row r="139" spans="1:12" ht="15" x14ac:dyDescent="0.25">
      <c r="A139" s="60" t="s">
        <v>169</v>
      </c>
      <c r="B139" s="61" t="s">
        <v>28</v>
      </c>
      <c r="C139" s="197">
        <v>13170.575490196077</v>
      </c>
      <c r="D139" s="197">
        <v>12634.194117647059</v>
      </c>
      <c r="E139" s="198">
        <v>13433.986999999999</v>
      </c>
      <c r="F139" s="198">
        <v>12886.878000000001</v>
      </c>
      <c r="G139" s="199">
        <v>4.2454735739718998</v>
      </c>
      <c r="H139" s="200">
        <v>338.5</v>
      </c>
      <c r="I139" s="200">
        <v>0.44510385756676557</v>
      </c>
      <c r="J139" s="213">
        <v>3.0303030303030303</v>
      </c>
      <c r="K139" s="213">
        <v>0.37523452157598497</v>
      </c>
      <c r="L139" s="214">
        <v>1.4775755874182672E-2</v>
      </c>
    </row>
    <row r="140" spans="1:12" ht="14.25" x14ac:dyDescent="0.2">
      <c r="A140" s="58" t="s">
        <v>169</v>
      </c>
      <c r="B140" s="62" t="s">
        <v>29</v>
      </c>
      <c r="C140" s="215">
        <v>12761.406809064169</v>
      </c>
      <c r="D140" s="215">
        <v>12726.122830943139</v>
      </c>
      <c r="E140" s="216">
        <v>13016.634945245452</v>
      </c>
      <c r="F140" s="216">
        <v>12980.645287562002</v>
      </c>
      <c r="G140" s="217">
        <v>0.27725630649453092</v>
      </c>
      <c r="H140" s="218">
        <v>295.72470389170894</v>
      </c>
      <c r="I140" s="218">
        <v>1.3726121048127353</v>
      </c>
      <c r="J140" s="219">
        <v>8.2417582417582409</v>
      </c>
      <c r="K140" s="219">
        <v>6.5224588897472682</v>
      </c>
      <c r="L140" s="220">
        <v>0.55850476631744872</v>
      </c>
    </row>
    <row r="141" spans="1:12" ht="15" x14ac:dyDescent="0.25">
      <c r="A141" s="60" t="s">
        <v>169</v>
      </c>
      <c r="B141" s="61" t="s">
        <v>30</v>
      </c>
      <c r="C141" s="197">
        <v>12891.570588235294</v>
      </c>
      <c r="D141" s="197">
        <v>12939.609803921569</v>
      </c>
      <c r="E141" s="198">
        <v>13149.402</v>
      </c>
      <c r="F141" s="198">
        <v>13198.402</v>
      </c>
      <c r="G141" s="199">
        <v>-0.37125706581751333</v>
      </c>
      <c r="H141" s="200">
        <v>278.8</v>
      </c>
      <c r="I141" s="200">
        <v>2.6131762973868322</v>
      </c>
      <c r="J141" s="213">
        <v>9</v>
      </c>
      <c r="K141" s="213">
        <v>1.2029577309347754</v>
      </c>
      <c r="L141" s="214">
        <v>0.11065844092931387</v>
      </c>
    </row>
    <row r="142" spans="1:12" ht="15" x14ac:dyDescent="0.25">
      <c r="A142" s="60" t="s">
        <v>169</v>
      </c>
      <c r="B142" s="61" t="s">
        <v>31</v>
      </c>
      <c r="C142" s="197">
        <v>12795.999019607843</v>
      </c>
      <c r="D142" s="197">
        <v>12799.117647058823</v>
      </c>
      <c r="E142" s="198">
        <v>13051.919</v>
      </c>
      <c r="F142" s="198">
        <v>13055.1</v>
      </c>
      <c r="G142" s="199">
        <v>-2.4365956599340446E-2</v>
      </c>
      <c r="H142" s="200">
        <v>291.3</v>
      </c>
      <c r="I142" s="200">
        <v>1.5336354130359129</v>
      </c>
      <c r="J142" s="213">
        <v>8.791208791208792</v>
      </c>
      <c r="K142" s="213">
        <v>3.2777839090608101</v>
      </c>
      <c r="L142" s="214">
        <v>0.29580684734590035</v>
      </c>
    </row>
    <row r="143" spans="1:12" ht="15" x14ac:dyDescent="0.25">
      <c r="A143" s="60" t="s">
        <v>169</v>
      </c>
      <c r="B143" s="61" t="s">
        <v>36</v>
      </c>
      <c r="C143" s="197">
        <v>12641.334313725491</v>
      </c>
      <c r="D143" s="197">
        <v>12512.01862745098</v>
      </c>
      <c r="E143" s="198">
        <v>12894.161</v>
      </c>
      <c r="F143" s="198">
        <v>12762.259</v>
      </c>
      <c r="G143" s="199">
        <v>1.0335317595419435</v>
      </c>
      <c r="H143" s="200">
        <v>312.8</v>
      </c>
      <c r="I143" s="200">
        <v>0.61112898037955432</v>
      </c>
      <c r="J143" s="213">
        <v>6.9364161849710975</v>
      </c>
      <c r="K143" s="213">
        <v>2.0417172497516831</v>
      </c>
      <c r="L143" s="214">
        <v>0.15203947804223472</v>
      </c>
    </row>
    <row r="144" spans="1:12" ht="14.25" x14ac:dyDescent="0.2">
      <c r="A144" s="58" t="s">
        <v>169</v>
      </c>
      <c r="B144" s="62" t="s">
        <v>32</v>
      </c>
      <c r="C144" s="215">
        <v>11811.743594174184</v>
      </c>
      <c r="D144" s="215">
        <v>11800.354621510438</v>
      </c>
      <c r="E144" s="216">
        <v>12047.978466057668</v>
      </c>
      <c r="F144" s="216">
        <v>12036.361713940647</v>
      </c>
      <c r="G144" s="217">
        <v>9.6513816991444359E-2</v>
      </c>
      <c r="H144" s="218">
        <v>259.77382246376811</v>
      </c>
      <c r="I144" s="218">
        <v>-0.40550342798793004</v>
      </c>
      <c r="J144" s="219">
        <v>-0.63006300630063006</v>
      </c>
      <c r="K144" s="219">
        <v>12.184085641761396</v>
      </c>
      <c r="L144" s="220">
        <v>4.8640529800717758E-2</v>
      </c>
    </row>
    <row r="145" spans="1:12" ht="15" x14ac:dyDescent="0.25">
      <c r="A145" s="60" t="s">
        <v>169</v>
      </c>
      <c r="B145" s="61" t="s">
        <v>33</v>
      </c>
      <c r="C145" s="197">
        <v>11521.939215686274</v>
      </c>
      <c r="D145" s="197">
        <v>11525.716666666665</v>
      </c>
      <c r="E145" s="198">
        <v>11752.378000000001</v>
      </c>
      <c r="F145" s="198">
        <v>11756.231</v>
      </c>
      <c r="G145" s="199">
        <v>-3.2774109321254033E-2</v>
      </c>
      <c r="H145" s="200">
        <v>235.6</v>
      </c>
      <c r="I145" s="200">
        <v>-8.4817642069557692E-2</v>
      </c>
      <c r="J145" s="213">
        <v>1.3559322033898304</v>
      </c>
      <c r="K145" s="213">
        <v>3.2998565279770444</v>
      </c>
      <c r="L145" s="214">
        <v>7.7573622460933134E-2</v>
      </c>
    </row>
    <row r="146" spans="1:12" ht="15" x14ac:dyDescent="0.25">
      <c r="A146" s="60" t="s">
        <v>169</v>
      </c>
      <c r="B146" s="61" t="s">
        <v>34</v>
      </c>
      <c r="C146" s="197">
        <v>11834.833333333334</v>
      </c>
      <c r="D146" s="197">
        <v>11812.509803921568</v>
      </c>
      <c r="E146" s="198">
        <v>12071.53</v>
      </c>
      <c r="F146" s="198">
        <v>12048.76</v>
      </c>
      <c r="G146" s="199">
        <v>0.18898210272260743</v>
      </c>
      <c r="H146" s="200">
        <v>260.7</v>
      </c>
      <c r="I146" s="200">
        <v>-0.53414727203358792</v>
      </c>
      <c r="J146" s="200">
        <v>-1.3468013468013467</v>
      </c>
      <c r="K146" s="200">
        <v>6.4672773424566827</v>
      </c>
      <c r="L146" s="201">
        <v>-2.0980440175757842E-2</v>
      </c>
    </row>
    <row r="147" spans="1:12" ht="15.75" thickBot="1" x14ac:dyDescent="0.3">
      <c r="A147" s="70" t="s">
        <v>169</v>
      </c>
      <c r="B147" s="71" t="s">
        <v>37</v>
      </c>
      <c r="C147" s="202">
        <v>12077.416666666666</v>
      </c>
      <c r="D147" s="202">
        <v>12067.030392156861</v>
      </c>
      <c r="E147" s="203">
        <v>12318.965</v>
      </c>
      <c r="F147" s="203">
        <v>12308.370999999999</v>
      </c>
      <c r="G147" s="204">
        <v>8.6071503694525958E-2</v>
      </c>
      <c r="H147" s="205">
        <v>290.3</v>
      </c>
      <c r="I147" s="205">
        <v>-0.13759889920879853</v>
      </c>
      <c r="J147" s="205">
        <v>-1.3513513513513513</v>
      </c>
      <c r="K147" s="205">
        <v>2.416951771327668</v>
      </c>
      <c r="L147" s="206">
        <v>-7.952652484456646E-3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2"/>
      <c r="H150" s="442"/>
      <c r="I150" s="442"/>
      <c r="J150" s="442"/>
      <c r="K150" s="442"/>
      <c r="L150" s="443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12" t="s">
        <v>11</v>
      </c>
      <c r="I151" s="1110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4" t="s">
        <v>42</v>
      </c>
      <c r="D152" s="444"/>
      <c r="E152" s="445" t="s">
        <v>43</v>
      </c>
      <c r="F152" s="446"/>
      <c r="G152" s="165"/>
      <c r="H152" s="1113" t="s">
        <v>16</v>
      </c>
      <c r="I152" s="1111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611</v>
      </c>
      <c r="D153" s="314" t="s">
        <v>388</v>
      </c>
      <c r="E153" s="170" t="s">
        <v>611</v>
      </c>
      <c r="F153" s="315" t="s">
        <v>388</v>
      </c>
      <c r="G153" s="171" t="s">
        <v>21</v>
      </c>
      <c r="H153" s="166" t="s">
        <v>611</v>
      </c>
      <c r="I153" s="172" t="s">
        <v>21</v>
      </c>
      <c r="J153" s="173" t="s">
        <v>21</v>
      </c>
      <c r="K153" s="174" t="s">
        <v>611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12436.729430793024</v>
      </c>
      <c r="D154" s="176">
        <v>12524.653342918391</v>
      </c>
      <c r="E154" s="177">
        <v>12685.464019408884</v>
      </c>
      <c r="F154" s="178">
        <v>12775.146409776758</v>
      </c>
      <c r="G154" s="179">
        <v>-0.70200675194799078</v>
      </c>
      <c r="H154" s="180">
        <v>306.16462182448038</v>
      </c>
      <c r="I154" s="180">
        <v>0.2556309181109544</v>
      </c>
      <c r="J154" s="181">
        <v>5.1928332827209234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12074.218070605435</v>
      </c>
      <c r="D156" s="186">
        <v>12274.785386209278</v>
      </c>
      <c r="E156" s="187">
        <v>12315.702432017544</v>
      </c>
      <c r="F156" s="187">
        <v>12520.281093933463</v>
      </c>
      <c r="G156" s="188">
        <v>-1.6339781861211151</v>
      </c>
      <c r="H156" s="189">
        <v>253.33333333333334</v>
      </c>
      <c r="I156" s="189">
        <v>4.10958904109589</v>
      </c>
      <c r="J156" s="189">
        <v>-14.285714285714285</v>
      </c>
      <c r="K156" s="189">
        <v>0.25981524249422633</v>
      </c>
      <c r="L156" s="190">
        <v>-5.9042941532497062E-2</v>
      </c>
    </row>
    <row r="157" spans="1:12" ht="15" x14ac:dyDescent="0.25">
      <c r="A157" s="60" t="s">
        <v>161</v>
      </c>
      <c r="B157" s="191" t="s">
        <v>24</v>
      </c>
      <c r="C157" s="192">
        <v>13300.290641387995</v>
      </c>
      <c r="D157" s="192">
        <v>13418.653567010089</v>
      </c>
      <c r="E157" s="193">
        <v>13566.296454215755</v>
      </c>
      <c r="F157" s="193">
        <v>13687.026638350291</v>
      </c>
      <c r="G157" s="194">
        <v>-0.88207751270284529</v>
      </c>
      <c r="H157" s="195">
        <v>340.1326277372263</v>
      </c>
      <c r="I157" s="195">
        <v>0.73061983787573959</v>
      </c>
      <c r="J157" s="195">
        <v>-4.6293073442394705</v>
      </c>
      <c r="K157" s="195">
        <v>39.549653579676672</v>
      </c>
      <c r="L157" s="196">
        <v>-4.0731827397888622</v>
      </c>
    </row>
    <row r="158" spans="1:12" ht="15" x14ac:dyDescent="0.25">
      <c r="A158" s="53" t="s">
        <v>162</v>
      </c>
      <c r="B158" s="54" t="s">
        <v>24</v>
      </c>
      <c r="C158" s="197">
        <v>13180.1244834149</v>
      </c>
      <c r="D158" s="197">
        <v>13291.794674852405</v>
      </c>
      <c r="E158" s="198">
        <v>13443.726973083198</v>
      </c>
      <c r="F158" s="198">
        <v>13557.630568349452</v>
      </c>
      <c r="G158" s="199">
        <v>-0.84014381932020232</v>
      </c>
      <c r="H158" s="200">
        <v>368.20270270270271</v>
      </c>
      <c r="I158" s="200">
        <v>0.49571048147354357</v>
      </c>
      <c r="J158" s="200">
        <v>0</v>
      </c>
      <c r="K158" s="200">
        <v>4.8065819861431871</v>
      </c>
      <c r="L158" s="201">
        <v>-0.24959778913771125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10220.479815447403</v>
      </c>
      <c r="D160" s="197">
        <v>10083.005777155193</v>
      </c>
      <c r="E160" s="198">
        <v>10424.88941175635</v>
      </c>
      <c r="F160" s="198">
        <v>10284.665892698296</v>
      </c>
      <c r="G160" s="199">
        <v>1.3634231828338459</v>
      </c>
      <c r="H160" s="200">
        <v>280.64085068675234</v>
      </c>
      <c r="I160" s="200">
        <v>2.7745553600974424</v>
      </c>
      <c r="J160" s="200">
        <v>14.220647773279351</v>
      </c>
      <c r="K160" s="200">
        <v>32.577944572748265</v>
      </c>
      <c r="L160" s="201">
        <v>2.5749078281384854</v>
      </c>
    </row>
    <row r="161" spans="1:12" ht="15.75" thickBot="1" x14ac:dyDescent="0.3">
      <c r="A161" s="55" t="s">
        <v>164</v>
      </c>
      <c r="B161" s="56" t="s">
        <v>24</v>
      </c>
      <c r="C161" s="202">
        <v>12565.37170594503</v>
      </c>
      <c r="D161" s="202">
        <v>12591.252579662427</v>
      </c>
      <c r="E161" s="203">
        <v>12816.67914006393</v>
      </c>
      <c r="F161" s="203">
        <v>12843.077631255675</v>
      </c>
      <c r="G161" s="204">
        <v>-0.20554645817525949</v>
      </c>
      <c r="H161" s="205">
        <v>271.24506329113927</v>
      </c>
      <c r="I161" s="205">
        <v>0.18120346394119669</v>
      </c>
      <c r="J161" s="205">
        <v>14.244396240057844</v>
      </c>
      <c r="K161" s="205">
        <v>22.806004618937646</v>
      </c>
      <c r="L161" s="206">
        <v>1.806915642320579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 t="s">
        <v>149</v>
      </c>
      <c r="D163" s="207">
        <v>13809.365721288515</v>
      </c>
      <c r="E163" s="208" t="s">
        <v>149</v>
      </c>
      <c r="F163" s="208">
        <v>14085.553035714285</v>
      </c>
      <c r="G163" s="209" t="s">
        <v>149</v>
      </c>
      <c r="H163" s="210" t="s">
        <v>149</v>
      </c>
      <c r="I163" s="210" t="s">
        <v>149</v>
      </c>
      <c r="J163" s="211" t="s">
        <v>149</v>
      </c>
      <c r="K163" s="211">
        <v>0</v>
      </c>
      <c r="L163" s="212">
        <v>-3.036744609778318E-2</v>
      </c>
    </row>
    <row r="164" spans="1:12" ht="15" x14ac:dyDescent="0.25">
      <c r="A164" s="60" t="s">
        <v>165</v>
      </c>
      <c r="B164" s="61" t="s">
        <v>27</v>
      </c>
      <c r="C164" s="197">
        <v>0</v>
      </c>
      <c r="D164" s="197">
        <v>14230.392156862745</v>
      </c>
      <c r="E164" s="198">
        <v>0</v>
      </c>
      <c r="F164" s="198">
        <v>14515</v>
      </c>
      <c r="G164" s="199" t="s">
        <v>149</v>
      </c>
      <c r="H164" s="200">
        <v>0</v>
      </c>
      <c r="I164" s="200" t="s">
        <v>149</v>
      </c>
      <c r="J164" s="213" t="s">
        <v>149</v>
      </c>
      <c r="K164" s="213">
        <v>0</v>
      </c>
      <c r="L164" s="214">
        <v>-1.518372304889159E-2</v>
      </c>
    </row>
    <row r="165" spans="1:12" ht="15" x14ac:dyDescent="0.25">
      <c r="A165" s="60" t="s">
        <v>165</v>
      </c>
      <c r="B165" s="61" t="s">
        <v>28</v>
      </c>
      <c r="C165" s="197">
        <v>0</v>
      </c>
      <c r="D165" s="197">
        <v>13205.284313725489</v>
      </c>
      <c r="E165" s="198">
        <v>0</v>
      </c>
      <c r="F165" s="198">
        <v>13469.39</v>
      </c>
      <c r="G165" s="199" t="s">
        <v>149</v>
      </c>
      <c r="H165" s="200">
        <v>0</v>
      </c>
      <c r="I165" s="200" t="s">
        <v>149</v>
      </c>
      <c r="J165" s="213" t="s">
        <v>149</v>
      </c>
      <c r="K165" s="213">
        <v>0</v>
      </c>
      <c r="L165" s="214">
        <v>-1.518372304889159E-2</v>
      </c>
    </row>
    <row r="166" spans="1:12" ht="14.25" x14ac:dyDescent="0.2">
      <c r="A166" s="58" t="s">
        <v>165</v>
      </c>
      <c r="B166" s="62" t="s">
        <v>29</v>
      </c>
      <c r="C166" s="215">
        <v>12799.694506104326</v>
      </c>
      <c r="D166" s="215">
        <v>12955.429470295579</v>
      </c>
      <c r="E166" s="216">
        <v>13055.688396226413</v>
      </c>
      <c r="F166" s="216">
        <v>13214.538059701492</v>
      </c>
      <c r="G166" s="217">
        <v>-1.2020826059709226</v>
      </c>
      <c r="H166" s="218">
        <v>265</v>
      </c>
      <c r="I166" s="218">
        <v>-1.1194029850746268</v>
      </c>
      <c r="J166" s="219">
        <v>20</v>
      </c>
      <c r="K166" s="219">
        <v>8.6605080831408776E-2</v>
      </c>
      <c r="L166" s="220">
        <v>1.0686465586950827E-2</v>
      </c>
    </row>
    <row r="167" spans="1:12" ht="15" x14ac:dyDescent="0.25">
      <c r="A167" s="60" t="s">
        <v>165</v>
      </c>
      <c r="B167" s="61" t="s">
        <v>30</v>
      </c>
      <c r="C167" s="197">
        <v>13232.960784313726</v>
      </c>
      <c r="D167" s="197">
        <v>13215.686274509804</v>
      </c>
      <c r="E167" s="198">
        <v>13497.62</v>
      </c>
      <c r="F167" s="198">
        <v>13480</v>
      </c>
      <c r="G167" s="199">
        <v>0.13071216617211276</v>
      </c>
      <c r="H167" s="200">
        <v>340</v>
      </c>
      <c r="I167" s="200">
        <v>21.428571428571427</v>
      </c>
      <c r="J167" s="213">
        <v>-50</v>
      </c>
      <c r="K167" s="213">
        <v>1.4434180138568129E-2</v>
      </c>
      <c r="L167" s="214">
        <v>-1.593326595921505E-2</v>
      </c>
    </row>
    <row r="168" spans="1:12" ht="15" x14ac:dyDescent="0.25">
      <c r="A168" s="60" t="s">
        <v>165</v>
      </c>
      <c r="B168" s="61" t="s">
        <v>31</v>
      </c>
      <c r="C168" s="197">
        <v>12681.846078431372</v>
      </c>
      <c r="D168" s="197">
        <v>12768.578431372549</v>
      </c>
      <c r="E168" s="198">
        <v>12935.483</v>
      </c>
      <c r="F168" s="198">
        <v>13023.95</v>
      </c>
      <c r="G168" s="199">
        <v>-0.67926397137581573</v>
      </c>
      <c r="H168" s="200">
        <v>250</v>
      </c>
      <c r="I168" s="200">
        <v>-3.8461538461538463</v>
      </c>
      <c r="J168" s="213">
        <v>66.666666666666657</v>
      </c>
      <c r="K168" s="213">
        <v>7.2170900692840642E-2</v>
      </c>
      <c r="L168" s="214">
        <v>2.6619731546165877E-2</v>
      </c>
    </row>
    <row r="169" spans="1:12" ht="14.25" x14ac:dyDescent="0.2">
      <c r="A169" s="58" t="s">
        <v>165</v>
      </c>
      <c r="B169" s="62" t="s">
        <v>32</v>
      </c>
      <c r="C169" s="215">
        <v>11685.831696045421</v>
      </c>
      <c r="D169" s="215">
        <v>11722.93863844603</v>
      </c>
      <c r="E169" s="216">
        <v>11919.54832996633</v>
      </c>
      <c r="F169" s="216">
        <v>11957.397411214952</v>
      </c>
      <c r="G169" s="217">
        <v>-0.31653277002504399</v>
      </c>
      <c r="H169" s="218">
        <v>247.5</v>
      </c>
      <c r="I169" s="218">
        <v>7.9439252336448636</v>
      </c>
      <c r="J169" s="219">
        <v>-14.285714285714285</v>
      </c>
      <c r="K169" s="219">
        <v>0.17321016166281755</v>
      </c>
      <c r="L169" s="220">
        <v>-3.9361961021664699E-2</v>
      </c>
    </row>
    <row r="170" spans="1:12" ht="15" x14ac:dyDescent="0.25">
      <c r="A170" s="60" t="s">
        <v>165</v>
      </c>
      <c r="B170" s="61" t="s">
        <v>33</v>
      </c>
      <c r="C170" s="197">
        <v>11480.613725490197</v>
      </c>
      <c r="D170" s="197">
        <v>11820.083333333334</v>
      </c>
      <c r="E170" s="198">
        <v>11710.226000000001</v>
      </c>
      <c r="F170" s="198">
        <v>12056.485000000001</v>
      </c>
      <c r="G170" s="199">
        <v>-2.8719730501883425</v>
      </c>
      <c r="H170" s="200">
        <v>245</v>
      </c>
      <c r="I170" s="200">
        <v>7.4561403508771926</v>
      </c>
      <c r="J170" s="213">
        <v>-20</v>
      </c>
      <c r="K170" s="213">
        <v>0.11547344110854503</v>
      </c>
      <c r="L170" s="214">
        <v>-3.6363789380370867E-2</v>
      </c>
    </row>
    <row r="171" spans="1:12" ht="15.75" thickBot="1" x14ac:dyDescent="0.3">
      <c r="A171" s="63" t="s">
        <v>165</v>
      </c>
      <c r="B171" s="64" t="s">
        <v>34</v>
      </c>
      <c r="C171" s="221">
        <v>12084.076470588236</v>
      </c>
      <c r="D171" s="221">
        <v>11484.777450980391</v>
      </c>
      <c r="E171" s="222">
        <v>12325.758</v>
      </c>
      <c r="F171" s="222">
        <v>11714.473</v>
      </c>
      <c r="G171" s="223">
        <v>5.2182031577519519</v>
      </c>
      <c r="H171" s="213">
        <v>252.5</v>
      </c>
      <c r="I171" s="213">
        <v>8.6021505376344098</v>
      </c>
      <c r="J171" s="213">
        <v>0</v>
      </c>
      <c r="K171" s="213">
        <v>5.7736720554272515E-2</v>
      </c>
      <c r="L171" s="214">
        <v>-2.9981716412938453E-3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13855.781939111997</v>
      </c>
      <c r="D173" s="207">
        <v>13987.478955331839</v>
      </c>
      <c r="E173" s="208">
        <v>14132.897577894237</v>
      </c>
      <c r="F173" s="208">
        <v>14267.228534438476</v>
      </c>
      <c r="G173" s="209">
        <v>-0.94153504459530657</v>
      </c>
      <c r="H173" s="210">
        <v>399.0391634980989</v>
      </c>
      <c r="I173" s="210">
        <v>-2.8712196666748615E-3</v>
      </c>
      <c r="J173" s="211">
        <v>-18.322981366459629</v>
      </c>
      <c r="K173" s="211">
        <v>3.7961893764434178</v>
      </c>
      <c r="L173" s="212">
        <v>-1.0929694452996737</v>
      </c>
    </row>
    <row r="174" spans="1:12" ht="15" x14ac:dyDescent="0.25">
      <c r="A174" s="60" t="s">
        <v>166</v>
      </c>
      <c r="B174" s="61" t="s">
        <v>27</v>
      </c>
      <c r="C174" s="197">
        <v>13721.669607843136</v>
      </c>
      <c r="D174" s="197">
        <v>14035.523529411765</v>
      </c>
      <c r="E174" s="198">
        <v>13996.102999999999</v>
      </c>
      <c r="F174" s="198">
        <v>14316.234</v>
      </c>
      <c r="G174" s="199">
        <v>-2.236139755748622</v>
      </c>
      <c r="H174" s="200">
        <v>388.1</v>
      </c>
      <c r="I174" s="200">
        <v>-1.04538500764915</v>
      </c>
      <c r="J174" s="213">
        <v>-16.556291390728479</v>
      </c>
      <c r="K174" s="213">
        <v>1.8187066974595842</v>
      </c>
      <c r="L174" s="214">
        <v>-0.47403548292304554</v>
      </c>
    </row>
    <row r="175" spans="1:12" ht="15" x14ac:dyDescent="0.25">
      <c r="A175" s="60" t="s">
        <v>166</v>
      </c>
      <c r="B175" s="61" t="s">
        <v>28</v>
      </c>
      <c r="C175" s="197">
        <v>13972.786274509805</v>
      </c>
      <c r="D175" s="197">
        <v>13946.404901960785</v>
      </c>
      <c r="E175" s="198">
        <v>14252.242</v>
      </c>
      <c r="F175" s="198">
        <v>14225.333000000001</v>
      </c>
      <c r="G175" s="199">
        <v>0.18916253137975506</v>
      </c>
      <c r="H175" s="200">
        <v>409.1</v>
      </c>
      <c r="I175" s="200">
        <v>0.98741051592199458</v>
      </c>
      <c r="J175" s="213">
        <v>-19.883040935672515</v>
      </c>
      <c r="K175" s="213">
        <v>1.9774826789838336</v>
      </c>
      <c r="L175" s="214">
        <v>-0.61893396237662812</v>
      </c>
    </row>
    <row r="176" spans="1:12" ht="14.25" x14ac:dyDescent="0.2">
      <c r="A176" s="58" t="s">
        <v>166</v>
      </c>
      <c r="B176" s="62" t="s">
        <v>29</v>
      </c>
      <c r="C176" s="215">
        <v>13602.174105596208</v>
      </c>
      <c r="D176" s="215">
        <v>13729.446444836778</v>
      </c>
      <c r="E176" s="216">
        <v>13874.217587708134</v>
      </c>
      <c r="F176" s="216">
        <v>14004.035373733514</v>
      </c>
      <c r="G176" s="217">
        <v>-0.92700270001367624</v>
      </c>
      <c r="H176" s="218">
        <v>352.86003666361142</v>
      </c>
      <c r="I176" s="218">
        <v>0.25747977421582846</v>
      </c>
      <c r="J176" s="219">
        <v>-8.2422203532380145</v>
      </c>
      <c r="K176" s="219">
        <v>15.747690531177829</v>
      </c>
      <c r="L176" s="220">
        <v>-2.3057561739542702</v>
      </c>
    </row>
    <row r="177" spans="1:12" ht="15" x14ac:dyDescent="0.25">
      <c r="A177" s="60" t="s">
        <v>166</v>
      </c>
      <c r="B177" s="61" t="s">
        <v>30</v>
      </c>
      <c r="C177" s="197">
        <v>13469.154901960785</v>
      </c>
      <c r="D177" s="197">
        <v>13593.367647058823</v>
      </c>
      <c r="E177" s="198">
        <v>13738.538</v>
      </c>
      <c r="F177" s="198">
        <v>13865.235000000001</v>
      </c>
      <c r="G177" s="199">
        <v>-0.91377463129907366</v>
      </c>
      <c r="H177" s="200">
        <v>343.3</v>
      </c>
      <c r="I177" s="200">
        <v>-0.43503480278422274</v>
      </c>
      <c r="J177" s="213">
        <v>7.1428571428571423</v>
      </c>
      <c r="K177" s="213">
        <v>7.1449191685912243</v>
      </c>
      <c r="L177" s="214">
        <v>0.13003912000331042</v>
      </c>
    </row>
    <row r="178" spans="1:12" ht="15" x14ac:dyDescent="0.25">
      <c r="A178" s="60" t="s">
        <v>166</v>
      </c>
      <c r="B178" s="61" t="s">
        <v>31</v>
      </c>
      <c r="C178" s="197">
        <v>13707.289215686274</v>
      </c>
      <c r="D178" s="197">
        <v>13813.093137254902</v>
      </c>
      <c r="E178" s="198">
        <v>13981.434999999999</v>
      </c>
      <c r="F178" s="198">
        <v>14089.355</v>
      </c>
      <c r="G178" s="199">
        <v>-0.76596834986413553</v>
      </c>
      <c r="H178" s="200">
        <v>360.8</v>
      </c>
      <c r="I178" s="200">
        <v>1.2061711079943931</v>
      </c>
      <c r="J178" s="213">
        <v>-18.019257221458044</v>
      </c>
      <c r="K178" s="213">
        <v>8.6027713625866049</v>
      </c>
      <c r="L178" s="214">
        <v>-2.4357952939575789</v>
      </c>
    </row>
    <row r="179" spans="1:12" ht="14.25" x14ac:dyDescent="0.2">
      <c r="A179" s="58" t="s">
        <v>166</v>
      </c>
      <c r="B179" s="62" t="s">
        <v>32</v>
      </c>
      <c r="C179" s="215">
        <v>12905.514165542252</v>
      </c>
      <c r="D179" s="215">
        <v>12938.554834537681</v>
      </c>
      <c r="E179" s="216">
        <v>13163.624448853097</v>
      </c>
      <c r="F179" s="216">
        <v>13197.325931228435</v>
      </c>
      <c r="G179" s="217">
        <v>-0.25536599270910737</v>
      </c>
      <c r="H179" s="218">
        <v>318.93636363636364</v>
      </c>
      <c r="I179" s="218">
        <v>2.6576010615554386</v>
      </c>
      <c r="J179" s="219">
        <v>1.7621145374449341</v>
      </c>
      <c r="K179" s="219">
        <v>20.005773672055426</v>
      </c>
      <c r="L179" s="220">
        <v>-0.67445712053491746</v>
      </c>
    </row>
    <row r="180" spans="1:12" ht="15" x14ac:dyDescent="0.25">
      <c r="A180" s="60" t="s">
        <v>166</v>
      </c>
      <c r="B180" s="61" t="s">
        <v>33</v>
      </c>
      <c r="C180" s="197">
        <v>12769.357843137255</v>
      </c>
      <c r="D180" s="197">
        <v>12796.63137254902</v>
      </c>
      <c r="E180" s="198">
        <v>13024.745000000001</v>
      </c>
      <c r="F180" s="198">
        <v>13052.564</v>
      </c>
      <c r="G180" s="199">
        <v>-0.21313053895004463</v>
      </c>
      <c r="H180" s="200">
        <v>308.89999999999998</v>
      </c>
      <c r="I180" s="200">
        <v>3.0697364030697329</v>
      </c>
      <c r="J180" s="213">
        <v>3.7313432835820892</v>
      </c>
      <c r="K180" s="213">
        <v>12.03810623556582</v>
      </c>
      <c r="L180" s="214">
        <v>-0.16960709574301625</v>
      </c>
    </row>
    <row r="181" spans="1:12" ht="15.75" thickBot="1" x14ac:dyDescent="0.3">
      <c r="A181" s="63" t="s">
        <v>166</v>
      </c>
      <c r="B181" s="64" t="s">
        <v>34</v>
      </c>
      <c r="C181" s="221">
        <v>13095.728431372549</v>
      </c>
      <c r="D181" s="221">
        <v>13126.269607843136</v>
      </c>
      <c r="E181" s="222">
        <v>13357.643</v>
      </c>
      <c r="F181" s="222">
        <v>13388.795</v>
      </c>
      <c r="G181" s="223">
        <v>-0.23267217102061868</v>
      </c>
      <c r="H181" s="213">
        <v>334.1</v>
      </c>
      <c r="I181" s="213">
        <v>2.3277182235834677</v>
      </c>
      <c r="J181" s="213">
        <v>-1.0752688172043012</v>
      </c>
      <c r="K181" s="213">
        <v>7.9676674364896076</v>
      </c>
      <c r="L181" s="214">
        <v>-0.50485002479189944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13377.582352941175</v>
      </c>
      <c r="D183" s="228">
        <v>13500.465686274511</v>
      </c>
      <c r="E183" s="229">
        <v>13645.134</v>
      </c>
      <c r="F183" s="229">
        <v>13770.475</v>
      </c>
      <c r="G183" s="230">
        <v>-0.91021551544155421</v>
      </c>
      <c r="H183" s="231">
        <v>380.5</v>
      </c>
      <c r="I183" s="231">
        <v>-0.47083442322783448</v>
      </c>
      <c r="J183" s="231">
        <v>1.3422818791946309</v>
      </c>
      <c r="K183" s="231">
        <v>2.1795612009237875</v>
      </c>
      <c r="L183" s="232">
        <v>-8.2813533361059122E-2</v>
      </c>
    </row>
    <row r="184" spans="1:12" ht="15.75" thickBot="1" x14ac:dyDescent="0.3">
      <c r="A184" s="63" t="s">
        <v>167</v>
      </c>
      <c r="B184" s="64" t="s">
        <v>34</v>
      </c>
      <c r="C184" s="221">
        <v>13006.003921568627</v>
      </c>
      <c r="D184" s="221">
        <v>13109.043137254901</v>
      </c>
      <c r="E184" s="222">
        <v>13266.124</v>
      </c>
      <c r="F184" s="222">
        <v>13371.224</v>
      </c>
      <c r="G184" s="223">
        <v>-0.78601629888184021</v>
      </c>
      <c r="H184" s="213">
        <v>358</v>
      </c>
      <c r="I184" s="213">
        <v>1.272984441301273</v>
      </c>
      <c r="J184" s="213">
        <v>-1.0869565217391304</v>
      </c>
      <c r="K184" s="213">
        <v>2.6270207852193996</v>
      </c>
      <c r="L184" s="214">
        <v>-0.16678425577665257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11184.701133965276</v>
      </c>
      <c r="D197" s="207">
        <v>11281.246656787966</v>
      </c>
      <c r="E197" s="208">
        <v>11408.395156644581</v>
      </c>
      <c r="F197" s="208">
        <v>11506.871589923725</v>
      </c>
      <c r="G197" s="209">
        <v>-0.85580544207495157</v>
      </c>
      <c r="H197" s="210">
        <v>350.82105263157894</v>
      </c>
      <c r="I197" s="210">
        <v>7.0359999598550642</v>
      </c>
      <c r="J197" s="211">
        <v>-25</v>
      </c>
      <c r="K197" s="211">
        <v>3.2909930715935336</v>
      </c>
      <c r="L197" s="212">
        <v>-1.3248587352695096</v>
      </c>
    </row>
    <row r="198" spans="1:12" ht="15" x14ac:dyDescent="0.25">
      <c r="A198" s="60" t="s">
        <v>25</v>
      </c>
      <c r="B198" s="61" t="s">
        <v>30</v>
      </c>
      <c r="C198" s="197">
        <v>10955.683333333334</v>
      </c>
      <c r="D198" s="197">
        <v>11054.845098039215</v>
      </c>
      <c r="E198" s="198">
        <v>11174.797</v>
      </c>
      <c r="F198" s="198">
        <v>11275.941999999999</v>
      </c>
      <c r="G198" s="199">
        <v>-0.89699822861804923</v>
      </c>
      <c r="H198" s="200">
        <v>321.7</v>
      </c>
      <c r="I198" s="200">
        <v>6.5231788079470165</v>
      </c>
      <c r="J198" s="213">
        <v>-14.634146341463413</v>
      </c>
      <c r="K198" s="213">
        <v>0.50519630484988454</v>
      </c>
      <c r="L198" s="214">
        <v>-0.11733634015467054</v>
      </c>
    </row>
    <row r="199" spans="1:12" ht="15" x14ac:dyDescent="0.25">
      <c r="A199" s="60" t="s">
        <v>25</v>
      </c>
      <c r="B199" s="61" t="s">
        <v>31</v>
      </c>
      <c r="C199" s="197">
        <v>11083.562745098039</v>
      </c>
      <c r="D199" s="197">
        <v>11144.977450980392</v>
      </c>
      <c r="E199" s="198">
        <v>11305.234</v>
      </c>
      <c r="F199" s="198">
        <v>11367.877</v>
      </c>
      <c r="G199" s="199">
        <v>-0.55105276033510942</v>
      </c>
      <c r="H199" s="200">
        <v>358.9</v>
      </c>
      <c r="I199" s="200">
        <v>7.0704057279236245</v>
      </c>
      <c r="J199" s="213">
        <v>-20.80536912751678</v>
      </c>
      <c r="K199" s="213">
        <v>1.7032332563510393</v>
      </c>
      <c r="L199" s="214">
        <v>-0.55914147793380731</v>
      </c>
    </row>
    <row r="200" spans="1:12" ht="15" x14ac:dyDescent="0.25">
      <c r="A200" s="60" t="s">
        <v>25</v>
      </c>
      <c r="B200" s="61" t="s">
        <v>36</v>
      </c>
      <c r="C200" s="197">
        <v>11444.820588235294</v>
      </c>
      <c r="D200" s="197">
        <v>11538.804901960784</v>
      </c>
      <c r="E200" s="198">
        <v>11673.717000000001</v>
      </c>
      <c r="F200" s="198">
        <v>11769.581</v>
      </c>
      <c r="G200" s="199">
        <v>-0.81450648073197829</v>
      </c>
      <c r="H200" s="200">
        <v>351.7</v>
      </c>
      <c r="I200" s="200">
        <v>7.4549343110296293</v>
      </c>
      <c r="J200" s="213">
        <v>-34.210526315789473</v>
      </c>
      <c r="K200" s="213">
        <v>1.0825635103926097</v>
      </c>
      <c r="L200" s="214">
        <v>-0.6483809171810313</v>
      </c>
    </row>
    <row r="201" spans="1:12" ht="14.25" x14ac:dyDescent="0.2">
      <c r="A201" s="58" t="s">
        <v>25</v>
      </c>
      <c r="B201" s="62" t="s">
        <v>32</v>
      </c>
      <c r="C201" s="215">
        <v>10635.328074710233</v>
      </c>
      <c r="D201" s="215">
        <v>10499.259165795789</v>
      </c>
      <c r="E201" s="216">
        <v>10848.034636204437</v>
      </c>
      <c r="F201" s="216">
        <v>10709.244349111705</v>
      </c>
      <c r="G201" s="217">
        <v>1.2959858097200301</v>
      </c>
      <c r="H201" s="218">
        <v>290.51686746987951</v>
      </c>
      <c r="I201" s="218">
        <v>3.0527289926471326</v>
      </c>
      <c r="J201" s="219">
        <v>28.130360205831906</v>
      </c>
      <c r="K201" s="219">
        <v>21.564665127020785</v>
      </c>
      <c r="L201" s="220">
        <v>3.8604440520131931</v>
      </c>
    </row>
    <row r="202" spans="1:12" ht="15" x14ac:dyDescent="0.25">
      <c r="A202" s="60" t="s">
        <v>25</v>
      </c>
      <c r="B202" s="61" t="s">
        <v>33</v>
      </c>
      <c r="C202" s="197">
        <v>10297.976470588235</v>
      </c>
      <c r="D202" s="197">
        <v>10128.033333333333</v>
      </c>
      <c r="E202" s="198">
        <v>10503.936</v>
      </c>
      <c r="F202" s="198">
        <v>10330.593999999999</v>
      </c>
      <c r="G202" s="199">
        <v>1.6779480444202972</v>
      </c>
      <c r="H202" s="200">
        <v>262.89999999999998</v>
      </c>
      <c r="I202" s="200">
        <v>0.76657723265619016</v>
      </c>
      <c r="J202" s="213">
        <v>18.779342723004692</v>
      </c>
      <c r="K202" s="213">
        <v>7.3036951501154732</v>
      </c>
      <c r="L202" s="214">
        <v>0.83542913128765761</v>
      </c>
    </row>
    <row r="203" spans="1:12" ht="15" x14ac:dyDescent="0.25">
      <c r="A203" s="60" t="s">
        <v>25</v>
      </c>
      <c r="B203" s="61" t="s">
        <v>34</v>
      </c>
      <c r="C203" s="197">
        <v>10736.295098039216</v>
      </c>
      <c r="D203" s="197">
        <v>10553.200980392156</v>
      </c>
      <c r="E203" s="198">
        <v>10951.021000000001</v>
      </c>
      <c r="F203" s="198">
        <v>10764.264999999999</v>
      </c>
      <c r="G203" s="199">
        <v>1.7349628609106265</v>
      </c>
      <c r="H203" s="200">
        <v>297.10000000000002</v>
      </c>
      <c r="I203" s="200">
        <v>4.6495244804508795</v>
      </c>
      <c r="J203" s="213">
        <v>57.971014492753625</v>
      </c>
      <c r="K203" s="213">
        <v>11.013279445727482</v>
      </c>
      <c r="L203" s="214">
        <v>3.679541213112846</v>
      </c>
    </row>
    <row r="204" spans="1:12" ht="15" x14ac:dyDescent="0.25">
      <c r="A204" s="60" t="s">
        <v>25</v>
      </c>
      <c r="B204" s="61" t="s">
        <v>37</v>
      </c>
      <c r="C204" s="197">
        <v>10931.196078431372</v>
      </c>
      <c r="D204" s="197">
        <v>10920.25980392157</v>
      </c>
      <c r="E204" s="198">
        <v>11149.82</v>
      </c>
      <c r="F204" s="198">
        <v>11138.665000000001</v>
      </c>
      <c r="G204" s="199">
        <v>0.10014665132669701</v>
      </c>
      <c r="H204" s="200">
        <v>330.3</v>
      </c>
      <c r="I204" s="200">
        <v>5.52715654952077</v>
      </c>
      <c r="J204" s="213">
        <v>-12.45136186770428</v>
      </c>
      <c r="K204" s="213">
        <v>3.2476905311778292</v>
      </c>
      <c r="L204" s="214">
        <v>-0.65452629238730919</v>
      </c>
    </row>
    <row r="205" spans="1:12" ht="14.25" x14ac:dyDescent="0.2">
      <c r="A205" s="58" t="s">
        <v>25</v>
      </c>
      <c r="B205" s="62" t="s">
        <v>38</v>
      </c>
      <c r="C205" s="215">
        <v>8066.4978167613453</v>
      </c>
      <c r="D205" s="215">
        <v>7779.6658350431144</v>
      </c>
      <c r="E205" s="216">
        <v>8227.8277730965729</v>
      </c>
      <c r="F205" s="216">
        <v>7935.2591517439769</v>
      </c>
      <c r="G205" s="217">
        <v>3.6869447582981141</v>
      </c>
      <c r="H205" s="218">
        <v>223.15327102803738</v>
      </c>
      <c r="I205" s="218">
        <v>1.5168384514988305</v>
      </c>
      <c r="J205" s="219">
        <v>5.7312252964426875</v>
      </c>
      <c r="K205" s="219">
        <v>7.7222863741339491</v>
      </c>
      <c r="L205" s="220">
        <v>3.9322511394805915E-2</v>
      </c>
    </row>
    <row r="206" spans="1:12" ht="15" x14ac:dyDescent="0.25">
      <c r="A206" s="60" t="s">
        <v>25</v>
      </c>
      <c r="B206" s="61" t="s">
        <v>152</v>
      </c>
      <c r="C206" s="233">
        <v>7618.5578431372551</v>
      </c>
      <c r="D206" s="233">
        <v>7470.9813725490194</v>
      </c>
      <c r="E206" s="234">
        <v>7770.9290000000001</v>
      </c>
      <c r="F206" s="234">
        <v>7620.4009999999998</v>
      </c>
      <c r="G206" s="235">
        <v>1.9753291198192886</v>
      </c>
      <c r="H206" s="236">
        <v>208.2</v>
      </c>
      <c r="I206" s="236">
        <v>3.944083874188705</v>
      </c>
      <c r="J206" s="237">
        <v>3.8626609442060089</v>
      </c>
      <c r="K206" s="237">
        <v>3.4930715935334873</v>
      </c>
      <c r="L206" s="238">
        <v>-4.4735876858252421E-2</v>
      </c>
    </row>
    <row r="207" spans="1:12" ht="15" x14ac:dyDescent="0.25">
      <c r="A207" s="60" t="s">
        <v>25</v>
      </c>
      <c r="B207" s="61" t="s">
        <v>39</v>
      </c>
      <c r="C207" s="197">
        <v>8262.1549019607828</v>
      </c>
      <c r="D207" s="197">
        <v>7948.8313725490198</v>
      </c>
      <c r="E207" s="198">
        <v>8427.3979999999992</v>
      </c>
      <c r="F207" s="198">
        <v>8107.808</v>
      </c>
      <c r="G207" s="199">
        <v>3.9417558975249443</v>
      </c>
      <c r="H207" s="200">
        <v>227.8</v>
      </c>
      <c r="I207" s="200">
        <v>-1.3425725422260695</v>
      </c>
      <c r="J207" s="213">
        <v>13.698630136986301</v>
      </c>
      <c r="K207" s="213">
        <v>3.5941108545034641</v>
      </c>
      <c r="L207" s="214">
        <v>0.26887550679620587</v>
      </c>
    </row>
    <row r="208" spans="1:12" ht="15.75" thickBot="1" x14ac:dyDescent="0.3">
      <c r="A208" s="60" t="s">
        <v>25</v>
      </c>
      <c r="B208" s="61" t="s">
        <v>40</v>
      </c>
      <c r="C208" s="197">
        <v>9000.8647058823517</v>
      </c>
      <c r="D208" s="197">
        <v>8198.1568627450979</v>
      </c>
      <c r="E208" s="198">
        <v>9180.8819999999996</v>
      </c>
      <c r="F208" s="198">
        <v>8362.1200000000008</v>
      </c>
      <c r="G208" s="199">
        <v>9.7913208612169971</v>
      </c>
      <c r="H208" s="200">
        <v>279.10000000000002</v>
      </c>
      <c r="I208" s="200">
        <v>7.7190274025472778</v>
      </c>
      <c r="J208" s="213">
        <v>-18.518518518518519</v>
      </c>
      <c r="K208" s="213">
        <v>0.63510392609699762</v>
      </c>
      <c r="L208" s="214">
        <v>-0.1848171185431482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13674.286126633395</v>
      </c>
      <c r="D210" s="215">
        <v>13723.169032589236</v>
      </c>
      <c r="E210" s="216">
        <v>13947.771849166063</v>
      </c>
      <c r="F210" s="216">
        <v>13997.632413241021</v>
      </c>
      <c r="G210" s="217">
        <v>-0.35620712562641649</v>
      </c>
      <c r="H210" s="218">
        <v>324.4964705882353</v>
      </c>
      <c r="I210" s="218">
        <v>13.722446274530171</v>
      </c>
      <c r="J210" s="219">
        <v>4.9382716049382713</v>
      </c>
      <c r="K210" s="219">
        <v>1.2269053117782911</v>
      </c>
      <c r="L210" s="220">
        <v>-2.9762551819274563E-3</v>
      </c>
    </row>
    <row r="211" spans="1:12" ht="15" x14ac:dyDescent="0.25">
      <c r="A211" s="60" t="s">
        <v>169</v>
      </c>
      <c r="B211" s="61" t="s">
        <v>27</v>
      </c>
      <c r="C211" s="197">
        <v>12810.925490196078</v>
      </c>
      <c r="D211" s="197">
        <v>13769.653921568628</v>
      </c>
      <c r="E211" s="198">
        <v>13067.144</v>
      </c>
      <c r="F211" s="198">
        <v>14045.047</v>
      </c>
      <c r="G211" s="199">
        <v>-6.962618209821585</v>
      </c>
      <c r="H211" s="200">
        <v>312.2</v>
      </c>
      <c r="I211" s="200">
        <v>12.060301507537675</v>
      </c>
      <c r="J211" s="213">
        <v>-14.285714285714285</v>
      </c>
      <c r="K211" s="213">
        <v>0.25981524249422633</v>
      </c>
      <c r="L211" s="214">
        <v>-5.9042941532497062E-2</v>
      </c>
    </row>
    <row r="212" spans="1:12" ht="15" x14ac:dyDescent="0.25">
      <c r="A212" s="60" t="s">
        <v>169</v>
      </c>
      <c r="B212" s="61" t="s">
        <v>28</v>
      </c>
      <c r="C212" s="197">
        <v>13895.23725490196</v>
      </c>
      <c r="D212" s="197">
        <v>13707.413725490196</v>
      </c>
      <c r="E212" s="198">
        <v>14173.142</v>
      </c>
      <c r="F212" s="198">
        <v>13981.562</v>
      </c>
      <c r="G212" s="199">
        <v>1.3702331685115006</v>
      </c>
      <c r="H212" s="200">
        <v>327.8</v>
      </c>
      <c r="I212" s="200">
        <v>13.938129996524165</v>
      </c>
      <c r="J212" s="213">
        <v>11.666666666666666</v>
      </c>
      <c r="K212" s="213">
        <v>0.96709006928406471</v>
      </c>
      <c r="L212" s="214">
        <v>5.6066686350569328E-2</v>
      </c>
    </row>
    <row r="213" spans="1:12" ht="14.25" x14ac:dyDescent="0.2">
      <c r="A213" s="58" t="s">
        <v>169</v>
      </c>
      <c r="B213" s="62" t="s">
        <v>29</v>
      </c>
      <c r="C213" s="215">
        <v>13032.931132960799</v>
      </c>
      <c r="D213" s="215">
        <v>12992.477570709889</v>
      </c>
      <c r="E213" s="216">
        <v>13293.589755620014</v>
      </c>
      <c r="F213" s="216">
        <v>13252.327122124087</v>
      </c>
      <c r="G213" s="217">
        <v>0.31136141687177238</v>
      </c>
      <c r="H213" s="218">
        <v>288.67149758454104</v>
      </c>
      <c r="I213" s="218">
        <v>0.5787288400808196</v>
      </c>
      <c r="J213" s="219">
        <v>-2.8169014084507045</v>
      </c>
      <c r="K213" s="219">
        <v>8.9636258660508084</v>
      </c>
      <c r="L213" s="220">
        <v>-0.73877316219091682</v>
      </c>
    </row>
    <row r="214" spans="1:12" ht="15" x14ac:dyDescent="0.25">
      <c r="A214" s="60" t="s">
        <v>169</v>
      </c>
      <c r="B214" s="61" t="s">
        <v>30</v>
      </c>
      <c r="C214" s="197">
        <v>12853.670588235294</v>
      </c>
      <c r="D214" s="197">
        <v>12544.97156862745</v>
      </c>
      <c r="E214" s="198">
        <v>13110.744000000001</v>
      </c>
      <c r="F214" s="198">
        <v>12795.870999999999</v>
      </c>
      <c r="G214" s="199">
        <v>2.4607390931027786</v>
      </c>
      <c r="H214" s="200">
        <v>269.10000000000002</v>
      </c>
      <c r="I214" s="200">
        <v>2.0864946889226097</v>
      </c>
      <c r="J214" s="213">
        <v>12.328767123287671</v>
      </c>
      <c r="K214" s="213">
        <v>1.1836027713625865</v>
      </c>
      <c r="L214" s="214">
        <v>7.5190988793500724E-2</v>
      </c>
    </row>
    <row r="215" spans="1:12" ht="15" x14ac:dyDescent="0.25">
      <c r="A215" s="60" t="s">
        <v>169</v>
      </c>
      <c r="B215" s="61" t="s">
        <v>31</v>
      </c>
      <c r="C215" s="197">
        <v>13047.491176470588</v>
      </c>
      <c r="D215" s="197">
        <v>12911.878431372548</v>
      </c>
      <c r="E215" s="198">
        <v>13308.441000000001</v>
      </c>
      <c r="F215" s="198">
        <v>13170.116</v>
      </c>
      <c r="G215" s="199">
        <v>1.0502944696918441</v>
      </c>
      <c r="H215" s="200">
        <v>287.7</v>
      </c>
      <c r="I215" s="200">
        <v>1.7326732673267244</v>
      </c>
      <c r="J215" s="213">
        <v>9.8305084745762716</v>
      </c>
      <c r="K215" s="213">
        <v>4.6766743648960736</v>
      </c>
      <c r="L215" s="214">
        <v>0.19747606547305541</v>
      </c>
    </row>
    <row r="216" spans="1:12" ht="15" x14ac:dyDescent="0.25">
      <c r="A216" s="60" t="s">
        <v>169</v>
      </c>
      <c r="B216" s="61" t="s">
        <v>36</v>
      </c>
      <c r="C216" s="197">
        <v>13073.549019607843</v>
      </c>
      <c r="D216" s="197">
        <v>13182.410784313724</v>
      </c>
      <c r="E216" s="198">
        <v>13335.02</v>
      </c>
      <c r="F216" s="198">
        <v>13446.058999999999</v>
      </c>
      <c r="G216" s="199">
        <v>-0.82581074499226015</v>
      </c>
      <c r="H216" s="200">
        <v>297.60000000000002</v>
      </c>
      <c r="I216" s="200">
        <v>-0.10070493454177729</v>
      </c>
      <c r="J216" s="213">
        <v>-20.664206642066421</v>
      </c>
      <c r="K216" s="213">
        <v>3.1033487297921476</v>
      </c>
      <c r="L216" s="214">
        <v>-1.0114402164574723</v>
      </c>
    </row>
    <row r="217" spans="1:12" ht="14.25" x14ac:dyDescent="0.2">
      <c r="A217" s="58" t="s">
        <v>169</v>
      </c>
      <c r="B217" s="62" t="s">
        <v>32</v>
      </c>
      <c r="C217" s="215">
        <v>12049.437556924997</v>
      </c>
      <c r="D217" s="215">
        <v>11997.24747583902</v>
      </c>
      <c r="E217" s="216">
        <v>12290.426308063497</v>
      </c>
      <c r="F217" s="216">
        <v>12237.192425355801</v>
      </c>
      <c r="G217" s="217">
        <v>0.43501712531212955</v>
      </c>
      <c r="H217" s="218">
        <v>253.68421052631578</v>
      </c>
      <c r="I217" s="218">
        <v>0.14977368788661913</v>
      </c>
      <c r="J217" s="219">
        <v>31.825037707390646</v>
      </c>
      <c r="K217" s="219">
        <v>12.615473441108547</v>
      </c>
      <c r="L217" s="220">
        <v>2.5486650596934251</v>
      </c>
    </row>
    <row r="218" spans="1:12" ht="15" x14ac:dyDescent="0.25">
      <c r="A218" s="60" t="s">
        <v>169</v>
      </c>
      <c r="B218" s="61" t="s">
        <v>33</v>
      </c>
      <c r="C218" s="197">
        <v>11656.526470588235</v>
      </c>
      <c r="D218" s="197">
        <v>11582.030392156863</v>
      </c>
      <c r="E218" s="198">
        <v>11889.656999999999</v>
      </c>
      <c r="F218" s="198">
        <v>11813.671</v>
      </c>
      <c r="G218" s="199">
        <v>0.64320396259552992</v>
      </c>
      <c r="H218" s="200">
        <v>229.7</v>
      </c>
      <c r="I218" s="200">
        <v>-0.51970550021655137</v>
      </c>
      <c r="J218" s="213">
        <v>64.331210191082803</v>
      </c>
      <c r="K218" s="213">
        <v>3.7240184757505777</v>
      </c>
      <c r="L218" s="214">
        <v>1.3401739570745983</v>
      </c>
    </row>
    <row r="219" spans="1:12" ht="15" x14ac:dyDescent="0.25">
      <c r="A219" s="60" t="s">
        <v>169</v>
      </c>
      <c r="B219" s="61" t="s">
        <v>34</v>
      </c>
      <c r="C219" s="197">
        <v>12172.905882352941</v>
      </c>
      <c r="D219" s="197">
        <v>12043.011764705881</v>
      </c>
      <c r="E219" s="198">
        <v>12416.364</v>
      </c>
      <c r="F219" s="198">
        <v>12283.871999999999</v>
      </c>
      <c r="G219" s="199">
        <v>1.0785849933962206</v>
      </c>
      <c r="H219" s="200">
        <v>257.2</v>
      </c>
      <c r="I219" s="200">
        <v>3.1688728439630873</v>
      </c>
      <c r="J219" s="200">
        <v>33.128834355828218</v>
      </c>
      <c r="K219" s="200">
        <v>6.2644341801385686</v>
      </c>
      <c r="L219" s="201">
        <v>1.3145404661999107</v>
      </c>
    </row>
    <row r="220" spans="1:12" ht="15.75" thickBot="1" x14ac:dyDescent="0.3">
      <c r="A220" s="70" t="s">
        <v>169</v>
      </c>
      <c r="B220" s="71" t="s">
        <v>37</v>
      </c>
      <c r="C220" s="202">
        <v>12236.398039215686</v>
      </c>
      <c r="D220" s="202">
        <v>12222.01568627451</v>
      </c>
      <c r="E220" s="203">
        <v>12481.126</v>
      </c>
      <c r="F220" s="203">
        <v>12466.456</v>
      </c>
      <c r="G220" s="204">
        <v>0.11767578532343173</v>
      </c>
      <c r="H220" s="205">
        <v>279.3</v>
      </c>
      <c r="I220" s="205">
        <v>-0.28561228132810118</v>
      </c>
      <c r="J220" s="205">
        <v>1.1111111111111112</v>
      </c>
      <c r="K220" s="205">
        <v>2.6270207852193996</v>
      </c>
      <c r="L220" s="206">
        <v>-0.10604936358108619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2"/>
      <c r="H224" s="442"/>
      <c r="I224" s="442"/>
      <c r="J224" s="442"/>
      <c r="K224" s="442"/>
      <c r="L224" s="443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12" t="s">
        <v>11</v>
      </c>
      <c r="I225" s="1110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4" t="s">
        <v>42</v>
      </c>
      <c r="D226" s="444"/>
      <c r="E226" s="445" t="s">
        <v>43</v>
      </c>
      <c r="F226" s="446"/>
      <c r="G226" s="165"/>
      <c r="H226" s="1113" t="s">
        <v>16</v>
      </c>
      <c r="I226" s="1111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611</v>
      </c>
      <c r="D227" s="314" t="s">
        <v>388</v>
      </c>
      <c r="E227" s="170" t="s">
        <v>611</v>
      </c>
      <c r="F227" s="315" t="s">
        <v>388</v>
      </c>
      <c r="G227" s="171" t="s">
        <v>21</v>
      </c>
      <c r="H227" s="166" t="s">
        <v>611</v>
      </c>
      <c r="I227" s="172" t="s">
        <v>21</v>
      </c>
      <c r="J227" s="173" t="s">
        <v>21</v>
      </c>
      <c r="K227" s="174" t="s">
        <v>611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11013.269206316116</v>
      </c>
      <c r="D228" s="176">
        <v>11184.472386814416</v>
      </c>
      <c r="E228" s="177">
        <v>11233.534590442438</v>
      </c>
      <c r="F228" s="178">
        <v>11408.161834550705</v>
      </c>
      <c r="G228" s="179">
        <v>-1.5307220097403611</v>
      </c>
      <c r="H228" s="180">
        <v>292.24329446064138</v>
      </c>
      <c r="I228" s="180">
        <v>-1.2134243075084816</v>
      </c>
      <c r="J228" s="181">
        <v>-7.5886843286933097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095" t="s">
        <v>336</v>
      </c>
      <c r="D230" s="186">
        <v>12404.426892529164</v>
      </c>
      <c r="E230" s="1093" t="s">
        <v>336</v>
      </c>
      <c r="F230" s="1093">
        <v>12652.515430379746</v>
      </c>
      <c r="G230" s="1094" t="s">
        <v>336</v>
      </c>
      <c r="H230" s="189">
        <v>220</v>
      </c>
      <c r="I230" s="189">
        <v>-16.455696202531637</v>
      </c>
      <c r="J230" s="189">
        <v>-33.333333333333329</v>
      </c>
      <c r="K230" s="189">
        <v>9.718172983479105E-2</v>
      </c>
      <c r="L230" s="190">
        <v>-3.7528642863906767E-2</v>
      </c>
    </row>
    <row r="231" spans="1:14" ht="15" x14ac:dyDescent="0.25">
      <c r="A231" s="60" t="s">
        <v>161</v>
      </c>
      <c r="B231" s="191" t="s">
        <v>24</v>
      </c>
      <c r="C231" s="192">
        <v>12568.398619750189</v>
      </c>
      <c r="D231" s="192">
        <v>12664.242726530349</v>
      </c>
      <c r="E231" s="193">
        <v>12819.766592145193</v>
      </c>
      <c r="F231" s="193">
        <v>12917.527581060956</v>
      </c>
      <c r="G231" s="194">
        <v>-0.75680882662944948</v>
      </c>
      <c r="H231" s="195">
        <v>341.56991869918699</v>
      </c>
      <c r="I231" s="195">
        <v>0.92847069262572202</v>
      </c>
      <c r="J231" s="195">
        <v>-22.519685039370081</v>
      </c>
      <c r="K231" s="195">
        <v>23.906705539358601</v>
      </c>
      <c r="L231" s="196">
        <v>-4.6069900151990986</v>
      </c>
    </row>
    <row r="232" spans="1:14" ht="15" x14ac:dyDescent="0.25">
      <c r="A232" s="53" t="s">
        <v>162</v>
      </c>
      <c r="B232" s="54" t="s">
        <v>24</v>
      </c>
      <c r="C232" s="197">
        <v>12507.196739871446</v>
      </c>
      <c r="D232" s="197">
        <v>12595.38333205595</v>
      </c>
      <c r="E232" s="198">
        <v>12757.340674668874</v>
      </c>
      <c r="F232" s="198">
        <v>12847.290998697068</v>
      </c>
      <c r="G232" s="199">
        <v>-0.70015012532460164</v>
      </c>
      <c r="H232" s="200">
        <v>377.51093750000001</v>
      </c>
      <c r="I232" s="200">
        <v>-7.7781060981131036</v>
      </c>
      <c r="J232" s="200">
        <v>-14.666666666666666</v>
      </c>
      <c r="K232" s="200">
        <v>3.1098153547133136</v>
      </c>
      <c r="L232" s="201">
        <v>-0.25794396275413112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9649.0621539489475</v>
      </c>
      <c r="D234" s="197">
        <v>9794.1997094653998</v>
      </c>
      <c r="E234" s="198">
        <v>9842.0433970279264</v>
      </c>
      <c r="F234" s="198">
        <v>9990.0837036547073</v>
      </c>
      <c r="G234" s="199">
        <v>-1.4818725349880979</v>
      </c>
      <c r="H234" s="200">
        <v>272.46430976430975</v>
      </c>
      <c r="I234" s="200">
        <v>0.83785738502797547</v>
      </c>
      <c r="J234" s="200">
        <v>-1.2468827930174564</v>
      </c>
      <c r="K234" s="200">
        <v>57.725947521865898</v>
      </c>
      <c r="L234" s="201">
        <v>3.7070880696880835</v>
      </c>
    </row>
    <row r="235" spans="1:14" ht="15.75" thickBot="1" x14ac:dyDescent="0.3">
      <c r="A235" s="55" t="s">
        <v>164</v>
      </c>
      <c r="B235" s="56" t="s">
        <v>24</v>
      </c>
      <c r="C235" s="202">
        <v>11195.634017153694</v>
      </c>
      <c r="D235" s="202">
        <v>11276.329189585871</v>
      </c>
      <c r="E235" s="203">
        <v>11419.546697496768</v>
      </c>
      <c r="F235" s="203">
        <v>11501.855773377589</v>
      </c>
      <c r="G235" s="204">
        <v>-0.71561561458052114</v>
      </c>
      <c r="H235" s="205">
        <v>272.74358974358972</v>
      </c>
      <c r="I235" s="205">
        <v>-2.9216726195648581</v>
      </c>
      <c r="J235" s="205">
        <v>0.32154340836012862</v>
      </c>
      <c r="K235" s="205">
        <v>15.160349854227405</v>
      </c>
      <c r="L235" s="206">
        <v>1.1953745511290652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1087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088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088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 t="s">
        <v>149</v>
      </c>
      <c r="D240" s="215">
        <v>13709.50980392157</v>
      </c>
      <c r="E240" s="216" t="s">
        <v>149</v>
      </c>
      <c r="F240" s="216">
        <v>13983.7</v>
      </c>
      <c r="G240" s="1089" t="s">
        <v>149</v>
      </c>
      <c r="H240" s="218" t="s">
        <v>149</v>
      </c>
      <c r="I240" s="218" t="s">
        <v>149</v>
      </c>
      <c r="J240" s="219" t="s">
        <v>149</v>
      </c>
      <c r="K240" s="219">
        <v>0</v>
      </c>
      <c r="L240" s="220">
        <v>-4.4903457566232596E-2</v>
      </c>
      <c r="M240" s="135"/>
      <c r="N240" s="135"/>
    </row>
    <row r="241" spans="1:12" ht="15" x14ac:dyDescent="0.25">
      <c r="A241" s="60" t="s">
        <v>165</v>
      </c>
      <c r="B241" s="61" t="s">
        <v>30</v>
      </c>
      <c r="C241" s="197">
        <v>0</v>
      </c>
      <c r="D241" s="197">
        <v>13709.50980392157</v>
      </c>
      <c r="E241" s="198">
        <v>0</v>
      </c>
      <c r="F241" s="198">
        <v>13983.7</v>
      </c>
      <c r="G241" s="1088" t="s">
        <v>149</v>
      </c>
      <c r="H241" s="200">
        <v>0</v>
      </c>
      <c r="I241" s="200" t="s">
        <v>149</v>
      </c>
      <c r="J241" s="213" t="s">
        <v>149</v>
      </c>
      <c r="K241" s="213">
        <v>0</v>
      </c>
      <c r="L241" s="214">
        <v>-4.4903457566232596E-2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088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>
        <v>7192.1568627450979</v>
      </c>
      <c r="D243" s="215">
        <v>11515.859803921569</v>
      </c>
      <c r="E243" s="1085" t="s">
        <v>336</v>
      </c>
      <c r="F243" s="216">
        <v>11746.177</v>
      </c>
      <c r="G243" s="1089" t="s">
        <v>336</v>
      </c>
      <c r="H243" s="218">
        <v>220</v>
      </c>
      <c r="I243" s="218">
        <v>-6.3829787234042552</v>
      </c>
      <c r="J243" s="219">
        <v>0</v>
      </c>
      <c r="K243" s="219">
        <v>9.718172983479105E-2</v>
      </c>
      <c r="L243" s="220">
        <v>7.3748147023258576E-3</v>
      </c>
    </row>
    <row r="244" spans="1:12" ht="15" x14ac:dyDescent="0.25">
      <c r="A244" s="60" t="s">
        <v>165</v>
      </c>
      <c r="B244" s="61" t="s">
        <v>33</v>
      </c>
      <c r="C244" s="197">
        <v>7192.1568627450979</v>
      </c>
      <c r="D244" s="197">
        <v>11515.859803921569</v>
      </c>
      <c r="E244" s="1086" t="s">
        <v>336</v>
      </c>
      <c r="F244" s="198">
        <v>11746.177</v>
      </c>
      <c r="G244" s="1088" t="s">
        <v>336</v>
      </c>
      <c r="H244" s="200">
        <v>220</v>
      </c>
      <c r="I244" s="200">
        <v>-6.3829787234042552</v>
      </c>
      <c r="J244" s="213">
        <v>0</v>
      </c>
      <c r="K244" s="213">
        <v>9.718172983479105E-2</v>
      </c>
      <c r="L244" s="214">
        <v>7.3748147023258576E-3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1090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13209.100566789215</v>
      </c>
      <c r="D247" s="207">
        <v>13666.028094214946</v>
      </c>
      <c r="E247" s="208">
        <v>13473.282578124999</v>
      </c>
      <c r="F247" s="208">
        <v>13939.348656099244</v>
      </c>
      <c r="G247" s="209">
        <v>-3.3435283776355988</v>
      </c>
      <c r="H247" s="210">
        <v>426.66666666666669</v>
      </c>
      <c r="I247" s="210">
        <v>2.9281685448760015</v>
      </c>
      <c r="J247" s="211">
        <v>-14.285714285714285</v>
      </c>
      <c r="K247" s="211">
        <v>1.4577259475218658</v>
      </c>
      <c r="L247" s="212">
        <v>-0.11389506729627508</v>
      </c>
    </row>
    <row r="248" spans="1:12" ht="15" x14ac:dyDescent="0.25">
      <c r="A248" s="60" t="s">
        <v>166</v>
      </c>
      <c r="B248" s="61" t="s">
        <v>27</v>
      </c>
      <c r="C248" s="197">
        <v>13260.38725490196</v>
      </c>
      <c r="D248" s="197">
        <v>13704.850980392157</v>
      </c>
      <c r="E248" s="198">
        <v>13525.594999999999</v>
      </c>
      <c r="F248" s="198">
        <v>13978.948</v>
      </c>
      <c r="G248" s="199">
        <v>-3.2431124287750475</v>
      </c>
      <c r="H248" s="200">
        <v>420</v>
      </c>
      <c r="I248" s="200">
        <v>1.5719467956469164</v>
      </c>
      <c r="J248" s="213">
        <v>-19.35483870967742</v>
      </c>
      <c r="K248" s="213">
        <v>1.2147716229348884</v>
      </c>
      <c r="L248" s="214">
        <v>-0.1772355616183221</v>
      </c>
    </row>
    <row r="249" spans="1:12" ht="15" x14ac:dyDescent="0.25">
      <c r="A249" s="60" t="s">
        <v>166</v>
      </c>
      <c r="B249" s="61" t="s">
        <v>28</v>
      </c>
      <c r="C249" s="197">
        <v>12974.965686274511</v>
      </c>
      <c r="D249" s="197">
        <v>13371.525490196078</v>
      </c>
      <c r="E249" s="198">
        <v>13234.465</v>
      </c>
      <c r="F249" s="198">
        <v>13638.956</v>
      </c>
      <c r="G249" s="199">
        <v>-2.9657035333202924</v>
      </c>
      <c r="H249" s="200">
        <v>460</v>
      </c>
      <c r="I249" s="200">
        <v>8.8757396449704142</v>
      </c>
      <c r="J249" s="213">
        <v>25</v>
      </c>
      <c r="K249" s="213">
        <v>0.24295432458697766</v>
      </c>
      <c r="L249" s="214">
        <v>6.3340494322047275E-2</v>
      </c>
    </row>
    <row r="250" spans="1:12" ht="14.25" x14ac:dyDescent="0.2">
      <c r="A250" s="58" t="s">
        <v>166</v>
      </c>
      <c r="B250" s="62" t="s">
        <v>29</v>
      </c>
      <c r="C250" s="215">
        <v>12791.050057249176</v>
      </c>
      <c r="D250" s="215">
        <v>12939.348169657473</v>
      </c>
      <c r="E250" s="216">
        <v>13046.871058394161</v>
      </c>
      <c r="F250" s="216">
        <v>13198.135133050622</v>
      </c>
      <c r="G250" s="217">
        <v>-1.1461018782696608</v>
      </c>
      <c r="H250" s="218">
        <v>357.39875776397514</v>
      </c>
      <c r="I250" s="218">
        <v>0.876485504742892</v>
      </c>
      <c r="J250" s="219">
        <v>-24.413145539906104</v>
      </c>
      <c r="K250" s="219">
        <v>7.8231292517006805</v>
      </c>
      <c r="L250" s="220">
        <v>-1.7413072099068634</v>
      </c>
    </row>
    <row r="251" spans="1:12" ht="15" x14ac:dyDescent="0.25">
      <c r="A251" s="60" t="s">
        <v>166</v>
      </c>
      <c r="B251" s="61" t="s">
        <v>30</v>
      </c>
      <c r="C251" s="197">
        <v>12748.174509803923</v>
      </c>
      <c r="D251" s="197">
        <v>12887.302941176471</v>
      </c>
      <c r="E251" s="198">
        <v>13003.138000000001</v>
      </c>
      <c r="F251" s="198">
        <v>13145.049000000001</v>
      </c>
      <c r="G251" s="199">
        <v>-1.0795775656675</v>
      </c>
      <c r="H251" s="200">
        <v>353.2</v>
      </c>
      <c r="I251" s="200">
        <v>0.77032810271041052</v>
      </c>
      <c r="J251" s="213">
        <v>-21.965317919075144</v>
      </c>
      <c r="K251" s="213">
        <v>6.5597667638483959</v>
      </c>
      <c r="L251" s="214">
        <v>-1.2085313951098433</v>
      </c>
    </row>
    <row r="252" spans="1:12" ht="15" x14ac:dyDescent="0.25">
      <c r="A252" s="60" t="s">
        <v>166</v>
      </c>
      <c r="B252" s="61" t="s">
        <v>31</v>
      </c>
      <c r="C252" s="197">
        <v>12998.383333333333</v>
      </c>
      <c r="D252" s="197">
        <v>13152.126470588235</v>
      </c>
      <c r="E252" s="198">
        <v>13258.351000000001</v>
      </c>
      <c r="F252" s="198">
        <v>13415.169</v>
      </c>
      <c r="G252" s="199">
        <v>-1.1689603015809886</v>
      </c>
      <c r="H252" s="200">
        <v>379.2</v>
      </c>
      <c r="I252" s="200">
        <v>2.2929592662530349</v>
      </c>
      <c r="J252" s="213">
        <v>-35</v>
      </c>
      <c r="K252" s="213">
        <v>1.2633624878522838</v>
      </c>
      <c r="L252" s="214">
        <v>-0.5327758147970203</v>
      </c>
    </row>
    <row r="253" spans="1:12" ht="14.25" x14ac:dyDescent="0.2">
      <c r="A253" s="58" t="s">
        <v>166</v>
      </c>
      <c r="B253" s="62" t="s">
        <v>32</v>
      </c>
      <c r="C253" s="215">
        <v>12353.350532187083</v>
      </c>
      <c r="D253" s="215">
        <v>12381.721615320264</v>
      </c>
      <c r="E253" s="216">
        <v>12600.417542830824</v>
      </c>
      <c r="F253" s="216">
        <v>12629.35604762667</v>
      </c>
      <c r="G253" s="217">
        <v>-0.22913681969781804</v>
      </c>
      <c r="H253" s="218">
        <v>324.62192691029901</v>
      </c>
      <c r="I253" s="218">
        <v>0.56038866543428456</v>
      </c>
      <c r="J253" s="219">
        <v>-22.222222222222221</v>
      </c>
      <c r="K253" s="219">
        <v>14.625850340136054</v>
      </c>
      <c r="L253" s="220">
        <v>-2.7517877379959614</v>
      </c>
    </row>
    <row r="254" spans="1:12" ht="15" x14ac:dyDescent="0.25">
      <c r="A254" s="60" t="s">
        <v>166</v>
      </c>
      <c r="B254" s="61" t="s">
        <v>33</v>
      </c>
      <c r="C254" s="197">
        <v>12309.059803921569</v>
      </c>
      <c r="D254" s="197">
        <v>12312.25</v>
      </c>
      <c r="E254" s="198">
        <v>12555.241</v>
      </c>
      <c r="F254" s="198">
        <v>12558.495000000001</v>
      </c>
      <c r="G254" s="199">
        <v>-2.5910748063369175E-2</v>
      </c>
      <c r="H254" s="200">
        <v>316.2</v>
      </c>
      <c r="I254" s="200">
        <v>0.25364616360177916</v>
      </c>
      <c r="J254" s="213">
        <v>-24.414715719063544</v>
      </c>
      <c r="K254" s="213">
        <v>10.981535471331389</v>
      </c>
      <c r="L254" s="214">
        <v>-2.4445983409721581</v>
      </c>
    </row>
    <row r="255" spans="1:12" ht="15.75" thickBot="1" x14ac:dyDescent="0.3">
      <c r="A255" s="63" t="s">
        <v>166</v>
      </c>
      <c r="B255" s="64" t="s">
        <v>34</v>
      </c>
      <c r="C255" s="221">
        <v>12473.922549019608</v>
      </c>
      <c r="D255" s="221">
        <v>12595.695098039216</v>
      </c>
      <c r="E255" s="222">
        <v>12723.401</v>
      </c>
      <c r="F255" s="222">
        <v>12847.609</v>
      </c>
      <c r="G255" s="223">
        <v>-0.96677911041658049</v>
      </c>
      <c r="H255" s="213">
        <v>350</v>
      </c>
      <c r="I255" s="213">
        <v>0.57471264367816088</v>
      </c>
      <c r="J255" s="213">
        <v>-14.772727272727273</v>
      </c>
      <c r="K255" s="213">
        <v>3.6443148688046647</v>
      </c>
      <c r="L255" s="214">
        <v>-0.30718939702380421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12864.236274509803</v>
      </c>
      <c r="D257" s="228">
        <v>12693.501960784313</v>
      </c>
      <c r="E257" s="229">
        <v>13121.521000000001</v>
      </c>
      <c r="F257" s="229">
        <v>12947.371999999999</v>
      </c>
      <c r="G257" s="230">
        <v>1.3450528802292949</v>
      </c>
      <c r="H257" s="231">
        <v>388</v>
      </c>
      <c r="I257" s="231">
        <v>-7.6190476190476195</v>
      </c>
      <c r="J257" s="231">
        <v>-42.307692307692307</v>
      </c>
      <c r="K257" s="231">
        <v>0.7288629737609329</v>
      </c>
      <c r="L257" s="232">
        <v>-0.43862692296111461</v>
      </c>
    </row>
    <row r="258" spans="1:12" ht="15.75" thickBot="1" x14ac:dyDescent="0.3">
      <c r="A258" s="63" t="s">
        <v>167</v>
      </c>
      <c r="B258" s="64" t="s">
        <v>34</v>
      </c>
      <c r="C258" s="221">
        <v>12393.89411764706</v>
      </c>
      <c r="D258" s="221">
        <v>12541.214705882354</v>
      </c>
      <c r="E258" s="222">
        <v>12641.772000000001</v>
      </c>
      <c r="F258" s="222">
        <v>12792.039000000001</v>
      </c>
      <c r="G258" s="223">
        <v>-1.1746915405745699</v>
      </c>
      <c r="H258" s="213">
        <v>374.3</v>
      </c>
      <c r="I258" s="213">
        <v>-7.2826356205102751</v>
      </c>
      <c r="J258" s="213">
        <v>0</v>
      </c>
      <c r="K258" s="213">
        <v>2.3809523809523809</v>
      </c>
      <c r="L258" s="214">
        <v>0.18068296020698371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10192.033160699666</v>
      </c>
      <c r="D271" s="207">
        <v>10423.915852511393</v>
      </c>
      <c r="E271" s="208">
        <v>10395.87382391366</v>
      </c>
      <c r="F271" s="208">
        <v>10632.394169561621</v>
      </c>
      <c r="G271" s="209">
        <v>-2.2245257453403182</v>
      </c>
      <c r="H271" s="210">
        <v>335.31428571428569</v>
      </c>
      <c r="I271" s="210">
        <v>-0.15249045088373314</v>
      </c>
      <c r="J271" s="211">
        <v>45.833333333333329</v>
      </c>
      <c r="K271" s="211">
        <v>5.1020408163265305</v>
      </c>
      <c r="L271" s="212">
        <v>1.8689918715577831</v>
      </c>
    </row>
    <row r="272" spans="1:12" ht="15" x14ac:dyDescent="0.25">
      <c r="A272" s="60" t="s">
        <v>25</v>
      </c>
      <c r="B272" s="61" t="s">
        <v>30</v>
      </c>
      <c r="C272" s="197">
        <v>10079.097058823529</v>
      </c>
      <c r="D272" s="197">
        <v>10218.269607843138</v>
      </c>
      <c r="E272" s="198">
        <v>10280.679</v>
      </c>
      <c r="F272" s="198">
        <v>10422.635</v>
      </c>
      <c r="G272" s="199">
        <v>-1.361997230067062</v>
      </c>
      <c r="H272" s="200">
        <v>296.7</v>
      </c>
      <c r="I272" s="200">
        <v>1.748971193415626</v>
      </c>
      <c r="J272" s="213">
        <v>-21.052631578947366</v>
      </c>
      <c r="K272" s="213">
        <v>0.7288629737609329</v>
      </c>
      <c r="L272" s="214">
        <v>-0.12430271999748654</v>
      </c>
    </row>
    <row r="273" spans="1:12" ht="15" x14ac:dyDescent="0.25">
      <c r="A273" s="60" t="s">
        <v>25</v>
      </c>
      <c r="B273" s="61" t="s">
        <v>31</v>
      </c>
      <c r="C273" s="197">
        <v>10200.932352941176</v>
      </c>
      <c r="D273" s="197">
        <v>10670.125490196078</v>
      </c>
      <c r="E273" s="198">
        <v>10404.950999999999</v>
      </c>
      <c r="F273" s="198">
        <v>10883.528</v>
      </c>
      <c r="G273" s="199">
        <v>-4.3972597856136462</v>
      </c>
      <c r="H273" s="200">
        <v>332.2</v>
      </c>
      <c r="I273" s="200">
        <v>-3.4302325581395383</v>
      </c>
      <c r="J273" s="213">
        <v>50</v>
      </c>
      <c r="K273" s="213">
        <v>2.1865889212827989</v>
      </c>
      <c r="L273" s="214">
        <v>0.83948519429582102</v>
      </c>
    </row>
    <row r="274" spans="1:12" ht="15" x14ac:dyDescent="0.25">
      <c r="A274" s="60" t="s">
        <v>25</v>
      </c>
      <c r="B274" s="61" t="s">
        <v>36</v>
      </c>
      <c r="C274" s="197">
        <v>10215.405882352941</v>
      </c>
      <c r="D274" s="197">
        <v>10255.453921568627</v>
      </c>
      <c r="E274" s="198">
        <v>10419.714</v>
      </c>
      <c r="F274" s="198">
        <v>10460.563</v>
      </c>
      <c r="G274" s="199">
        <v>-0.39050479405362942</v>
      </c>
      <c r="H274" s="200">
        <v>351.3</v>
      </c>
      <c r="I274" s="200">
        <v>-2.8753110312413543</v>
      </c>
      <c r="J274" s="213">
        <v>95.652173913043484</v>
      </c>
      <c r="K274" s="213">
        <v>2.1865889212827989</v>
      </c>
      <c r="L274" s="214">
        <v>1.153809397259449</v>
      </c>
    </row>
    <row r="275" spans="1:12" ht="14.25" x14ac:dyDescent="0.2">
      <c r="A275" s="58" t="s">
        <v>25</v>
      </c>
      <c r="B275" s="62" t="s">
        <v>32</v>
      </c>
      <c r="C275" s="215">
        <v>10041.0041025558</v>
      </c>
      <c r="D275" s="215">
        <v>10213.266960360601</v>
      </c>
      <c r="E275" s="216">
        <v>10241.824184606916</v>
      </c>
      <c r="F275" s="216">
        <v>10417.532299567813</v>
      </c>
      <c r="G275" s="217">
        <v>-1.6866577410869765</v>
      </c>
      <c r="H275" s="218">
        <v>290.86986899563317</v>
      </c>
      <c r="I275" s="218">
        <v>0.85909786888778672</v>
      </c>
      <c r="J275" s="219">
        <v>-3.7815126050420167</v>
      </c>
      <c r="K275" s="219">
        <v>33.381924198250729</v>
      </c>
      <c r="L275" s="220">
        <v>1.3208554959606573</v>
      </c>
    </row>
    <row r="276" spans="1:12" ht="15" x14ac:dyDescent="0.25">
      <c r="A276" s="60" t="s">
        <v>25</v>
      </c>
      <c r="B276" s="61" t="s">
        <v>33</v>
      </c>
      <c r="C276" s="197">
        <v>9698.9147058823528</v>
      </c>
      <c r="D276" s="197">
        <v>9972.9343137254909</v>
      </c>
      <c r="E276" s="198">
        <v>9892.893</v>
      </c>
      <c r="F276" s="198">
        <v>10172.393</v>
      </c>
      <c r="G276" s="199">
        <v>-2.7476327349916585</v>
      </c>
      <c r="H276" s="200">
        <v>263</v>
      </c>
      <c r="I276" s="200">
        <v>-0.37878787878787878</v>
      </c>
      <c r="J276" s="213">
        <v>-12.232415902140673</v>
      </c>
      <c r="K276" s="213">
        <v>13.945578231292515</v>
      </c>
      <c r="L276" s="214">
        <v>-0.73785239286554649</v>
      </c>
    </row>
    <row r="277" spans="1:12" ht="15" x14ac:dyDescent="0.25">
      <c r="A277" s="60" t="s">
        <v>25</v>
      </c>
      <c r="B277" s="61" t="s">
        <v>34</v>
      </c>
      <c r="C277" s="197">
        <v>10230.442156862744</v>
      </c>
      <c r="D277" s="197">
        <v>10356.844117647059</v>
      </c>
      <c r="E277" s="198">
        <v>10435.050999999999</v>
      </c>
      <c r="F277" s="198">
        <v>10563.981</v>
      </c>
      <c r="G277" s="199">
        <v>-1.2204679277632202</v>
      </c>
      <c r="H277" s="200">
        <v>304.60000000000002</v>
      </c>
      <c r="I277" s="200">
        <v>-3.2819166393162423E-2</v>
      </c>
      <c r="J277" s="213">
        <v>-7.0381231671554261</v>
      </c>
      <c r="K277" s="213">
        <v>15.403304178814384</v>
      </c>
      <c r="L277" s="214">
        <v>9.122514872906784E-2</v>
      </c>
    </row>
    <row r="278" spans="1:12" ht="15" x14ac:dyDescent="0.25">
      <c r="A278" s="60" t="s">
        <v>25</v>
      </c>
      <c r="B278" s="61" t="s">
        <v>37</v>
      </c>
      <c r="C278" s="197">
        <v>10311.920588235294</v>
      </c>
      <c r="D278" s="197">
        <v>10585.155882352941</v>
      </c>
      <c r="E278" s="198">
        <v>10518.159</v>
      </c>
      <c r="F278" s="198">
        <v>10796.859</v>
      </c>
      <c r="G278" s="199">
        <v>-2.5813062854669186</v>
      </c>
      <c r="H278" s="200">
        <v>334.8</v>
      </c>
      <c r="I278" s="200">
        <v>-1.7893810501613279</v>
      </c>
      <c r="J278" s="213">
        <v>80.434782608695656</v>
      </c>
      <c r="K278" s="213">
        <v>4.0330417881438292</v>
      </c>
      <c r="L278" s="214">
        <v>1.9674827400971293</v>
      </c>
    </row>
    <row r="279" spans="1:12" ht="14.25" x14ac:dyDescent="0.2">
      <c r="A279" s="58" t="s">
        <v>25</v>
      </c>
      <c r="B279" s="62" t="s">
        <v>38</v>
      </c>
      <c r="C279" s="215">
        <v>8549.7867846145673</v>
      </c>
      <c r="D279" s="215">
        <v>8724.9521547976747</v>
      </c>
      <c r="E279" s="216">
        <v>8720.7825203068587</v>
      </c>
      <c r="F279" s="216">
        <v>8899.451197893628</v>
      </c>
      <c r="G279" s="217">
        <v>-2.0076370285513514</v>
      </c>
      <c r="H279" s="218">
        <v>223.86868686868689</v>
      </c>
      <c r="I279" s="218">
        <v>-1.6915185692401142</v>
      </c>
      <c r="J279" s="219">
        <v>-5.0359712230215825</v>
      </c>
      <c r="K279" s="219">
        <v>19.241982507288629</v>
      </c>
      <c r="L279" s="220">
        <v>0.51724070216963369</v>
      </c>
    </row>
    <row r="280" spans="1:12" ht="15" x14ac:dyDescent="0.25">
      <c r="A280" s="60" t="s">
        <v>25</v>
      </c>
      <c r="B280" s="61" t="s">
        <v>152</v>
      </c>
      <c r="C280" s="233">
        <v>8122.1254901960774</v>
      </c>
      <c r="D280" s="233">
        <v>8293.9568627450972</v>
      </c>
      <c r="E280" s="234">
        <v>8284.5679999999993</v>
      </c>
      <c r="F280" s="234">
        <v>8459.8359999999993</v>
      </c>
      <c r="G280" s="235">
        <v>-2.0717659302142506</v>
      </c>
      <c r="H280" s="236">
        <v>209.8</v>
      </c>
      <c r="I280" s="236">
        <v>-2.0084072863147981</v>
      </c>
      <c r="J280" s="237">
        <v>-5.2631578947368416</v>
      </c>
      <c r="K280" s="237">
        <v>12.244897959183673</v>
      </c>
      <c r="L280" s="238">
        <v>0.30057824656580046</v>
      </c>
    </row>
    <row r="281" spans="1:12" ht="15" x14ac:dyDescent="0.25">
      <c r="A281" s="60" t="s">
        <v>25</v>
      </c>
      <c r="B281" s="61" t="s">
        <v>39</v>
      </c>
      <c r="C281" s="197">
        <v>9167.5588235294108</v>
      </c>
      <c r="D281" s="197">
        <v>9317.5284313725497</v>
      </c>
      <c r="E281" s="198">
        <v>9350.91</v>
      </c>
      <c r="F281" s="198">
        <v>9503.8790000000008</v>
      </c>
      <c r="G281" s="199">
        <v>-1.6095427982616459</v>
      </c>
      <c r="H281" s="200">
        <v>244.9</v>
      </c>
      <c r="I281" s="200">
        <v>-1.8043303929430634</v>
      </c>
      <c r="J281" s="213">
        <v>-6.6176470588235299</v>
      </c>
      <c r="K281" s="213">
        <v>6.1710398445092327</v>
      </c>
      <c r="L281" s="214">
        <v>6.4169615501599608E-2</v>
      </c>
    </row>
    <row r="282" spans="1:12" ht="15.75" thickBot="1" x14ac:dyDescent="0.3">
      <c r="A282" s="60" t="s">
        <v>25</v>
      </c>
      <c r="B282" s="61" t="s">
        <v>40</v>
      </c>
      <c r="C282" s="197">
        <v>9274.8862745098031</v>
      </c>
      <c r="D282" s="197">
        <v>9810.6941176470573</v>
      </c>
      <c r="E282" s="198">
        <v>9460.384</v>
      </c>
      <c r="F282" s="198">
        <v>10006.907999999999</v>
      </c>
      <c r="G282" s="199">
        <v>-5.4614672184454927</v>
      </c>
      <c r="H282" s="200">
        <v>275.3</v>
      </c>
      <c r="I282" s="200">
        <v>0.95342867620096183</v>
      </c>
      <c r="J282" s="213">
        <v>13.333333333333334</v>
      </c>
      <c r="K282" s="213">
        <v>0.82604470359572391</v>
      </c>
      <c r="L282" s="214">
        <v>0.15249284010223496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11112.955533596838</v>
      </c>
      <c r="D284" s="215">
        <v>11685.800554400555</v>
      </c>
      <c r="E284" s="216">
        <v>11335.214644268775</v>
      </c>
      <c r="F284" s="216">
        <v>11919.516565488566</v>
      </c>
      <c r="G284" s="217">
        <v>-4.9020605660431062</v>
      </c>
      <c r="H284" s="218">
        <v>316.23750000000001</v>
      </c>
      <c r="I284" s="218">
        <v>-7.9558212058211977</v>
      </c>
      <c r="J284" s="219">
        <v>-42.857142857142854</v>
      </c>
      <c r="K284" s="219">
        <v>0.3887269193391642</v>
      </c>
      <c r="L284" s="220">
        <v>-0.23992148658809215</v>
      </c>
    </row>
    <row r="285" spans="1:12" ht="15" x14ac:dyDescent="0.25">
      <c r="A285" s="60" t="s">
        <v>169</v>
      </c>
      <c r="B285" s="61" t="s">
        <v>27</v>
      </c>
      <c r="C285" s="197">
        <v>11228.220588235294</v>
      </c>
      <c r="D285" s="197">
        <v>13261.637254901962</v>
      </c>
      <c r="E285" s="198">
        <v>11452.785</v>
      </c>
      <c r="F285" s="198">
        <v>13526.87</v>
      </c>
      <c r="G285" s="199">
        <v>-15.333074096224781</v>
      </c>
      <c r="H285" s="200">
        <v>306</v>
      </c>
      <c r="I285" s="200">
        <v>3.7288135593220342</v>
      </c>
      <c r="J285" s="213">
        <v>25</v>
      </c>
      <c r="K285" s="213">
        <v>0.24295432458697766</v>
      </c>
      <c r="L285" s="214">
        <v>6.3340494322047275E-2</v>
      </c>
    </row>
    <row r="286" spans="1:12" ht="15" x14ac:dyDescent="0.25">
      <c r="A286" s="60" t="s">
        <v>169</v>
      </c>
      <c r="B286" s="61" t="s">
        <v>28</v>
      </c>
      <c r="C286" s="197">
        <v>10936.6</v>
      </c>
      <c r="D286" s="197">
        <v>11173.545098039214</v>
      </c>
      <c r="E286" s="198">
        <v>11155.332</v>
      </c>
      <c r="F286" s="198">
        <v>11397.016</v>
      </c>
      <c r="G286" s="199">
        <v>-2.1205901614948974</v>
      </c>
      <c r="H286" s="200">
        <v>333.3</v>
      </c>
      <c r="I286" s="200">
        <v>-8.1818181818181799</v>
      </c>
      <c r="J286" s="213">
        <v>-70</v>
      </c>
      <c r="K286" s="213">
        <v>0.1457725947521866</v>
      </c>
      <c r="L286" s="214">
        <v>-0.30326198091013945</v>
      </c>
    </row>
    <row r="287" spans="1:12" ht="14.25" x14ac:dyDescent="0.2">
      <c r="A287" s="58" t="s">
        <v>169</v>
      </c>
      <c r="B287" s="62" t="s">
        <v>29</v>
      </c>
      <c r="C287" s="215">
        <v>11418.092270033821</v>
      </c>
      <c r="D287" s="215">
        <v>11592.643037925696</v>
      </c>
      <c r="E287" s="216">
        <v>11646.454115434499</v>
      </c>
      <c r="F287" s="216">
        <v>11824.49589868421</v>
      </c>
      <c r="G287" s="217">
        <v>-1.5057029472987795</v>
      </c>
      <c r="H287" s="218">
        <v>296.5221153846154</v>
      </c>
      <c r="I287" s="218">
        <v>-1.4970656598457659</v>
      </c>
      <c r="J287" s="219">
        <v>2.9702970297029703</v>
      </c>
      <c r="K287" s="219">
        <v>5.0534499514091351</v>
      </c>
      <c r="L287" s="220">
        <v>0.51820073721964199</v>
      </c>
    </row>
    <row r="288" spans="1:12" ht="15" x14ac:dyDescent="0.25">
      <c r="A288" s="60" t="s">
        <v>169</v>
      </c>
      <c r="B288" s="61" t="s">
        <v>30</v>
      </c>
      <c r="C288" s="197">
        <v>10907.006862745098</v>
      </c>
      <c r="D288" s="197">
        <v>11449.917647058823</v>
      </c>
      <c r="E288" s="198">
        <v>11125.147000000001</v>
      </c>
      <c r="F288" s="198">
        <v>11678.915999999999</v>
      </c>
      <c r="G288" s="199">
        <v>-4.741613005864572</v>
      </c>
      <c r="H288" s="200">
        <v>286.10000000000002</v>
      </c>
      <c r="I288" s="200">
        <v>4.6069469835466261</v>
      </c>
      <c r="J288" s="213">
        <v>34.782608695652172</v>
      </c>
      <c r="K288" s="213">
        <v>1.5063168124392614</v>
      </c>
      <c r="L288" s="214">
        <v>0.47353728841591147</v>
      </c>
    </row>
    <row r="289" spans="1:12" ht="15" x14ac:dyDescent="0.25">
      <c r="A289" s="60" t="s">
        <v>169</v>
      </c>
      <c r="B289" s="61" t="s">
        <v>31</v>
      </c>
      <c r="C289" s="197">
        <v>11591.314705882352</v>
      </c>
      <c r="D289" s="197">
        <v>11697.2</v>
      </c>
      <c r="E289" s="198">
        <v>11823.141</v>
      </c>
      <c r="F289" s="198">
        <v>11931.144</v>
      </c>
      <c r="G289" s="199">
        <v>-0.90521914746817744</v>
      </c>
      <c r="H289" s="200">
        <v>294.8</v>
      </c>
      <c r="I289" s="200">
        <v>-4.5336787564766841</v>
      </c>
      <c r="J289" s="213">
        <v>-22.222222222222221</v>
      </c>
      <c r="K289" s="213">
        <v>2.7210884353741496</v>
      </c>
      <c r="L289" s="214">
        <v>-0.51196050939459781</v>
      </c>
    </row>
    <row r="290" spans="1:12" ht="15" x14ac:dyDescent="0.25">
      <c r="A290" s="60" t="s">
        <v>169</v>
      </c>
      <c r="B290" s="61" t="s">
        <v>36</v>
      </c>
      <c r="C290" s="197">
        <v>11724.580392156862</v>
      </c>
      <c r="D290" s="197">
        <v>10833.835294117647</v>
      </c>
      <c r="E290" s="198">
        <v>11959.072</v>
      </c>
      <c r="F290" s="198">
        <v>11050.512000000001</v>
      </c>
      <c r="G290" s="199">
        <v>8.221881483862461</v>
      </c>
      <c r="H290" s="200">
        <v>321.2</v>
      </c>
      <c r="I290" s="200">
        <v>2.5215448451962903</v>
      </c>
      <c r="J290" s="213">
        <v>183.33333333333331</v>
      </c>
      <c r="K290" s="213">
        <v>0.82604470359572391</v>
      </c>
      <c r="L290" s="214">
        <v>0.55662395819832833</v>
      </c>
    </row>
    <row r="291" spans="1:12" ht="14.25" x14ac:dyDescent="0.2">
      <c r="A291" s="58" t="s">
        <v>169</v>
      </c>
      <c r="B291" s="62" t="s">
        <v>32</v>
      </c>
      <c r="C291" s="215">
        <v>11067.029300304808</v>
      </c>
      <c r="D291" s="215">
        <v>11054.214575814989</v>
      </c>
      <c r="E291" s="216">
        <v>11288.369886310904</v>
      </c>
      <c r="F291" s="216">
        <v>11275.298867331288</v>
      </c>
      <c r="G291" s="217">
        <v>0.11592614203324624</v>
      </c>
      <c r="H291" s="218">
        <v>258.63899999999995</v>
      </c>
      <c r="I291" s="218">
        <v>-2.8161312214592367</v>
      </c>
      <c r="J291" s="219">
        <v>2.0408163265306123</v>
      </c>
      <c r="K291" s="219">
        <v>9.7181729834791071</v>
      </c>
      <c r="L291" s="220">
        <v>0.9170953004975182</v>
      </c>
    </row>
    <row r="292" spans="1:12" ht="15" x14ac:dyDescent="0.25">
      <c r="A292" s="60" t="s">
        <v>169</v>
      </c>
      <c r="B292" s="61" t="s">
        <v>33</v>
      </c>
      <c r="C292" s="197">
        <v>10763.607843137253</v>
      </c>
      <c r="D292" s="197">
        <v>10834.851960784314</v>
      </c>
      <c r="E292" s="198">
        <v>10978.88</v>
      </c>
      <c r="F292" s="198">
        <v>11051.549000000001</v>
      </c>
      <c r="G292" s="199">
        <v>-0.65754583362026153</v>
      </c>
      <c r="H292" s="200">
        <v>242.1</v>
      </c>
      <c r="I292" s="200">
        <v>-0.90053213262383003</v>
      </c>
      <c r="J292" s="213">
        <v>30.487804878048781</v>
      </c>
      <c r="K292" s="213">
        <v>5.1992225461613213</v>
      </c>
      <c r="L292" s="214">
        <v>1.5171390257302484</v>
      </c>
    </row>
    <row r="293" spans="1:12" ht="15" x14ac:dyDescent="0.25">
      <c r="A293" s="60" t="s">
        <v>169</v>
      </c>
      <c r="B293" s="61" t="s">
        <v>34</v>
      </c>
      <c r="C293" s="197">
        <v>11339.201960784314</v>
      </c>
      <c r="D293" s="197">
        <v>11210.681372549019</v>
      </c>
      <c r="E293" s="198">
        <v>11565.986000000001</v>
      </c>
      <c r="F293" s="198">
        <v>11434.895</v>
      </c>
      <c r="G293" s="199">
        <v>1.1464119259512251</v>
      </c>
      <c r="H293" s="200">
        <v>275.5</v>
      </c>
      <c r="I293" s="200">
        <v>-1.5719899964272877</v>
      </c>
      <c r="J293" s="200">
        <v>-17.307692307692307</v>
      </c>
      <c r="K293" s="200">
        <v>4.1788143828960154</v>
      </c>
      <c r="L293" s="201">
        <v>-0.49114520399217465</v>
      </c>
    </row>
    <row r="294" spans="1:12" ht="15.75" thickBot="1" x14ac:dyDescent="0.3">
      <c r="A294" s="70" t="s">
        <v>169</v>
      </c>
      <c r="B294" s="71" t="s">
        <v>37</v>
      </c>
      <c r="C294" s="202">
        <v>11729.398039215686</v>
      </c>
      <c r="D294" s="202">
        <v>11000.931372549021</v>
      </c>
      <c r="E294" s="203">
        <v>11963.986000000001</v>
      </c>
      <c r="F294" s="203">
        <v>11220.95</v>
      </c>
      <c r="G294" s="204">
        <v>6.621863567701487</v>
      </c>
      <c r="H294" s="205">
        <v>304.3</v>
      </c>
      <c r="I294" s="205">
        <v>0.76158940397351371</v>
      </c>
      <c r="J294" s="205">
        <v>-30</v>
      </c>
      <c r="K294" s="205">
        <v>0.3401360544217687</v>
      </c>
      <c r="L294" s="206">
        <v>-0.10889852124055732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70" workbookViewId="0">
      <selection activeCell="AE12" sqref="AE12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3.5703125" customWidth="1"/>
  </cols>
  <sheetData>
    <row r="1" spans="1:30" ht="27" customHeight="1" x14ac:dyDescent="0.25">
      <c r="F1" s="702" t="s">
        <v>179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605" t="s">
        <v>180</v>
      </c>
      <c r="B3" s="642"/>
      <c r="C3" s="606"/>
      <c r="D3" s="606"/>
      <c r="E3" s="695"/>
      <c r="F3" s="602"/>
      <c r="G3" s="607"/>
      <c r="H3" s="649"/>
      <c r="I3" s="607"/>
      <c r="J3" s="696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1130">
        <v>4</v>
      </c>
      <c r="Y3" s="1130"/>
      <c r="Z3" s="1130"/>
      <c r="AA3" s="647"/>
      <c r="AB3" s="602"/>
      <c r="AC3" s="429"/>
      <c r="AD3" s="295"/>
    </row>
    <row r="4" spans="1:30" ht="18" x14ac:dyDescent="0.2">
      <c r="A4" s="608" t="s">
        <v>181</v>
      </c>
      <c r="B4" s="643"/>
      <c r="C4" s="607"/>
      <c r="D4" s="607"/>
      <c r="E4" s="694"/>
      <c r="F4" s="602"/>
      <c r="G4" s="607"/>
      <c r="H4" s="649"/>
      <c r="I4" s="607"/>
      <c r="J4" s="607"/>
      <c r="K4" s="607"/>
      <c r="L4" s="607"/>
      <c r="M4" s="607"/>
      <c r="N4" s="607"/>
      <c r="O4" s="607"/>
      <c r="P4" s="607"/>
      <c r="Q4" s="607"/>
      <c r="R4" s="607"/>
      <c r="S4" s="607"/>
      <c r="T4" s="607"/>
      <c r="U4" s="607"/>
      <c r="V4" s="607"/>
      <c r="W4" s="607"/>
      <c r="X4" s="607"/>
      <c r="Y4" s="609" t="s">
        <v>182</v>
      </c>
      <c r="Z4" s="623">
        <v>42394</v>
      </c>
      <c r="AA4" s="623"/>
      <c r="AB4" s="602"/>
      <c r="AC4" s="429"/>
      <c r="AD4" s="295"/>
    </row>
    <row r="5" spans="1:30" x14ac:dyDescent="0.2">
      <c r="A5" s="610" t="s">
        <v>183</v>
      </c>
      <c r="B5" s="644"/>
      <c r="C5" s="640"/>
      <c r="D5" s="602"/>
      <c r="E5" s="611"/>
      <c r="F5" s="611"/>
      <c r="G5" s="607"/>
      <c r="H5" s="649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12" t="s">
        <v>184</v>
      </c>
      <c r="Z5" s="624">
        <v>42400</v>
      </c>
      <c r="AA5" s="624"/>
      <c r="AB5" s="602"/>
      <c r="AC5" s="429"/>
      <c r="AD5" s="295"/>
    </row>
    <row r="6" spans="1:30" x14ac:dyDescent="0.2">
      <c r="A6" s="613"/>
      <c r="B6" s="613"/>
      <c r="C6" s="607"/>
      <c r="D6" s="607"/>
      <c r="E6" s="607"/>
      <c r="F6" s="607"/>
      <c r="G6" s="607"/>
      <c r="H6" s="649"/>
      <c r="I6" s="607"/>
      <c r="J6" s="607"/>
      <c r="K6" s="607"/>
      <c r="L6" s="607"/>
      <c r="M6" s="607"/>
      <c r="N6" s="607"/>
      <c r="O6" s="607"/>
      <c r="P6" s="607"/>
      <c r="Q6" s="607"/>
      <c r="R6" s="607"/>
      <c r="S6" s="607"/>
      <c r="T6" s="607"/>
      <c r="U6" s="607"/>
      <c r="V6" s="607"/>
      <c r="W6" s="607"/>
      <c r="X6" s="607"/>
      <c r="Y6" s="607"/>
      <c r="Z6" s="614"/>
      <c r="AA6" s="614"/>
      <c r="AB6" s="602"/>
      <c r="AC6" s="429"/>
      <c r="AD6" s="295"/>
    </row>
    <row r="7" spans="1:30" ht="15.75" x14ac:dyDescent="0.2">
      <c r="A7" s="1119" t="s">
        <v>185</v>
      </c>
      <c r="B7" s="1119"/>
      <c r="C7" s="1119"/>
      <c r="D7" s="1119"/>
      <c r="E7" s="1119"/>
      <c r="F7" s="1119"/>
      <c r="G7" s="1119"/>
      <c r="H7" s="1119"/>
      <c r="I7" s="1119"/>
      <c r="J7" s="1119"/>
      <c r="K7" s="1119"/>
      <c r="L7" s="1119"/>
      <c r="M7" s="1119"/>
      <c r="N7" s="1119"/>
      <c r="O7" s="1119"/>
      <c r="P7" s="1119"/>
      <c r="Q7" s="1119"/>
      <c r="R7" s="1119"/>
      <c r="S7" s="1119"/>
      <c r="T7" s="1119"/>
      <c r="U7" s="1119"/>
      <c r="V7" s="1119"/>
      <c r="W7" s="1119"/>
      <c r="X7" s="1119"/>
      <c r="Y7" s="1119"/>
      <c r="Z7" s="1119"/>
      <c r="AA7" s="697"/>
      <c r="AB7" s="602"/>
      <c r="AC7" s="429"/>
      <c r="AD7" s="295"/>
    </row>
    <row r="8" spans="1:30" ht="15.75" x14ac:dyDescent="0.2">
      <c r="A8" s="1119" t="s">
        <v>186</v>
      </c>
      <c r="B8" s="1119"/>
      <c r="C8" s="1119"/>
      <c r="D8" s="1119"/>
      <c r="E8" s="1119"/>
      <c r="F8" s="1119"/>
      <c r="G8" s="1119"/>
      <c r="H8" s="1119"/>
      <c r="I8" s="1119"/>
      <c r="J8" s="1119"/>
      <c r="K8" s="1119"/>
      <c r="L8" s="1119"/>
      <c r="M8" s="1119"/>
      <c r="N8" s="1119"/>
      <c r="O8" s="1119"/>
      <c r="P8" s="1119"/>
      <c r="Q8" s="1119"/>
      <c r="R8" s="1119"/>
      <c r="S8" s="1119"/>
      <c r="T8" s="1119"/>
      <c r="U8" s="1119"/>
      <c r="V8" s="1119"/>
      <c r="W8" s="1119"/>
      <c r="X8" s="1119"/>
      <c r="Y8" s="1119"/>
      <c r="Z8" s="1119"/>
      <c r="AA8" s="697"/>
      <c r="AB8" s="602"/>
      <c r="AC8" s="429"/>
      <c r="AD8" s="295"/>
    </row>
    <row r="9" spans="1:30" ht="13.5" thickBot="1" x14ac:dyDescent="0.25">
      <c r="A9" s="615"/>
      <c r="B9" s="615"/>
      <c r="C9" s="616"/>
      <c r="D9" s="616"/>
      <c r="E9" s="616"/>
      <c r="F9" s="616"/>
      <c r="G9" s="616"/>
      <c r="H9" s="650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5"/>
      <c r="AA9" s="615"/>
      <c r="AB9" s="602"/>
      <c r="AC9" s="429"/>
      <c r="AD9" s="295"/>
    </row>
    <row r="10" spans="1:30" ht="13.5" thickBot="1" x14ac:dyDescent="0.25">
      <c r="A10" s="651" t="s">
        <v>187</v>
      </c>
      <c r="B10" s="615"/>
      <c r="C10" s="1131" t="s">
        <v>188</v>
      </c>
      <c r="D10" s="1132"/>
      <c r="E10" s="1132"/>
      <c r="F10" s="1132"/>
      <c r="G10" s="1132"/>
      <c r="H10" s="1133"/>
      <c r="I10" s="616"/>
      <c r="J10" s="1131" t="s">
        <v>189</v>
      </c>
      <c r="K10" s="1132"/>
      <c r="L10" s="1132"/>
      <c r="M10" s="1132"/>
      <c r="N10" s="1132"/>
      <c r="O10" s="1133"/>
      <c r="P10" s="616"/>
      <c r="Q10" s="1131" t="s">
        <v>190</v>
      </c>
      <c r="R10" s="1132"/>
      <c r="S10" s="1132"/>
      <c r="T10" s="1132"/>
      <c r="U10" s="1132"/>
      <c r="V10" s="1133"/>
      <c r="W10" s="616"/>
      <c r="X10" s="1134" t="s">
        <v>191</v>
      </c>
      <c r="Y10" s="1135"/>
      <c r="Z10" s="1135"/>
      <c r="AA10" s="1136"/>
      <c r="AB10" s="602"/>
      <c r="AC10" s="429"/>
      <c r="AD10" s="295"/>
    </row>
    <row r="11" spans="1:30" x14ac:dyDescent="0.2">
      <c r="A11" s="617"/>
      <c r="B11" s="615"/>
      <c r="C11" s="1125" t="s">
        <v>192</v>
      </c>
      <c r="D11" s="1125" t="s">
        <v>193</v>
      </c>
      <c r="E11" s="1125" t="s">
        <v>194</v>
      </c>
      <c r="F11" s="1125" t="s">
        <v>195</v>
      </c>
      <c r="G11" s="652" t="s">
        <v>196</v>
      </c>
      <c r="H11" s="653"/>
      <c r="I11" s="616"/>
      <c r="J11" s="1127" t="s">
        <v>197</v>
      </c>
      <c r="K11" s="1127" t="s">
        <v>198</v>
      </c>
      <c r="L11" s="1127" t="s">
        <v>199</v>
      </c>
      <c r="M11" s="1127" t="s">
        <v>195</v>
      </c>
      <c r="N11" s="652" t="s">
        <v>196</v>
      </c>
      <c r="O11" s="652"/>
      <c r="P11" s="616"/>
      <c r="Q11" s="1125" t="s">
        <v>192</v>
      </c>
      <c r="R11" s="1125" t="s">
        <v>193</v>
      </c>
      <c r="S11" s="1125" t="s">
        <v>194</v>
      </c>
      <c r="T11" s="1125" t="s">
        <v>195</v>
      </c>
      <c r="U11" s="652" t="s">
        <v>196</v>
      </c>
      <c r="V11" s="653"/>
      <c r="W11" s="616"/>
      <c r="X11" s="1123" t="s">
        <v>200</v>
      </c>
      <c r="Y11" s="654" t="s">
        <v>201</v>
      </c>
      <c r="Z11" s="652" t="s">
        <v>196</v>
      </c>
      <c r="AA11" s="652"/>
      <c r="AB11" s="602"/>
      <c r="AC11" s="429"/>
      <c r="AD11" s="295"/>
    </row>
    <row r="12" spans="1:30" ht="13.5" thickBot="1" x14ac:dyDescent="0.25">
      <c r="A12" s="655" t="s">
        <v>202</v>
      </c>
      <c r="B12" s="615"/>
      <c r="C12" s="1126"/>
      <c r="D12" s="1126"/>
      <c r="E12" s="1126"/>
      <c r="F12" s="1126"/>
      <c r="G12" s="656" t="s">
        <v>203</v>
      </c>
      <c r="H12" s="657" t="s">
        <v>204</v>
      </c>
      <c r="I12" s="618"/>
      <c r="J12" s="1126"/>
      <c r="K12" s="1126"/>
      <c r="L12" s="1126"/>
      <c r="M12" s="1126"/>
      <c r="N12" s="656" t="s">
        <v>203</v>
      </c>
      <c r="O12" s="657" t="s">
        <v>204</v>
      </c>
      <c r="P12" s="615"/>
      <c r="Q12" s="1126"/>
      <c r="R12" s="1126"/>
      <c r="S12" s="1126"/>
      <c r="T12" s="1126"/>
      <c r="U12" s="656" t="s">
        <v>203</v>
      </c>
      <c r="V12" s="657" t="s">
        <v>204</v>
      </c>
      <c r="W12" s="615"/>
      <c r="X12" s="1124"/>
      <c r="Y12" s="658" t="s">
        <v>205</v>
      </c>
      <c r="Z12" s="656" t="s">
        <v>203</v>
      </c>
      <c r="AA12" s="656" t="s">
        <v>204</v>
      </c>
      <c r="AB12" s="602"/>
      <c r="AC12" s="429"/>
      <c r="AD12" s="295"/>
    </row>
    <row r="13" spans="1:30" ht="13.5" thickBot="1" x14ac:dyDescent="0.25">
      <c r="A13" s="659" t="s">
        <v>206</v>
      </c>
      <c r="B13" s="615"/>
      <c r="C13" s="625">
        <v>385.327</v>
      </c>
      <c r="D13" s="626">
        <v>374.233</v>
      </c>
      <c r="E13" s="627"/>
      <c r="F13" s="660">
        <v>376.798</v>
      </c>
      <c r="G13" s="661">
        <v>-0.41800000000000637</v>
      </c>
      <c r="H13" s="679">
        <v>-1.1081184255174923E-3</v>
      </c>
      <c r="I13" s="618"/>
      <c r="J13" s="625">
        <v>361.97300000000001</v>
      </c>
      <c r="K13" s="626">
        <v>421.41900000000004</v>
      </c>
      <c r="L13" s="627">
        <v>369.27100000000002</v>
      </c>
      <c r="M13" s="660">
        <v>413.23400000000004</v>
      </c>
      <c r="N13" s="661">
        <v>0.40100000000001046</v>
      </c>
      <c r="O13" s="679">
        <v>9.7133707818902661E-4</v>
      </c>
      <c r="P13" s="615"/>
      <c r="Q13" s="625">
        <v>401.346</v>
      </c>
      <c r="R13" s="626">
        <v>389.15100000000001</v>
      </c>
      <c r="S13" s="627"/>
      <c r="T13" s="660">
        <v>390.64100000000002</v>
      </c>
      <c r="U13" s="661">
        <v>4.8910000000000196</v>
      </c>
      <c r="V13" s="679">
        <v>1.2679196370706467E-2</v>
      </c>
      <c r="W13" s="615"/>
      <c r="X13" s="662">
        <v>379.48950000000002</v>
      </c>
      <c r="Y13" s="687">
        <v>170.63376798561151</v>
      </c>
      <c r="Z13" s="663">
        <v>0.56810000000001537</v>
      </c>
      <c r="AA13" s="680">
        <v>1.4992555184268172E-3</v>
      </c>
      <c r="AB13" s="602"/>
      <c r="AC13" s="429"/>
      <c r="AD13" s="295"/>
    </row>
    <row r="14" spans="1:30" x14ac:dyDescent="0.2">
      <c r="A14" s="628"/>
      <c r="B14" s="615"/>
      <c r="C14" s="628"/>
      <c r="D14" s="602"/>
      <c r="E14" s="602"/>
      <c r="F14" s="602"/>
      <c r="G14" s="602"/>
      <c r="H14" s="681"/>
      <c r="I14" s="602"/>
      <c r="J14" s="602"/>
      <c r="K14" s="602"/>
      <c r="L14" s="602"/>
      <c r="M14" s="602"/>
      <c r="N14" s="602"/>
      <c r="O14" s="691"/>
      <c r="P14" s="615"/>
      <c r="Q14" s="628"/>
      <c r="R14" s="602"/>
      <c r="S14" s="602"/>
      <c r="T14" s="602"/>
      <c r="U14" s="602"/>
      <c r="V14" s="681"/>
      <c r="W14" s="615"/>
      <c r="X14" s="629"/>
      <c r="Y14" s="641">
        <v>379.48950000000002</v>
      </c>
      <c r="Z14" s="628"/>
      <c r="AA14" s="628"/>
      <c r="AB14" s="602"/>
      <c r="AC14" s="429"/>
      <c r="AD14" s="295"/>
    </row>
    <row r="15" spans="1:30" x14ac:dyDescent="0.2">
      <c r="A15" s="617"/>
      <c r="B15" s="615"/>
      <c r="C15" s="617"/>
      <c r="D15" s="617"/>
      <c r="E15" s="617"/>
      <c r="F15" s="617"/>
      <c r="G15" s="619"/>
      <c r="H15" s="682"/>
      <c r="I15" s="617"/>
      <c r="J15" s="617"/>
      <c r="K15" s="617"/>
      <c r="L15" s="617"/>
      <c r="M15" s="617"/>
      <c r="N15" s="617"/>
      <c r="O15" s="692"/>
      <c r="P15" s="617"/>
      <c r="Q15" s="617"/>
      <c r="R15" s="617"/>
      <c r="S15" s="617"/>
      <c r="T15" s="617"/>
      <c r="U15" s="619"/>
      <c r="V15" s="682"/>
      <c r="W15" s="617"/>
      <c r="X15" s="617"/>
      <c r="Y15" s="617"/>
      <c r="Z15" s="620"/>
      <c r="AA15" s="620"/>
      <c r="AB15" s="602"/>
      <c r="AC15" s="429"/>
      <c r="AD15" s="295"/>
    </row>
    <row r="16" spans="1:30" ht="13.5" thickBot="1" x14ac:dyDescent="0.25">
      <c r="A16" s="617"/>
      <c r="B16" s="615"/>
      <c r="C16" s="698" t="s">
        <v>207</v>
      </c>
      <c r="D16" s="698" t="s">
        <v>208</v>
      </c>
      <c r="E16" s="698" t="s">
        <v>209</v>
      </c>
      <c r="F16" s="698" t="s">
        <v>210</v>
      </c>
      <c r="G16" s="698"/>
      <c r="H16" s="683"/>
      <c r="I16" s="618"/>
      <c r="J16" s="698" t="s">
        <v>207</v>
      </c>
      <c r="K16" s="698" t="s">
        <v>208</v>
      </c>
      <c r="L16" s="698" t="s">
        <v>209</v>
      </c>
      <c r="M16" s="698" t="s">
        <v>210</v>
      </c>
      <c r="N16" s="664"/>
      <c r="O16" s="700"/>
      <c r="P16" s="615"/>
      <c r="Q16" s="698" t="s">
        <v>207</v>
      </c>
      <c r="R16" s="698" t="s">
        <v>208</v>
      </c>
      <c r="S16" s="698" t="s">
        <v>209</v>
      </c>
      <c r="T16" s="698" t="s">
        <v>210</v>
      </c>
      <c r="U16" s="698"/>
      <c r="V16" s="683"/>
      <c r="W16" s="615"/>
      <c r="X16" s="699" t="s">
        <v>200</v>
      </c>
      <c r="Y16" s="615"/>
      <c r="Z16" s="620"/>
      <c r="AA16" s="620"/>
      <c r="AB16" s="693"/>
      <c r="AC16" s="430"/>
      <c r="AD16" s="297"/>
    </row>
    <row r="17" spans="1:30" x14ac:dyDescent="0.2">
      <c r="A17" s="665" t="s">
        <v>211</v>
      </c>
      <c r="B17" s="615"/>
      <c r="C17" s="630">
        <v>347.0985</v>
      </c>
      <c r="D17" s="631">
        <v>316.50049999999999</v>
      </c>
      <c r="E17" s="631"/>
      <c r="F17" s="666">
        <v>339.46899999999999</v>
      </c>
      <c r="G17" s="667">
        <v>-1.8033000000000357</v>
      </c>
      <c r="H17" s="684">
        <v>-5.2840503023539719E-3</v>
      </c>
      <c r="I17" s="621"/>
      <c r="J17" s="630" t="s">
        <v>212</v>
      </c>
      <c r="K17" s="631" t="s">
        <v>212</v>
      </c>
      <c r="L17" s="631" t="s">
        <v>212</v>
      </c>
      <c r="M17" s="666" t="s">
        <v>212</v>
      </c>
      <c r="N17" s="667" t="s">
        <v>212</v>
      </c>
      <c r="O17" s="684" t="s">
        <v>213</v>
      </c>
      <c r="P17" s="615"/>
      <c r="Q17" s="630" t="s">
        <v>212</v>
      </c>
      <c r="R17" s="631" t="s">
        <v>212</v>
      </c>
      <c r="S17" s="631" t="s">
        <v>212</v>
      </c>
      <c r="T17" s="666" t="s">
        <v>212</v>
      </c>
      <c r="U17" s="667" t="s">
        <v>213</v>
      </c>
      <c r="V17" s="684" t="s">
        <v>212</v>
      </c>
      <c r="W17" s="615"/>
      <c r="X17" s="668">
        <v>339.46899999999999</v>
      </c>
      <c r="Y17" s="602"/>
      <c r="Z17" s="688">
        <v>-1.8033000000000357</v>
      </c>
      <c r="AA17" s="684">
        <v>-5.2840503023539719E-3</v>
      </c>
      <c r="AB17" s="602"/>
      <c r="AC17" s="429"/>
    </row>
    <row r="18" spans="1:30" x14ac:dyDescent="0.2">
      <c r="A18" s="669" t="s">
        <v>214</v>
      </c>
      <c r="B18" s="615"/>
      <c r="C18" s="632" t="s">
        <v>212</v>
      </c>
      <c r="D18" s="633">
        <v>253.10090000000002</v>
      </c>
      <c r="E18" s="633"/>
      <c r="F18" s="670">
        <v>253.10090000000002</v>
      </c>
      <c r="G18" s="671">
        <v>-14.351699999999994</v>
      </c>
      <c r="H18" s="685">
        <v>-5.3660723432862469E-2</v>
      </c>
      <c r="I18" s="621"/>
      <c r="J18" s="632" t="s">
        <v>212</v>
      </c>
      <c r="K18" s="633" t="s">
        <v>212</v>
      </c>
      <c r="L18" s="633" t="s">
        <v>212</v>
      </c>
      <c r="M18" s="670" t="s">
        <v>212</v>
      </c>
      <c r="N18" s="671" t="s">
        <v>212</v>
      </c>
      <c r="O18" s="685" t="s">
        <v>213</v>
      </c>
      <c r="P18" s="615"/>
      <c r="Q18" s="632" t="s">
        <v>212</v>
      </c>
      <c r="R18" s="633" t="s">
        <v>212</v>
      </c>
      <c r="S18" s="633"/>
      <c r="T18" s="670" t="s">
        <v>212</v>
      </c>
      <c r="U18" s="671" t="s">
        <v>212</v>
      </c>
      <c r="V18" s="685" t="s">
        <v>213</v>
      </c>
      <c r="W18" s="615"/>
      <c r="X18" s="672">
        <v>253.10090000000002</v>
      </c>
      <c r="Y18" s="602"/>
      <c r="Z18" s="689">
        <v>-14.351699999999994</v>
      </c>
      <c r="AA18" s="685">
        <v>-5.3660723432862469E-2</v>
      </c>
      <c r="AB18" s="602"/>
      <c r="AC18" s="429"/>
      <c r="AD18" s="295"/>
    </row>
    <row r="19" spans="1:30" x14ac:dyDescent="0.2">
      <c r="A19" s="669" t="s">
        <v>215</v>
      </c>
      <c r="B19" s="615"/>
      <c r="C19" s="632" t="s">
        <v>212</v>
      </c>
      <c r="D19" s="633">
        <v>323.2063</v>
      </c>
      <c r="E19" s="633"/>
      <c r="F19" s="670">
        <v>323.2063</v>
      </c>
      <c r="G19" s="671">
        <v>-0.8971000000000231</v>
      </c>
      <c r="H19" s="685">
        <v>-2.7679438105247369E-3</v>
      </c>
      <c r="I19" s="621"/>
      <c r="J19" s="632" t="s">
        <v>212</v>
      </c>
      <c r="K19" s="633" t="s">
        <v>212</v>
      </c>
      <c r="L19" s="633" t="s">
        <v>212</v>
      </c>
      <c r="M19" s="670" t="s">
        <v>212</v>
      </c>
      <c r="N19" s="671" t="s">
        <v>212</v>
      </c>
      <c r="O19" s="685" t="s">
        <v>213</v>
      </c>
      <c r="P19" s="615"/>
      <c r="Q19" s="632" t="s">
        <v>212</v>
      </c>
      <c r="R19" s="633">
        <v>313.536</v>
      </c>
      <c r="S19" s="633"/>
      <c r="T19" s="670">
        <v>313.536</v>
      </c>
      <c r="U19" s="671" t="s">
        <v>212</v>
      </c>
      <c r="V19" s="685" t="s">
        <v>213</v>
      </c>
      <c r="W19" s="615"/>
      <c r="X19" s="672">
        <v>322.93</v>
      </c>
      <c r="Y19" s="602"/>
      <c r="Z19" s="689">
        <v>-1.1734000000000151</v>
      </c>
      <c r="AA19" s="685">
        <v>-3.6204495232077635E-3</v>
      </c>
      <c r="AB19" s="602"/>
      <c r="AC19" s="429"/>
      <c r="AD19" s="295"/>
    </row>
    <row r="20" spans="1:30" x14ac:dyDescent="0.2">
      <c r="A20" s="669" t="s">
        <v>216</v>
      </c>
      <c r="B20" s="615"/>
      <c r="C20" s="632" t="s">
        <v>212</v>
      </c>
      <c r="D20" s="633">
        <v>381.05540000000002</v>
      </c>
      <c r="E20" s="633"/>
      <c r="F20" s="670">
        <v>381.05540000000002</v>
      </c>
      <c r="G20" s="671">
        <v>2.2651000000000181</v>
      </c>
      <c r="H20" s="685">
        <v>5.9798257769536813E-3</v>
      </c>
      <c r="I20" s="621"/>
      <c r="J20" s="632" t="s">
        <v>212</v>
      </c>
      <c r="K20" s="633" t="s">
        <v>212</v>
      </c>
      <c r="L20" s="633" t="s">
        <v>212</v>
      </c>
      <c r="M20" s="670" t="s">
        <v>212</v>
      </c>
      <c r="N20" s="671" t="s">
        <v>212</v>
      </c>
      <c r="O20" s="685" t="s">
        <v>213</v>
      </c>
      <c r="P20" s="615"/>
      <c r="Q20" s="632" t="s">
        <v>212</v>
      </c>
      <c r="R20" s="633">
        <v>379.27190000000002</v>
      </c>
      <c r="S20" s="633"/>
      <c r="T20" s="670">
        <v>379.27190000000002</v>
      </c>
      <c r="U20" s="671">
        <v>3.2357999999999834</v>
      </c>
      <c r="V20" s="685">
        <v>8.6050248898974935E-3</v>
      </c>
      <c r="W20" s="615"/>
      <c r="X20" s="673">
        <v>379.97980000000001</v>
      </c>
      <c r="Y20" s="615"/>
      <c r="Z20" s="689">
        <v>2.8505999999999858</v>
      </c>
      <c r="AA20" s="685">
        <v>7.5586828068470585E-3</v>
      </c>
      <c r="AB20" s="602"/>
      <c r="AC20" s="429"/>
      <c r="AD20" s="297"/>
    </row>
    <row r="21" spans="1:30" x14ac:dyDescent="0.2">
      <c r="A21" s="669" t="s">
        <v>217</v>
      </c>
      <c r="B21" s="615"/>
      <c r="C21" s="632">
        <v>385.2672</v>
      </c>
      <c r="D21" s="633">
        <v>394.63140000000004</v>
      </c>
      <c r="E21" s="633"/>
      <c r="F21" s="670">
        <v>389.7912</v>
      </c>
      <c r="G21" s="671">
        <v>-0.67529999999999291</v>
      </c>
      <c r="H21" s="685">
        <v>-1.729469749645598E-3</v>
      </c>
      <c r="I21" s="621"/>
      <c r="J21" s="632" t="s">
        <v>212</v>
      </c>
      <c r="K21" s="633" t="s">
        <v>212</v>
      </c>
      <c r="L21" s="633" t="s">
        <v>212</v>
      </c>
      <c r="M21" s="670" t="s">
        <v>212</v>
      </c>
      <c r="N21" s="671" t="s">
        <v>212</v>
      </c>
      <c r="O21" s="685" t="s">
        <v>213</v>
      </c>
      <c r="P21" s="615"/>
      <c r="Q21" s="632" t="s">
        <v>212</v>
      </c>
      <c r="R21" s="633" t="s">
        <v>212</v>
      </c>
      <c r="S21" s="633"/>
      <c r="T21" s="670" t="s">
        <v>212</v>
      </c>
      <c r="U21" s="671" t="s">
        <v>212</v>
      </c>
      <c r="V21" s="685" t="s">
        <v>213</v>
      </c>
      <c r="W21" s="615"/>
      <c r="X21" s="673">
        <v>389.7912</v>
      </c>
      <c r="Y21" s="602"/>
      <c r="Z21" s="689">
        <v>-0.67529999999999291</v>
      </c>
      <c r="AA21" s="685">
        <v>-1.729469749645598E-3</v>
      </c>
      <c r="AB21" s="602"/>
      <c r="AC21" s="429"/>
      <c r="AD21" s="295"/>
    </row>
    <row r="22" spans="1:30" x14ac:dyDescent="0.2">
      <c r="A22" s="669" t="s">
        <v>218</v>
      </c>
      <c r="B22" s="615"/>
      <c r="C22" s="632" t="s">
        <v>212</v>
      </c>
      <c r="D22" s="633">
        <v>304.08</v>
      </c>
      <c r="E22" s="633"/>
      <c r="F22" s="670">
        <v>304.08</v>
      </c>
      <c r="G22" s="671">
        <v>-10.260000000000048</v>
      </c>
      <c r="H22" s="685">
        <v>-3.2639816758923607E-2</v>
      </c>
      <c r="I22" s="621"/>
      <c r="J22" s="632" t="s">
        <v>212</v>
      </c>
      <c r="K22" s="633" t="s">
        <v>212</v>
      </c>
      <c r="L22" s="633" t="s">
        <v>212</v>
      </c>
      <c r="M22" s="670" t="s">
        <v>212</v>
      </c>
      <c r="N22" s="671" t="s">
        <v>212</v>
      </c>
      <c r="O22" s="685" t="s">
        <v>213</v>
      </c>
      <c r="P22" s="615"/>
      <c r="Q22" s="632" t="s">
        <v>212</v>
      </c>
      <c r="R22" s="633">
        <v>311.65520000000004</v>
      </c>
      <c r="S22" s="633"/>
      <c r="T22" s="670">
        <v>311.65520000000004</v>
      </c>
      <c r="U22" s="671" t="s">
        <v>212</v>
      </c>
      <c r="V22" s="685" t="s">
        <v>213</v>
      </c>
      <c r="W22" s="615"/>
      <c r="X22" s="673">
        <v>304.87299999999999</v>
      </c>
      <c r="Y22" s="602"/>
      <c r="Z22" s="689">
        <v>-9.4670000000000414</v>
      </c>
      <c r="AA22" s="685"/>
      <c r="AB22" s="602"/>
      <c r="AC22" s="431"/>
      <c r="AD22" s="295"/>
    </row>
    <row r="23" spans="1:30" x14ac:dyDescent="0.2">
      <c r="A23" s="669" t="s">
        <v>219</v>
      </c>
      <c r="B23" s="615"/>
      <c r="C23" s="634"/>
      <c r="D23" s="635"/>
      <c r="E23" s="635"/>
      <c r="F23" s="674"/>
      <c r="G23" s="671"/>
      <c r="H23" s="685"/>
      <c r="I23" s="622"/>
      <c r="J23" s="634">
        <v>370.3254</v>
      </c>
      <c r="K23" s="635">
        <v>382.96780000000001</v>
      </c>
      <c r="L23" s="635">
        <v>387.95120000000003</v>
      </c>
      <c r="M23" s="674">
        <v>383.33180000000004</v>
      </c>
      <c r="N23" s="671">
        <v>0.57120000000003301</v>
      </c>
      <c r="O23" s="685">
        <v>1.4923166072997925E-3</v>
      </c>
      <c r="P23" s="615"/>
      <c r="Q23" s="634" t="s">
        <v>212</v>
      </c>
      <c r="R23" s="635" t="s">
        <v>212</v>
      </c>
      <c r="S23" s="635"/>
      <c r="T23" s="674" t="s">
        <v>212</v>
      </c>
      <c r="U23" s="671" t="s">
        <v>212</v>
      </c>
      <c r="V23" s="685" t="s">
        <v>213</v>
      </c>
      <c r="W23" s="615"/>
      <c r="X23" s="673">
        <v>383.33180000000004</v>
      </c>
      <c r="Y23" s="602"/>
      <c r="Z23" s="689">
        <v>0.57120000000003301</v>
      </c>
      <c r="AA23" s="685">
        <v>1.4923166072997925E-3</v>
      </c>
      <c r="AB23" s="602"/>
      <c r="AC23" s="431"/>
      <c r="AD23" s="295"/>
    </row>
    <row r="24" spans="1:30" x14ac:dyDescent="0.2">
      <c r="A24" s="669" t="s">
        <v>220</v>
      </c>
      <c r="B24" s="615"/>
      <c r="C24" s="632" t="s">
        <v>212</v>
      </c>
      <c r="D24" s="633">
        <v>431.08190000000002</v>
      </c>
      <c r="E24" s="633"/>
      <c r="F24" s="670">
        <v>431.08190000000002</v>
      </c>
      <c r="G24" s="671">
        <v>-10.202800000000025</v>
      </c>
      <c r="H24" s="685">
        <v>-2.3120674702748641E-2</v>
      </c>
      <c r="I24" s="621"/>
      <c r="J24" s="632" t="s">
        <v>212</v>
      </c>
      <c r="K24" s="633" t="s">
        <v>212</v>
      </c>
      <c r="L24" s="633" t="s">
        <v>212</v>
      </c>
      <c r="M24" s="670" t="s">
        <v>212</v>
      </c>
      <c r="N24" s="671" t="s">
        <v>212</v>
      </c>
      <c r="O24" s="685" t="s">
        <v>213</v>
      </c>
      <c r="P24" s="615"/>
      <c r="Q24" s="632" t="s">
        <v>212</v>
      </c>
      <c r="R24" s="633">
        <v>480.97</v>
      </c>
      <c r="S24" s="633"/>
      <c r="T24" s="670">
        <v>480.97</v>
      </c>
      <c r="U24" s="671">
        <v>72.516799999999989</v>
      </c>
      <c r="V24" s="685">
        <v>0.17754004620357972</v>
      </c>
      <c r="W24" s="615"/>
      <c r="X24" s="673">
        <v>445.23020000000002</v>
      </c>
      <c r="Y24" s="602"/>
      <c r="Z24" s="689">
        <v>13.256500000000017</v>
      </c>
      <c r="AA24" s="685">
        <v>3.0688210879504973E-2</v>
      </c>
      <c r="AB24" s="602"/>
      <c r="AC24" s="429"/>
      <c r="AD24" s="295"/>
    </row>
    <row r="25" spans="1:30" x14ac:dyDescent="0.2">
      <c r="A25" s="669" t="s">
        <v>221</v>
      </c>
      <c r="B25" s="615"/>
      <c r="C25" s="632">
        <v>380.5514</v>
      </c>
      <c r="D25" s="633">
        <v>372.89510000000001</v>
      </c>
      <c r="E25" s="633"/>
      <c r="F25" s="670">
        <v>377.2473</v>
      </c>
      <c r="G25" s="671">
        <v>1.8485000000000014</v>
      </c>
      <c r="H25" s="685">
        <v>4.9240967206075287E-3</v>
      </c>
      <c r="I25" s="621"/>
      <c r="J25" s="632" t="s">
        <v>212</v>
      </c>
      <c r="K25" s="633" t="s">
        <v>212</v>
      </c>
      <c r="L25" s="633" t="s">
        <v>212</v>
      </c>
      <c r="M25" s="670" t="s">
        <v>212</v>
      </c>
      <c r="N25" s="671" t="s">
        <v>212</v>
      </c>
      <c r="O25" s="685" t="s">
        <v>213</v>
      </c>
      <c r="P25" s="615"/>
      <c r="Q25" s="632">
        <v>388.8664</v>
      </c>
      <c r="R25" s="633">
        <v>388.00200000000001</v>
      </c>
      <c r="S25" s="633"/>
      <c r="T25" s="670">
        <v>388.274</v>
      </c>
      <c r="U25" s="671">
        <v>0.54129999999997835</v>
      </c>
      <c r="V25" s="685">
        <v>1.396064866336985E-3</v>
      </c>
      <c r="W25" s="615"/>
      <c r="X25" s="673">
        <v>384.44040000000001</v>
      </c>
      <c r="Y25" s="602"/>
      <c r="Z25" s="689">
        <v>0.99579999999997426</v>
      </c>
      <c r="AA25" s="685">
        <v>2.5969853272153898E-3</v>
      </c>
      <c r="AB25" s="602"/>
      <c r="AC25" s="431"/>
    </row>
    <row r="26" spans="1:30" x14ac:dyDescent="0.2">
      <c r="A26" s="669" t="s">
        <v>222</v>
      </c>
      <c r="B26" s="615"/>
      <c r="C26" s="634">
        <v>378.39010000000002</v>
      </c>
      <c r="D26" s="635">
        <v>372.81550000000004</v>
      </c>
      <c r="E26" s="635"/>
      <c r="F26" s="674">
        <v>376.51609999999999</v>
      </c>
      <c r="G26" s="671">
        <v>-0.48110000000002628</v>
      </c>
      <c r="H26" s="685">
        <v>-1.2761367988940668E-3</v>
      </c>
      <c r="I26" s="621"/>
      <c r="J26" s="634">
        <v>416.66669999999999</v>
      </c>
      <c r="K26" s="635">
        <v>373.66880000000003</v>
      </c>
      <c r="L26" s="635">
        <v>318.47130000000004</v>
      </c>
      <c r="M26" s="674">
        <v>346.33850000000001</v>
      </c>
      <c r="N26" s="671">
        <v>2.6743000000000166</v>
      </c>
      <c r="O26" s="685">
        <v>7.7817241365263435E-3</v>
      </c>
      <c r="P26" s="615"/>
      <c r="Q26" s="634" t="s">
        <v>212</v>
      </c>
      <c r="R26" s="635" t="s">
        <v>212</v>
      </c>
      <c r="S26" s="635"/>
      <c r="T26" s="674" t="s">
        <v>212</v>
      </c>
      <c r="U26" s="671" t="s">
        <v>212</v>
      </c>
      <c r="V26" s="685" t="s">
        <v>213</v>
      </c>
      <c r="W26" s="615"/>
      <c r="X26" s="673">
        <v>335.78460000000001</v>
      </c>
      <c r="Y26" s="602"/>
      <c r="Z26" s="689">
        <v>6.069999999999709E-2</v>
      </c>
      <c r="AA26" s="685">
        <v>1.8080333273858991E-4</v>
      </c>
      <c r="AB26" s="602"/>
      <c r="AC26" s="431"/>
      <c r="AD26" s="295"/>
    </row>
    <row r="27" spans="1:30" x14ac:dyDescent="0.2">
      <c r="A27" s="669" t="s">
        <v>223</v>
      </c>
      <c r="B27" s="615"/>
      <c r="C27" s="634">
        <v>329.50049999999999</v>
      </c>
      <c r="D27" s="635">
        <v>339.44720000000001</v>
      </c>
      <c r="E27" s="635"/>
      <c r="F27" s="674">
        <v>334.27550000000002</v>
      </c>
      <c r="G27" s="671">
        <v>2.4445999999999799</v>
      </c>
      <c r="H27" s="685">
        <v>7.3670053030021601E-3</v>
      </c>
      <c r="I27" s="621"/>
      <c r="J27" s="634" t="s">
        <v>212</v>
      </c>
      <c r="K27" s="635" t="s">
        <v>212</v>
      </c>
      <c r="L27" s="635" t="s">
        <v>212</v>
      </c>
      <c r="M27" s="674" t="s">
        <v>212</v>
      </c>
      <c r="N27" s="671" t="s">
        <v>212</v>
      </c>
      <c r="O27" s="685" t="s">
        <v>213</v>
      </c>
      <c r="P27" s="615"/>
      <c r="Q27" s="634" t="s">
        <v>212</v>
      </c>
      <c r="R27" s="635" t="s">
        <v>212</v>
      </c>
      <c r="S27" s="635"/>
      <c r="T27" s="674" t="s">
        <v>212</v>
      </c>
      <c r="U27" s="671" t="s">
        <v>212</v>
      </c>
      <c r="V27" s="685" t="s">
        <v>213</v>
      </c>
      <c r="W27" s="615"/>
      <c r="X27" s="673">
        <v>334.27550000000002</v>
      </c>
      <c r="Y27" s="602"/>
      <c r="Z27" s="689">
        <v>2.4445999999999799</v>
      </c>
      <c r="AA27" s="685">
        <v>7.3670053030021601E-3</v>
      </c>
      <c r="AB27" s="602"/>
      <c r="AC27" s="431"/>
      <c r="AD27" s="295"/>
    </row>
    <row r="28" spans="1:30" x14ac:dyDescent="0.2">
      <c r="A28" s="669" t="s">
        <v>224</v>
      </c>
      <c r="B28" s="615"/>
      <c r="C28" s="632">
        <v>401.91230000000002</v>
      </c>
      <c r="D28" s="633">
        <v>376.55810000000002</v>
      </c>
      <c r="E28" s="633"/>
      <c r="F28" s="670">
        <v>399.64230000000003</v>
      </c>
      <c r="G28" s="671">
        <v>-3.716700000000003</v>
      </c>
      <c r="H28" s="685">
        <v>-9.2143723085390504E-3</v>
      </c>
      <c r="I28" s="621"/>
      <c r="J28" s="632" t="s">
        <v>212</v>
      </c>
      <c r="K28" s="633" t="s">
        <v>212</v>
      </c>
      <c r="L28" s="633" t="s">
        <v>212</v>
      </c>
      <c r="M28" s="670" t="s">
        <v>212</v>
      </c>
      <c r="N28" s="671" t="s">
        <v>212</v>
      </c>
      <c r="O28" s="685" t="s">
        <v>213</v>
      </c>
      <c r="P28" s="615"/>
      <c r="Q28" s="632">
        <v>454.25330000000002</v>
      </c>
      <c r="R28" s="633">
        <v>456.38420000000002</v>
      </c>
      <c r="S28" s="633"/>
      <c r="T28" s="670">
        <v>454.62620000000004</v>
      </c>
      <c r="U28" s="671">
        <v>-2.1223999999999705</v>
      </c>
      <c r="V28" s="685">
        <v>-4.646757537954075E-3</v>
      </c>
      <c r="W28" s="615"/>
      <c r="X28" s="673">
        <v>403.59140000000002</v>
      </c>
      <c r="Y28" s="602"/>
      <c r="Z28" s="689">
        <v>-3.6021999999999821</v>
      </c>
      <c r="AA28" s="685">
        <v>-8.846406230353281E-3</v>
      </c>
      <c r="AB28" s="602"/>
      <c r="AC28" s="429"/>
      <c r="AD28" s="295"/>
    </row>
    <row r="29" spans="1:30" x14ac:dyDescent="0.2">
      <c r="A29" s="669" t="s">
        <v>225</v>
      </c>
      <c r="B29" s="615"/>
      <c r="C29" s="632" t="s">
        <v>212</v>
      </c>
      <c r="D29" s="633" t="s">
        <v>212</v>
      </c>
      <c r="E29" s="633"/>
      <c r="F29" s="670" t="s">
        <v>212</v>
      </c>
      <c r="G29" s="671" t="s">
        <v>212</v>
      </c>
      <c r="H29" s="685" t="s">
        <v>213</v>
      </c>
      <c r="I29" s="621"/>
      <c r="J29" s="632" t="s">
        <v>212</v>
      </c>
      <c r="K29" s="633" t="s">
        <v>212</v>
      </c>
      <c r="L29" s="633" t="s">
        <v>212</v>
      </c>
      <c r="M29" s="670" t="s">
        <v>212</v>
      </c>
      <c r="N29" s="671" t="s">
        <v>212</v>
      </c>
      <c r="O29" s="685" t="s">
        <v>213</v>
      </c>
      <c r="P29" s="615"/>
      <c r="Q29" s="632" t="s">
        <v>212</v>
      </c>
      <c r="R29" s="633" t="s">
        <v>212</v>
      </c>
      <c r="S29" s="633"/>
      <c r="T29" s="670" t="s">
        <v>212</v>
      </c>
      <c r="U29" s="671" t="s">
        <v>212</v>
      </c>
      <c r="V29" s="685" t="s">
        <v>213</v>
      </c>
      <c r="W29" s="615"/>
      <c r="X29" s="673" t="s">
        <v>212</v>
      </c>
      <c r="Y29" s="602"/>
      <c r="Z29" s="689" t="s">
        <v>212</v>
      </c>
      <c r="AA29" s="685" t="s">
        <v>212</v>
      </c>
      <c r="AB29" s="602"/>
      <c r="AC29" s="429"/>
      <c r="AD29" s="296"/>
    </row>
    <row r="30" spans="1:30" x14ac:dyDescent="0.2">
      <c r="A30" s="669" t="s">
        <v>226</v>
      </c>
      <c r="B30" s="615"/>
      <c r="C30" s="632" t="s">
        <v>212</v>
      </c>
      <c r="D30" s="633">
        <v>257.435</v>
      </c>
      <c r="E30" s="633"/>
      <c r="F30" s="670">
        <v>257.435</v>
      </c>
      <c r="G30" s="671">
        <v>20.594099999999997</v>
      </c>
      <c r="H30" s="685">
        <v>8.6953309162395506E-2</v>
      </c>
      <c r="I30" s="621"/>
      <c r="J30" s="632" t="s">
        <v>212</v>
      </c>
      <c r="K30" s="633" t="s">
        <v>212</v>
      </c>
      <c r="L30" s="633" t="s">
        <v>212</v>
      </c>
      <c r="M30" s="670" t="s">
        <v>212</v>
      </c>
      <c r="N30" s="671" t="s">
        <v>212</v>
      </c>
      <c r="O30" s="685" t="s">
        <v>213</v>
      </c>
      <c r="P30" s="615"/>
      <c r="Q30" s="632" t="s">
        <v>212</v>
      </c>
      <c r="R30" s="633" t="s">
        <v>212</v>
      </c>
      <c r="S30" s="633"/>
      <c r="T30" s="670" t="s">
        <v>212</v>
      </c>
      <c r="U30" s="671" t="s">
        <v>212</v>
      </c>
      <c r="V30" s="685" t="s">
        <v>213</v>
      </c>
      <c r="W30" s="615"/>
      <c r="X30" s="673">
        <v>257.435</v>
      </c>
      <c r="Y30" s="602"/>
      <c r="Z30" s="689">
        <v>30.953699999999998</v>
      </c>
      <c r="AA30" s="685">
        <v>0.13667221090659581</v>
      </c>
      <c r="AB30" s="602"/>
      <c r="AC30" s="431"/>
      <c r="AD30" s="295"/>
    </row>
    <row r="31" spans="1:30" x14ac:dyDescent="0.2">
      <c r="A31" s="669" t="s">
        <v>227</v>
      </c>
      <c r="B31" s="615"/>
      <c r="C31" s="632" t="s">
        <v>212</v>
      </c>
      <c r="D31" s="633">
        <v>279.68330000000003</v>
      </c>
      <c r="E31" s="633"/>
      <c r="F31" s="670">
        <v>279.68330000000003</v>
      </c>
      <c r="G31" s="671">
        <v>10.366399999999999</v>
      </c>
      <c r="H31" s="685">
        <v>3.8491457461451536E-2</v>
      </c>
      <c r="I31" s="621"/>
      <c r="J31" s="632" t="s">
        <v>212</v>
      </c>
      <c r="K31" s="633" t="s">
        <v>212</v>
      </c>
      <c r="L31" s="633" t="s">
        <v>212</v>
      </c>
      <c r="M31" s="670" t="s">
        <v>212</v>
      </c>
      <c r="N31" s="671" t="s">
        <v>212</v>
      </c>
      <c r="O31" s="685" t="s">
        <v>213</v>
      </c>
      <c r="P31" s="615"/>
      <c r="Q31" s="632" t="s">
        <v>212</v>
      </c>
      <c r="R31" s="633" t="s">
        <v>212</v>
      </c>
      <c r="S31" s="633"/>
      <c r="T31" s="670" t="s">
        <v>212</v>
      </c>
      <c r="U31" s="671" t="s">
        <v>212</v>
      </c>
      <c r="V31" s="685" t="s">
        <v>213</v>
      </c>
      <c r="W31" s="615"/>
      <c r="X31" s="673">
        <v>279.68330000000003</v>
      </c>
      <c r="Y31" s="602"/>
      <c r="Z31" s="689">
        <v>10.366399999999999</v>
      </c>
      <c r="AA31" s="685">
        <v>3.8491457461451536E-2</v>
      </c>
      <c r="AB31" s="602"/>
      <c r="AC31" s="431"/>
      <c r="AD31" s="295"/>
    </row>
    <row r="32" spans="1:30" x14ac:dyDescent="0.2">
      <c r="A32" s="669" t="s">
        <v>228</v>
      </c>
      <c r="B32" s="615"/>
      <c r="C32" s="632">
        <v>381.16220000000004</v>
      </c>
      <c r="D32" s="635">
        <v>363.39109999999999</v>
      </c>
      <c r="E32" s="635"/>
      <c r="F32" s="674">
        <v>376.0838</v>
      </c>
      <c r="G32" s="671">
        <v>2.3558999999999628</v>
      </c>
      <c r="H32" s="685">
        <v>6.3037841167329564E-3</v>
      </c>
      <c r="I32" s="621"/>
      <c r="J32" s="632" t="s">
        <v>212</v>
      </c>
      <c r="K32" s="635" t="s">
        <v>212</v>
      </c>
      <c r="L32" s="635" t="s">
        <v>212</v>
      </c>
      <c r="M32" s="674" t="s">
        <v>212</v>
      </c>
      <c r="N32" s="671" t="s">
        <v>212</v>
      </c>
      <c r="O32" s="685" t="s">
        <v>213</v>
      </c>
      <c r="P32" s="615"/>
      <c r="Q32" s="632" t="s">
        <v>212</v>
      </c>
      <c r="R32" s="635" t="s">
        <v>212</v>
      </c>
      <c r="S32" s="635"/>
      <c r="T32" s="674" t="s">
        <v>212</v>
      </c>
      <c r="U32" s="671" t="s">
        <v>212</v>
      </c>
      <c r="V32" s="685" t="s">
        <v>213</v>
      </c>
      <c r="W32" s="615"/>
      <c r="X32" s="673">
        <v>376.0838</v>
      </c>
      <c r="Y32" s="602"/>
      <c r="Z32" s="689">
        <v>2.3558999999999628</v>
      </c>
      <c r="AA32" s="685">
        <v>6.3037841167329564E-3</v>
      </c>
      <c r="AB32" s="602"/>
      <c r="AC32" s="429"/>
      <c r="AD32" s="295"/>
    </row>
    <row r="33" spans="1:30" x14ac:dyDescent="0.2">
      <c r="A33" s="669" t="s">
        <v>229</v>
      </c>
      <c r="B33" s="615"/>
      <c r="C33" s="632" t="s">
        <v>212</v>
      </c>
      <c r="D33" s="635">
        <v>235.1534</v>
      </c>
      <c r="E33" s="635"/>
      <c r="F33" s="674">
        <v>235.1534</v>
      </c>
      <c r="G33" s="671">
        <v>0.1057999999999879</v>
      </c>
      <c r="H33" s="685">
        <v>4.5012159239229797E-4</v>
      </c>
      <c r="I33" s="621"/>
      <c r="J33" s="632" t="s">
        <v>212</v>
      </c>
      <c r="K33" s="635" t="s">
        <v>212</v>
      </c>
      <c r="L33" s="635" t="s">
        <v>212</v>
      </c>
      <c r="M33" s="674" t="s">
        <v>212</v>
      </c>
      <c r="N33" s="671" t="s">
        <v>212</v>
      </c>
      <c r="O33" s="685" t="s">
        <v>213</v>
      </c>
      <c r="P33" s="615"/>
      <c r="Q33" s="632" t="s">
        <v>212</v>
      </c>
      <c r="R33" s="635" t="s">
        <v>212</v>
      </c>
      <c r="S33" s="635"/>
      <c r="T33" s="674" t="s">
        <v>212</v>
      </c>
      <c r="U33" s="671" t="s">
        <v>212</v>
      </c>
      <c r="V33" s="685" t="s">
        <v>213</v>
      </c>
      <c r="W33" s="615"/>
      <c r="X33" s="673">
        <v>235.1534</v>
      </c>
      <c r="Y33" s="602"/>
      <c r="Z33" s="689">
        <v>0.1057999999999879</v>
      </c>
      <c r="AA33" s="685">
        <v>4.5012159239229797E-4</v>
      </c>
      <c r="AB33" s="602"/>
      <c r="AC33" s="429"/>
      <c r="AD33" s="295"/>
    </row>
    <row r="34" spans="1:30" x14ac:dyDescent="0.2">
      <c r="A34" s="669" t="s">
        <v>230</v>
      </c>
      <c r="B34" s="615"/>
      <c r="C34" s="632" t="s">
        <v>212</v>
      </c>
      <c r="D34" s="635" t="s">
        <v>212</v>
      </c>
      <c r="E34" s="635"/>
      <c r="F34" s="674" t="s">
        <v>212</v>
      </c>
      <c r="G34" s="671" t="s">
        <v>212</v>
      </c>
      <c r="H34" s="685" t="s">
        <v>213</v>
      </c>
      <c r="I34" s="621"/>
      <c r="J34" s="632" t="s">
        <v>212</v>
      </c>
      <c r="K34" s="635" t="s">
        <v>212</v>
      </c>
      <c r="L34" s="635" t="s">
        <v>212</v>
      </c>
      <c r="M34" s="674" t="s">
        <v>212</v>
      </c>
      <c r="N34" s="671" t="s">
        <v>212</v>
      </c>
      <c r="O34" s="685" t="s">
        <v>213</v>
      </c>
      <c r="P34" s="615"/>
      <c r="Q34" s="632" t="s">
        <v>212</v>
      </c>
      <c r="R34" s="635" t="s">
        <v>212</v>
      </c>
      <c r="S34" s="635"/>
      <c r="T34" s="674" t="s">
        <v>212</v>
      </c>
      <c r="U34" s="671" t="s">
        <v>212</v>
      </c>
      <c r="V34" s="685" t="s">
        <v>213</v>
      </c>
      <c r="W34" s="615"/>
      <c r="X34" s="673" t="s">
        <v>212</v>
      </c>
      <c r="Y34" s="602"/>
      <c r="Z34" s="689" t="s">
        <v>212</v>
      </c>
      <c r="AA34" s="685"/>
      <c r="AB34" s="701" t="s">
        <v>417</v>
      </c>
      <c r="AC34" s="432" t="s">
        <v>332</v>
      </c>
      <c r="AD34" s="296"/>
    </row>
    <row r="35" spans="1:30" x14ac:dyDescent="0.2">
      <c r="A35" s="669" t="s">
        <v>231</v>
      </c>
      <c r="B35" s="615"/>
      <c r="C35" s="632" t="s">
        <v>212</v>
      </c>
      <c r="D35" s="633">
        <v>319.86670000000004</v>
      </c>
      <c r="E35" s="633"/>
      <c r="F35" s="670">
        <v>319.86670000000004</v>
      </c>
      <c r="G35" s="671">
        <v>6.9516000000000417</v>
      </c>
      <c r="H35" s="685">
        <v>2.2215610560180836E-2</v>
      </c>
      <c r="I35" s="621"/>
      <c r="J35" s="632" t="s">
        <v>212</v>
      </c>
      <c r="K35" s="633" t="s">
        <v>212</v>
      </c>
      <c r="L35" s="633" t="s">
        <v>212</v>
      </c>
      <c r="M35" s="670" t="s">
        <v>212</v>
      </c>
      <c r="N35" s="671" t="s">
        <v>212</v>
      </c>
      <c r="O35" s="685" t="s">
        <v>213</v>
      </c>
      <c r="P35" s="615"/>
      <c r="Q35" s="632" t="s">
        <v>212</v>
      </c>
      <c r="R35" s="633" t="s">
        <v>212</v>
      </c>
      <c r="S35" s="633"/>
      <c r="T35" s="670" t="s">
        <v>212</v>
      </c>
      <c r="U35" s="671" t="s">
        <v>212</v>
      </c>
      <c r="V35" s="685" t="s">
        <v>213</v>
      </c>
      <c r="W35" s="615"/>
      <c r="X35" s="673">
        <v>319.86670000000004</v>
      </c>
      <c r="Y35" s="602"/>
      <c r="Z35" s="689">
        <v>6.9516000000000417</v>
      </c>
      <c r="AA35" s="685">
        <v>2.2215610560180836E-2</v>
      </c>
      <c r="AB35" s="602"/>
      <c r="AC35" s="429"/>
      <c r="AD35" s="295"/>
    </row>
    <row r="36" spans="1:30" x14ac:dyDescent="0.2">
      <c r="A36" s="669" t="s">
        <v>232</v>
      </c>
      <c r="B36" s="615"/>
      <c r="C36" s="632">
        <v>382.70400000000001</v>
      </c>
      <c r="D36" s="633">
        <v>388.4984</v>
      </c>
      <c r="E36" s="633"/>
      <c r="F36" s="670">
        <v>385.00730000000004</v>
      </c>
      <c r="G36" s="671">
        <v>-2.6929999999999836</v>
      </c>
      <c r="H36" s="685">
        <v>-6.9460869645960642E-3</v>
      </c>
      <c r="I36" s="621"/>
      <c r="J36" s="632" t="s">
        <v>212</v>
      </c>
      <c r="K36" s="633" t="s">
        <v>212</v>
      </c>
      <c r="L36" s="633" t="s">
        <v>212</v>
      </c>
      <c r="M36" s="670" t="s">
        <v>212</v>
      </c>
      <c r="N36" s="671" t="s">
        <v>212</v>
      </c>
      <c r="O36" s="685" t="s">
        <v>213</v>
      </c>
      <c r="P36" s="615"/>
      <c r="Q36" s="632">
        <v>454.30520000000001</v>
      </c>
      <c r="R36" s="633">
        <v>439.53270000000003</v>
      </c>
      <c r="S36" s="633"/>
      <c r="T36" s="670">
        <v>447.97020000000003</v>
      </c>
      <c r="U36" s="671">
        <v>-2.4762000000000057</v>
      </c>
      <c r="V36" s="685">
        <v>-5.497213430943183E-3</v>
      </c>
      <c r="W36" s="615"/>
      <c r="X36" s="673">
        <v>385.00730000000004</v>
      </c>
      <c r="Y36" s="602"/>
      <c r="Z36" s="689">
        <v>-2.6929999999999836</v>
      </c>
      <c r="AA36" s="685">
        <v>-6.9460869645960642E-3</v>
      </c>
      <c r="AB36" s="602"/>
      <c r="AC36" s="429"/>
      <c r="AD36" s="295"/>
    </row>
    <row r="37" spans="1:30" x14ac:dyDescent="0.2">
      <c r="A37" s="669" t="s">
        <v>233</v>
      </c>
      <c r="B37" s="615"/>
      <c r="C37" s="632" t="s">
        <v>212</v>
      </c>
      <c r="D37" s="633">
        <v>304.12569999999999</v>
      </c>
      <c r="E37" s="633"/>
      <c r="F37" s="670">
        <v>304.12569999999999</v>
      </c>
      <c r="G37" s="671">
        <v>-0.64280000000002246</v>
      </c>
      <c r="H37" s="685">
        <v>-2.1091418568520777E-3</v>
      </c>
      <c r="I37" s="621"/>
      <c r="J37" s="632" t="s">
        <v>212</v>
      </c>
      <c r="K37" s="633" t="s">
        <v>212</v>
      </c>
      <c r="L37" s="633" t="s">
        <v>212</v>
      </c>
      <c r="M37" s="670" t="s">
        <v>212</v>
      </c>
      <c r="N37" s="671" t="s">
        <v>212</v>
      </c>
      <c r="O37" s="685" t="s">
        <v>213</v>
      </c>
      <c r="P37" s="615"/>
      <c r="Q37" s="632" t="s">
        <v>212</v>
      </c>
      <c r="R37" s="633">
        <v>292.39490000000001</v>
      </c>
      <c r="S37" s="633"/>
      <c r="T37" s="670">
        <v>292.39490000000001</v>
      </c>
      <c r="U37" s="671">
        <v>-3.9128000000000043</v>
      </c>
      <c r="V37" s="685">
        <v>-1.3205191765181952E-2</v>
      </c>
      <c r="W37" s="615"/>
      <c r="X37" s="673">
        <v>304.06190000000004</v>
      </c>
      <c r="Y37" s="602"/>
      <c r="Z37" s="689">
        <v>-0.66059999999998809</v>
      </c>
      <c r="AA37" s="685">
        <v>-2.1678740493399338E-3</v>
      </c>
      <c r="AB37" s="602"/>
      <c r="AC37" s="429"/>
      <c r="AD37" s="295"/>
    </row>
    <row r="38" spans="1:30" x14ac:dyDescent="0.2">
      <c r="A38" s="669" t="s">
        <v>234</v>
      </c>
      <c r="B38" s="615"/>
      <c r="C38" s="632">
        <v>357.03560000000004</v>
      </c>
      <c r="D38" s="633">
        <v>358.47320000000002</v>
      </c>
      <c r="E38" s="633"/>
      <c r="F38" s="670">
        <v>357.77850000000001</v>
      </c>
      <c r="G38" s="671">
        <v>1.1705000000000041</v>
      </c>
      <c r="H38" s="685">
        <v>3.2823155958363361E-3</v>
      </c>
      <c r="I38" s="621"/>
      <c r="J38" s="632" t="s">
        <v>212</v>
      </c>
      <c r="K38" s="633" t="s">
        <v>212</v>
      </c>
      <c r="L38" s="633" t="s">
        <v>212</v>
      </c>
      <c r="M38" s="670" t="s">
        <v>212</v>
      </c>
      <c r="N38" s="671" t="s">
        <v>212</v>
      </c>
      <c r="O38" s="685" t="s">
        <v>213</v>
      </c>
      <c r="P38" s="615"/>
      <c r="Q38" s="632">
        <v>358.87880000000001</v>
      </c>
      <c r="R38" s="633">
        <v>359.00220000000002</v>
      </c>
      <c r="S38" s="633"/>
      <c r="T38" s="670">
        <v>358.98140000000001</v>
      </c>
      <c r="U38" s="671">
        <v>0.25110000000000809</v>
      </c>
      <c r="V38" s="685">
        <v>6.9996875089728438E-4</v>
      </c>
      <c r="W38" s="615"/>
      <c r="X38" s="673">
        <v>358.26220000000001</v>
      </c>
      <c r="Y38" s="602"/>
      <c r="Z38" s="689">
        <v>0.80090000000001282</v>
      </c>
      <c r="AA38" s="685">
        <v>2.2405222607314772E-3</v>
      </c>
      <c r="AB38" s="602"/>
      <c r="AC38" s="429"/>
      <c r="AD38" s="295"/>
    </row>
    <row r="39" spans="1:30" x14ac:dyDescent="0.2">
      <c r="A39" s="669" t="s">
        <v>235</v>
      </c>
      <c r="B39" s="615"/>
      <c r="C39" s="632" t="s">
        <v>212</v>
      </c>
      <c r="D39" s="633">
        <v>225.7638</v>
      </c>
      <c r="E39" s="633"/>
      <c r="F39" s="670">
        <v>225.7638</v>
      </c>
      <c r="G39" s="671">
        <v>7.4714999999999918</v>
      </c>
      <c r="H39" s="685">
        <v>3.4227043280958568E-2</v>
      </c>
      <c r="I39" s="621"/>
      <c r="J39" s="632" t="s">
        <v>212</v>
      </c>
      <c r="K39" s="633" t="s">
        <v>212</v>
      </c>
      <c r="L39" s="633" t="s">
        <v>212</v>
      </c>
      <c r="M39" s="670" t="s">
        <v>212</v>
      </c>
      <c r="N39" s="671" t="s">
        <v>212</v>
      </c>
      <c r="O39" s="685" t="s">
        <v>213</v>
      </c>
      <c r="P39" s="615"/>
      <c r="Q39" s="632" t="s">
        <v>212</v>
      </c>
      <c r="R39" s="633">
        <v>219.69420000000002</v>
      </c>
      <c r="S39" s="633"/>
      <c r="T39" s="670">
        <v>219.69420000000002</v>
      </c>
      <c r="U39" s="671">
        <v>-15.964199999999977</v>
      </c>
      <c r="V39" s="685">
        <v>-6.7742970333329836E-2</v>
      </c>
      <c r="W39" s="615"/>
      <c r="X39" s="673">
        <v>221.68130000000002</v>
      </c>
      <c r="Y39" s="602"/>
      <c r="Z39" s="689">
        <v>-8.2916999999999916</v>
      </c>
      <c r="AA39" s="685">
        <v>-3.6055102120683691E-2</v>
      </c>
      <c r="AB39" s="602"/>
      <c r="AC39" s="429"/>
      <c r="AD39" s="295"/>
    </row>
    <row r="40" spans="1:30" x14ac:dyDescent="0.2">
      <c r="A40" s="669" t="s">
        <v>236</v>
      </c>
      <c r="B40" s="615"/>
      <c r="C40" s="632" t="s">
        <v>212</v>
      </c>
      <c r="D40" s="633">
        <v>336.2817</v>
      </c>
      <c r="E40" s="633"/>
      <c r="F40" s="670">
        <v>336.2817</v>
      </c>
      <c r="G40" s="671">
        <v>-3.9473000000000411</v>
      </c>
      <c r="H40" s="685">
        <v>-1.1601891667083173E-2</v>
      </c>
      <c r="I40" s="621"/>
      <c r="J40" s="632" t="s">
        <v>212</v>
      </c>
      <c r="K40" s="633" t="s">
        <v>212</v>
      </c>
      <c r="L40" s="633" t="s">
        <v>212</v>
      </c>
      <c r="M40" s="670" t="s">
        <v>212</v>
      </c>
      <c r="N40" s="671" t="s">
        <v>212</v>
      </c>
      <c r="O40" s="685" t="s">
        <v>213</v>
      </c>
      <c r="P40" s="615"/>
      <c r="Q40" s="632" t="s">
        <v>212</v>
      </c>
      <c r="R40" s="633">
        <v>420.08870000000002</v>
      </c>
      <c r="S40" s="633"/>
      <c r="T40" s="670">
        <v>420.08870000000002</v>
      </c>
      <c r="U40" s="671" t="s">
        <v>212</v>
      </c>
      <c r="V40" s="685" t="s">
        <v>212</v>
      </c>
      <c r="W40" s="615"/>
      <c r="X40" s="673">
        <v>340.642</v>
      </c>
      <c r="Y40" s="602"/>
      <c r="Z40" s="689">
        <v>-3.7419000000000437</v>
      </c>
      <c r="AA40" s="685">
        <v>-1.0865490517994724E-2</v>
      </c>
      <c r="AB40" s="602"/>
      <c r="AC40" s="429"/>
      <c r="AD40" s="295"/>
    </row>
    <row r="41" spans="1:30" x14ac:dyDescent="0.2">
      <c r="A41" s="669" t="s">
        <v>237</v>
      </c>
      <c r="B41" s="615"/>
      <c r="C41" s="632" t="s">
        <v>212</v>
      </c>
      <c r="D41" s="633">
        <v>329.86790000000002</v>
      </c>
      <c r="E41" s="633"/>
      <c r="F41" s="670">
        <v>329.86790000000002</v>
      </c>
      <c r="G41" s="671">
        <v>0.97000000000002728</v>
      </c>
      <c r="H41" s="685">
        <v>2.94924351903745E-3</v>
      </c>
      <c r="I41" s="621"/>
      <c r="J41" s="632" t="s">
        <v>212</v>
      </c>
      <c r="K41" s="633" t="s">
        <v>212</v>
      </c>
      <c r="L41" s="633" t="s">
        <v>212</v>
      </c>
      <c r="M41" s="670" t="s">
        <v>212</v>
      </c>
      <c r="N41" s="671" t="s">
        <v>212</v>
      </c>
      <c r="O41" s="685" t="s">
        <v>213</v>
      </c>
      <c r="P41" s="615"/>
      <c r="Q41" s="632" t="s">
        <v>212</v>
      </c>
      <c r="R41" s="633" t="s">
        <v>212</v>
      </c>
      <c r="S41" s="633"/>
      <c r="T41" s="670" t="s">
        <v>212</v>
      </c>
      <c r="U41" s="671" t="s">
        <v>212</v>
      </c>
      <c r="V41" s="685" t="s">
        <v>213</v>
      </c>
      <c r="W41" s="615"/>
      <c r="X41" s="673">
        <v>329.86790000000002</v>
      </c>
      <c r="Y41" s="602"/>
      <c r="Z41" s="689">
        <v>0.97000000000002728</v>
      </c>
      <c r="AA41" s="685">
        <v>2.94924351903745E-3</v>
      </c>
      <c r="AB41" s="602"/>
      <c r="AC41" s="429"/>
      <c r="AD41" s="295"/>
    </row>
    <row r="42" spans="1:30" x14ac:dyDescent="0.2">
      <c r="A42" s="669" t="s">
        <v>238</v>
      </c>
      <c r="B42" s="615"/>
      <c r="C42" s="632" t="s">
        <v>212</v>
      </c>
      <c r="D42" s="633">
        <v>377.01339999999999</v>
      </c>
      <c r="E42" s="633"/>
      <c r="F42" s="670">
        <v>377.01339999999999</v>
      </c>
      <c r="G42" s="671">
        <v>-2.8752000000000066</v>
      </c>
      <c r="H42" s="685">
        <v>-7.5685345651330593E-3</v>
      </c>
      <c r="I42" s="621"/>
      <c r="J42" s="632" t="s">
        <v>212</v>
      </c>
      <c r="K42" s="633" t="s">
        <v>212</v>
      </c>
      <c r="L42" s="633" t="s">
        <v>212</v>
      </c>
      <c r="M42" s="670" t="s">
        <v>212</v>
      </c>
      <c r="N42" s="671" t="s">
        <v>212</v>
      </c>
      <c r="O42" s="685" t="s">
        <v>213</v>
      </c>
      <c r="P42" s="615"/>
      <c r="Q42" s="632" t="s">
        <v>212</v>
      </c>
      <c r="R42" s="633" t="s">
        <v>212</v>
      </c>
      <c r="S42" s="633"/>
      <c r="T42" s="670" t="s">
        <v>212</v>
      </c>
      <c r="U42" s="671" t="s">
        <v>212</v>
      </c>
      <c r="V42" s="685" t="s">
        <v>213</v>
      </c>
      <c r="W42" s="615"/>
      <c r="X42" s="673">
        <v>377.01339999999999</v>
      </c>
      <c r="Y42" s="602"/>
      <c r="Z42" s="689">
        <v>-2.8752000000000066</v>
      </c>
      <c r="AA42" s="685">
        <v>-7.5685345651330593E-3</v>
      </c>
      <c r="AB42" s="602"/>
      <c r="AC42" s="429"/>
      <c r="AD42" s="295"/>
    </row>
    <row r="43" spans="1:30" x14ac:dyDescent="0.2">
      <c r="A43" s="669" t="s">
        <v>239</v>
      </c>
      <c r="B43" s="615"/>
      <c r="C43" s="632" t="s">
        <v>212</v>
      </c>
      <c r="D43" s="633">
        <v>464.18819999999999</v>
      </c>
      <c r="E43" s="633"/>
      <c r="F43" s="670">
        <v>464.18819999999999</v>
      </c>
      <c r="G43" s="671">
        <v>24.957699999999988</v>
      </c>
      <c r="H43" s="685">
        <v>5.6821418366893896E-2</v>
      </c>
      <c r="I43" s="621"/>
      <c r="J43" s="632" t="s">
        <v>212</v>
      </c>
      <c r="K43" s="633" t="s">
        <v>212</v>
      </c>
      <c r="L43" s="633" t="s">
        <v>212</v>
      </c>
      <c r="M43" s="670" t="s">
        <v>212</v>
      </c>
      <c r="N43" s="671" t="s">
        <v>212</v>
      </c>
      <c r="O43" s="685" t="s">
        <v>213</v>
      </c>
      <c r="P43" s="615"/>
      <c r="Q43" s="632" t="s">
        <v>212</v>
      </c>
      <c r="R43" s="633">
        <v>451.04140000000001</v>
      </c>
      <c r="S43" s="633"/>
      <c r="T43" s="670">
        <v>451.04140000000001</v>
      </c>
      <c r="U43" s="671">
        <v>64.021799999999985</v>
      </c>
      <c r="V43" s="685">
        <v>0.16542262975828609</v>
      </c>
      <c r="W43" s="615"/>
      <c r="X43" s="673">
        <v>461.52880000000005</v>
      </c>
      <c r="Y43" s="602"/>
      <c r="Z43" s="689"/>
      <c r="AA43" s="685"/>
      <c r="AB43" s="602"/>
      <c r="AC43" s="429"/>
      <c r="AD43" s="295"/>
    </row>
    <row r="44" spans="1:30" x14ac:dyDescent="0.2">
      <c r="A44" s="669" t="s">
        <v>240</v>
      </c>
      <c r="B44" s="615"/>
      <c r="C44" s="632"/>
      <c r="D44" s="635"/>
      <c r="E44" s="633"/>
      <c r="F44" s="674"/>
      <c r="G44" s="671"/>
      <c r="H44" s="685"/>
      <c r="I44" s="622"/>
      <c r="J44" s="632">
        <v>438.51050000000004</v>
      </c>
      <c r="K44" s="633">
        <v>452.2002</v>
      </c>
      <c r="L44" s="633" t="s">
        <v>212</v>
      </c>
      <c r="M44" s="674">
        <v>447.82060000000001</v>
      </c>
      <c r="N44" s="671">
        <v>6.3000000000101863E-3</v>
      </c>
      <c r="O44" s="685">
        <v>1.4068331449018457E-5</v>
      </c>
      <c r="P44" s="615"/>
      <c r="Q44" s="632" t="s">
        <v>212</v>
      </c>
      <c r="R44" s="635" t="s">
        <v>212</v>
      </c>
      <c r="S44" s="633"/>
      <c r="T44" s="674" t="s">
        <v>212</v>
      </c>
      <c r="U44" s="671" t="s">
        <v>212</v>
      </c>
      <c r="V44" s="685" t="s">
        <v>213</v>
      </c>
      <c r="W44" s="615"/>
      <c r="X44" s="673">
        <v>447.82060000000001</v>
      </c>
      <c r="Y44" s="602"/>
      <c r="Z44" s="689">
        <v>6.3000000000101863E-3</v>
      </c>
      <c r="AA44" s="685">
        <v>1.4068331449018457E-5</v>
      </c>
      <c r="AB44" s="602"/>
      <c r="AC44" s="429"/>
      <c r="AD44" s="295"/>
    </row>
    <row r="45" spans="1:30" ht="13.5" thickBot="1" x14ac:dyDescent="0.25">
      <c r="A45" s="675" t="s">
        <v>241</v>
      </c>
      <c r="B45" s="615"/>
      <c r="C45" s="636"/>
      <c r="D45" s="637"/>
      <c r="E45" s="637"/>
      <c r="F45" s="676"/>
      <c r="G45" s="677"/>
      <c r="H45" s="686"/>
      <c r="I45" s="622"/>
      <c r="J45" s="636">
        <v>397.24420000000003</v>
      </c>
      <c r="K45" s="637">
        <v>417.67869999999999</v>
      </c>
      <c r="L45" s="637">
        <v>419.68639999999999</v>
      </c>
      <c r="M45" s="676">
        <v>413.613</v>
      </c>
      <c r="N45" s="677">
        <v>-1.0943000000000325</v>
      </c>
      <c r="O45" s="686">
        <v>-2.6387285683180219E-3</v>
      </c>
      <c r="P45" s="615"/>
      <c r="Q45" s="636" t="s">
        <v>212</v>
      </c>
      <c r="R45" s="637" t="s">
        <v>212</v>
      </c>
      <c r="S45" s="637"/>
      <c r="T45" s="676" t="s">
        <v>212</v>
      </c>
      <c r="U45" s="677" t="s">
        <v>212</v>
      </c>
      <c r="V45" s="686" t="s">
        <v>213</v>
      </c>
      <c r="W45" s="615"/>
      <c r="X45" s="678">
        <v>413.613</v>
      </c>
      <c r="Y45" s="602"/>
      <c r="Z45" s="690">
        <v>-1.0943000000000325</v>
      </c>
      <c r="AA45" s="686">
        <v>-2.6387285683180219E-3</v>
      </c>
      <c r="AB45" s="602"/>
      <c r="AC45" s="429"/>
      <c r="AD45" s="296"/>
    </row>
    <row r="46" spans="1:30" x14ac:dyDescent="0.2">
      <c r="A46" s="638"/>
      <c r="B46" s="602"/>
      <c r="C46" s="602"/>
      <c r="D46" s="602"/>
      <c r="E46" s="602"/>
      <c r="F46" s="602"/>
      <c r="G46" s="602"/>
      <c r="H46" s="648"/>
      <c r="I46" s="602"/>
      <c r="J46" s="602"/>
      <c r="K46" s="602"/>
      <c r="L46" s="602"/>
      <c r="M46" s="602"/>
      <c r="N46" s="602"/>
      <c r="O46" s="602"/>
      <c r="P46" s="602"/>
      <c r="Q46" s="603"/>
      <c r="R46" s="602"/>
      <c r="S46" s="602"/>
      <c r="T46" s="602"/>
      <c r="U46" s="602"/>
      <c r="V46" s="648"/>
      <c r="W46" s="602"/>
      <c r="X46" s="602"/>
      <c r="Y46" s="602"/>
      <c r="Z46" s="604"/>
      <c r="AA46" s="604"/>
      <c r="AB46" s="602"/>
      <c r="AC46" s="429"/>
      <c r="AD46" s="295"/>
    </row>
    <row r="47" spans="1:30" x14ac:dyDescent="0.2">
      <c r="A47" s="645" t="s">
        <v>242</v>
      </c>
      <c r="B47" s="602"/>
      <c r="C47" s="602"/>
      <c r="D47" s="602"/>
      <c r="E47" s="602"/>
      <c r="F47" s="602"/>
      <c r="G47" s="602"/>
      <c r="H47" s="648"/>
      <c r="I47" s="639"/>
      <c r="J47" s="646" t="s">
        <v>243</v>
      </c>
      <c r="K47" s="639"/>
      <c r="L47" s="639"/>
      <c r="M47" s="639"/>
      <c r="N47" s="639"/>
      <c r="O47" s="639"/>
      <c r="P47" s="639"/>
      <c r="Q47" s="639"/>
      <c r="R47" s="639"/>
      <c r="S47" s="639"/>
      <c r="T47" s="639"/>
      <c r="U47" s="639"/>
      <c r="V47" s="639"/>
      <c r="W47" s="639"/>
      <c r="X47" s="639"/>
      <c r="Y47" s="639"/>
      <c r="Z47" s="604"/>
      <c r="AA47" s="604"/>
      <c r="AB47" s="602"/>
      <c r="AC47" s="429"/>
      <c r="AD47" s="295"/>
    </row>
    <row r="50" spans="1:32" x14ac:dyDescent="0.2">
      <c r="A50" s="706" t="s">
        <v>180</v>
      </c>
      <c r="B50" s="703"/>
      <c r="C50" s="703"/>
      <c r="D50" s="703"/>
      <c r="E50" s="703"/>
      <c r="F50" s="703"/>
      <c r="G50" s="703"/>
      <c r="H50" s="703"/>
      <c r="I50" s="703"/>
      <c r="J50" s="703"/>
      <c r="K50" s="703"/>
      <c r="L50" s="703"/>
      <c r="M50" s="703"/>
      <c r="N50" s="703"/>
      <c r="O50" s="703"/>
      <c r="P50" s="703"/>
      <c r="Q50" s="703"/>
      <c r="R50" s="703"/>
      <c r="S50" s="703"/>
      <c r="T50" s="703"/>
      <c r="U50" s="703"/>
      <c r="V50" s="703"/>
      <c r="W50" s="703"/>
      <c r="X50" s="703"/>
      <c r="Y50" s="703"/>
      <c r="Z50" s="703"/>
      <c r="AA50" s="1114">
        <v>4</v>
      </c>
      <c r="AB50" s="1114"/>
      <c r="AC50" s="1114"/>
      <c r="AD50" s="1114"/>
      <c r="AE50" s="1114"/>
      <c r="AF50" s="703"/>
    </row>
    <row r="51" spans="1:32" x14ac:dyDescent="0.2">
      <c r="A51" s="708" t="s">
        <v>181</v>
      </c>
      <c r="B51" s="703"/>
      <c r="C51" s="703"/>
      <c r="D51" s="703"/>
      <c r="E51" s="703"/>
      <c r="F51" s="703"/>
      <c r="G51" s="703"/>
      <c r="H51" s="703"/>
      <c r="I51" s="703"/>
      <c r="J51" s="703"/>
      <c r="K51" s="703"/>
      <c r="L51" s="703"/>
      <c r="M51" s="703"/>
      <c r="N51" s="703"/>
      <c r="O51" s="703"/>
      <c r="P51" s="703"/>
      <c r="Q51" s="703"/>
      <c r="R51" s="703"/>
      <c r="S51" s="703"/>
      <c r="T51" s="703"/>
      <c r="U51" s="703"/>
      <c r="V51" s="703"/>
      <c r="W51" s="703"/>
      <c r="X51" s="703"/>
      <c r="Y51" s="703"/>
      <c r="Z51" s="703"/>
      <c r="AA51" s="703"/>
      <c r="AB51" s="703"/>
      <c r="AC51" s="712" t="s">
        <v>182</v>
      </c>
      <c r="AD51" s="1115">
        <v>42394</v>
      </c>
      <c r="AE51" s="1115">
        <v>38712</v>
      </c>
      <c r="AF51" s="703"/>
    </row>
    <row r="52" spans="1:32" x14ac:dyDescent="0.2">
      <c r="A52" s="709" t="s">
        <v>183</v>
      </c>
      <c r="B52" s="703"/>
      <c r="C52" s="703"/>
      <c r="D52" s="703"/>
      <c r="E52" s="703"/>
      <c r="F52" s="703"/>
      <c r="G52" s="703"/>
      <c r="H52" s="703"/>
      <c r="I52" s="703"/>
      <c r="J52" s="703"/>
      <c r="K52" s="703"/>
      <c r="L52" s="703"/>
      <c r="M52" s="703"/>
      <c r="N52" s="703"/>
      <c r="O52" s="703"/>
      <c r="P52" s="703"/>
      <c r="Q52" s="703"/>
      <c r="R52" s="703"/>
      <c r="S52" s="703"/>
      <c r="T52" s="703"/>
      <c r="U52" s="703"/>
      <c r="V52" s="703"/>
      <c r="W52" s="703"/>
      <c r="X52" s="703"/>
      <c r="Y52" s="703"/>
      <c r="Z52" s="703"/>
      <c r="AA52" s="703"/>
      <c r="AB52" s="703"/>
      <c r="AC52" s="713" t="s">
        <v>184</v>
      </c>
      <c r="AD52" s="1116">
        <v>42400</v>
      </c>
      <c r="AE52" s="1116"/>
      <c r="AF52" s="703"/>
    </row>
    <row r="53" spans="1:32" x14ac:dyDescent="0.2">
      <c r="A53" s="710"/>
      <c r="B53" s="707"/>
      <c r="C53" s="707"/>
      <c r="D53" s="707"/>
      <c r="E53" s="714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707"/>
      <c r="R53" s="707"/>
      <c r="S53" s="707"/>
      <c r="T53" s="707"/>
      <c r="U53" s="707"/>
      <c r="V53" s="707"/>
      <c r="W53" s="707"/>
      <c r="X53" s="707"/>
      <c r="Y53" s="707"/>
      <c r="Z53" s="707"/>
      <c r="AA53" s="707"/>
      <c r="AB53" s="707"/>
      <c r="AC53" s="711"/>
      <c r="AD53" s="705"/>
      <c r="AE53" s="705"/>
      <c r="AF53" s="703"/>
    </row>
    <row r="54" spans="1:32" ht="15.75" x14ac:dyDescent="0.2">
      <c r="A54" s="1119" t="s">
        <v>244</v>
      </c>
      <c r="B54" s="1119"/>
      <c r="C54" s="1119"/>
      <c r="D54" s="1119"/>
      <c r="E54" s="1119"/>
      <c r="F54" s="1119"/>
      <c r="G54" s="1119"/>
      <c r="H54" s="1119"/>
      <c r="I54" s="1119"/>
      <c r="J54" s="1119"/>
      <c r="K54" s="1119"/>
      <c r="L54" s="1119"/>
      <c r="M54" s="1119"/>
      <c r="N54" s="1119"/>
      <c r="O54" s="1119"/>
      <c r="P54" s="1119"/>
      <c r="Q54" s="1119"/>
      <c r="R54" s="1119"/>
      <c r="S54" s="1119"/>
      <c r="T54" s="1119"/>
      <c r="U54" s="1119"/>
      <c r="V54" s="1119"/>
      <c r="W54" s="1119"/>
      <c r="X54" s="1119"/>
      <c r="Y54" s="1119"/>
      <c r="Z54" s="1119"/>
      <c r="AA54" s="1119"/>
      <c r="AB54" s="1119"/>
      <c r="AC54" s="1119"/>
      <c r="AD54" s="1119"/>
      <c r="AE54" s="1119"/>
      <c r="AF54" s="729"/>
    </row>
    <row r="55" spans="1:32" ht="15.75" x14ac:dyDescent="0.2">
      <c r="A55" s="1119" t="s">
        <v>245</v>
      </c>
      <c r="B55" s="1119"/>
      <c r="C55" s="1119"/>
      <c r="D55" s="1119"/>
      <c r="E55" s="1119"/>
      <c r="F55" s="1119"/>
      <c r="G55" s="1119"/>
      <c r="H55" s="1119"/>
      <c r="I55" s="1119"/>
      <c r="J55" s="1119"/>
      <c r="K55" s="1119"/>
      <c r="L55" s="1119"/>
      <c r="M55" s="1119"/>
      <c r="N55" s="1119"/>
      <c r="O55" s="1119"/>
      <c r="P55" s="1119"/>
      <c r="Q55" s="1119"/>
      <c r="R55" s="1119"/>
      <c r="S55" s="1119"/>
      <c r="T55" s="1119"/>
      <c r="U55" s="1119"/>
      <c r="V55" s="1119"/>
      <c r="W55" s="1119"/>
      <c r="X55" s="1119"/>
      <c r="Y55" s="1119"/>
      <c r="Z55" s="1119"/>
      <c r="AA55" s="1119"/>
      <c r="AB55" s="1119"/>
      <c r="AC55" s="1119"/>
      <c r="AD55" s="1119"/>
      <c r="AE55" s="1119"/>
      <c r="AF55" s="729"/>
    </row>
    <row r="56" spans="1:32" ht="12.75" customHeight="1" thickBot="1" x14ac:dyDescent="0.25">
      <c r="A56" s="703"/>
      <c r="B56" s="704"/>
      <c r="C56" s="704"/>
      <c r="D56" s="704"/>
      <c r="E56" s="704"/>
      <c r="F56" s="704"/>
      <c r="G56" s="704"/>
      <c r="H56" s="704"/>
      <c r="I56" s="704"/>
      <c r="J56" s="704"/>
      <c r="K56" s="704"/>
      <c r="L56" s="704"/>
      <c r="M56" s="704"/>
      <c r="N56" s="704"/>
      <c r="O56" s="704"/>
      <c r="P56" s="704"/>
      <c r="Q56" s="704"/>
      <c r="R56" s="704"/>
      <c r="S56" s="704"/>
      <c r="T56" s="704"/>
      <c r="U56" s="704"/>
      <c r="V56" s="704"/>
      <c r="W56" s="704"/>
      <c r="X56" s="704"/>
      <c r="Y56" s="704"/>
      <c r="Z56" s="704"/>
      <c r="AA56" s="704"/>
      <c r="AB56" s="704"/>
      <c r="AC56" s="704"/>
      <c r="AD56" s="704"/>
      <c r="AE56" s="704"/>
      <c r="AF56" s="704"/>
    </row>
    <row r="57" spans="1:32" ht="12.75" customHeight="1" x14ac:dyDescent="0.2">
      <c r="A57" s="1120" t="s">
        <v>246</v>
      </c>
      <c r="B57" s="1121" t="s">
        <v>211</v>
      </c>
      <c r="C57" s="1117" t="s">
        <v>214</v>
      </c>
      <c r="D57" s="1117" t="s">
        <v>215</v>
      </c>
      <c r="E57" s="1117" t="s">
        <v>216</v>
      </c>
      <c r="F57" s="1117" t="s">
        <v>217</v>
      </c>
      <c r="G57" s="1117" t="s">
        <v>218</v>
      </c>
      <c r="H57" s="1117" t="s">
        <v>219</v>
      </c>
      <c r="I57" s="1117" t="s">
        <v>220</v>
      </c>
      <c r="J57" s="1117" t="s">
        <v>221</v>
      </c>
      <c r="K57" s="1117" t="s">
        <v>222</v>
      </c>
      <c r="L57" s="1117" t="s">
        <v>223</v>
      </c>
      <c r="M57" s="1117" t="s">
        <v>224</v>
      </c>
      <c r="N57" s="1117" t="s">
        <v>225</v>
      </c>
      <c r="O57" s="1117" t="s">
        <v>226</v>
      </c>
      <c r="P57" s="1117" t="s">
        <v>227</v>
      </c>
      <c r="Q57" s="1117" t="s">
        <v>228</v>
      </c>
      <c r="R57" s="1117" t="s">
        <v>229</v>
      </c>
      <c r="S57" s="1117" t="s">
        <v>230</v>
      </c>
      <c r="T57" s="1117" t="s">
        <v>231</v>
      </c>
      <c r="U57" s="1117" t="s">
        <v>232</v>
      </c>
      <c r="V57" s="1117" t="s">
        <v>233</v>
      </c>
      <c r="W57" s="1117" t="s">
        <v>234</v>
      </c>
      <c r="X57" s="1117" t="s">
        <v>235</v>
      </c>
      <c r="Y57" s="1117" t="s">
        <v>236</v>
      </c>
      <c r="Z57" s="1117" t="s">
        <v>237</v>
      </c>
      <c r="AA57" s="1117" t="s">
        <v>238</v>
      </c>
      <c r="AB57" s="1117" t="s">
        <v>239</v>
      </c>
      <c r="AC57" s="1117" t="s">
        <v>247</v>
      </c>
      <c r="AD57" s="1128" t="s">
        <v>248</v>
      </c>
      <c r="AE57" s="715" t="s">
        <v>249</v>
      </c>
      <c r="AF57" s="730"/>
    </row>
    <row r="58" spans="1:32" ht="12.75" customHeight="1" thickBot="1" x14ac:dyDescent="0.25">
      <c r="A58" s="1120"/>
      <c r="B58" s="1122"/>
      <c r="C58" s="1118"/>
      <c r="D58" s="1118"/>
      <c r="E58" s="1118"/>
      <c r="F58" s="1118"/>
      <c r="G58" s="1118"/>
      <c r="H58" s="1118"/>
      <c r="I58" s="1118"/>
      <c r="J58" s="1118"/>
      <c r="K58" s="1118"/>
      <c r="L58" s="1118"/>
      <c r="M58" s="1118"/>
      <c r="N58" s="1118"/>
      <c r="O58" s="1118"/>
      <c r="P58" s="1118"/>
      <c r="Q58" s="1118"/>
      <c r="R58" s="1118"/>
      <c r="S58" s="1118"/>
      <c r="T58" s="1118"/>
      <c r="U58" s="1118"/>
      <c r="V58" s="1118"/>
      <c r="W58" s="1118"/>
      <c r="X58" s="1118"/>
      <c r="Y58" s="1118"/>
      <c r="Z58" s="1118"/>
      <c r="AA58" s="1118"/>
      <c r="AB58" s="1118"/>
      <c r="AC58" s="1118"/>
      <c r="AD58" s="1129"/>
      <c r="AE58" s="716" t="s">
        <v>203</v>
      </c>
      <c r="AF58" s="731" t="s">
        <v>204</v>
      </c>
    </row>
    <row r="59" spans="1:32" ht="22.5" x14ac:dyDescent="0.2">
      <c r="A59" s="717" t="s">
        <v>250</v>
      </c>
      <c r="B59" s="718" t="s">
        <v>212</v>
      </c>
      <c r="C59" s="719" t="s">
        <v>212</v>
      </c>
      <c r="D59" s="719" t="s">
        <v>212</v>
      </c>
      <c r="E59" s="719">
        <v>387.53840000000002</v>
      </c>
      <c r="F59" s="719" t="s">
        <v>212</v>
      </c>
      <c r="G59" s="719" t="s">
        <v>212</v>
      </c>
      <c r="H59" s="719" t="s">
        <v>212</v>
      </c>
      <c r="I59" s="719" t="s">
        <v>212</v>
      </c>
      <c r="J59" s="719">
        <v>413.97200000000004</v>
      </c>
      <c r="K59" s="719" t="s">
        <v>212</v>
      </c>
      <c r="L59" s="719" t="s">
        <v>212</v>
      </c>
      <c r="M59" s="719">
        <v>480.6</v>
      </c>
      <c r="N59" s="719" t="s">
        <v>212</v>
      </c>
      <c r="O59" s="719" t="s">
        <v>212</v>
      </c>
      <c r="P59" s="719" t="s">
        <v>212</v>
      </c>
      <c r="Q59" s="719" t="s">
        <v>212</v>
      </c>
      <c r="R59" s="719" t="s">
        <v>212</v>
      </c>
      <c r="S59" s="719" t="s">
        <v>212</v>
      </c>
      <c r="T59" s="719" t="s">
        <v>212</v>
      </c>
      <c r="U59" s="719">
        <v>480.19</v>
      </c>
      <c r="V59" s="719" t="s">
        <v>212</v>
      </c>
      <c r="W59" s="719">
        <v>379.2</v>
      </c>
      <c r="X59" s="719" t="s">
        <v>212</v>
      </c>
      <c r="Y59" s="719" t="s">
        <v>212</v>
      </c>
      <c r="Z59" s="719" t="s">
        <v>212</v>
      </c>
      <c r="AA59" s="719" t="s">
        <v>212</v>
      </c>
      <c r="AB59" s="719" t="s">
        <v>212</v>
      </c>
      <c r="AC59" s="719">
        <v>314.96629999999999</v>
      </c>
      <c r="AD59" s="720">
        <v>431.38510000000002</v>
      </c>
      <c r="AE59" s="721">
        <v>-3.5991999999999962</v>
      </c>
      <c r="AF59" s="732">
        <v>-8.2743216249413967E-3</v>
      </c>
    </row>
    <row r="60" spans="1:32" ht="22.5" x14ac:dyDescent="0.2">
      <c r="A60" s="717" t="s">
        <v>251</v>
      </c>
      <c r="B60" s="719" t="s">
        <v>212</v>
      </c>
      <c r="C60" s="719" t="s">
        <v>212</v>
      </c>
      <c r="D60" s="719" t="s">
        <v>212</v>
      </c>
      <c r="E60" s="719">
        <v>393.16660000000002</v>
      </c>
      <c r="F60" s="719" t="s">
        <v>212</v>
      </c>
      <c r="G60" s="719" t="s">
        <v>212</v>
      </c>
      <c r="H60" s="719" t="s">
        <v>212</v>
      </c>
      <c r="I60" s="719" t="s">
        <v>212</v>
      </c>
      <c r="J60" s="719">
        <v>404.16</v>
      </c>
      <c r="K60" s="719" t="s">
        <v>212</v>
      </c>
      <c r="L60" s="719" t="s">
        <v>212</v>
      </c>
      <c r="M60" s="719" t="s">
        <v>212</v>
      </c>
      <c r="N60" s="719" t="s">
        <v>212</v>
      </c>
      <c r="O60" s="719" t="s">
        <v>212</v>
      </c>
      <c r="P60" s="719" t="s">
        <v>212</v>
      </c>
      <c r="Q60" s="719" t="s">
        <v>212</v>
      </c>
      <c r="R60" s="719" t="s">
        <v>212</v>
      </c>
      <c r="S60" s="719" t="s">
        <v>212</v>
      </c>
      <c r="T60" s="719" t="s">
        <v>212</v>
      </c>
      <c r="U60" s="719">
        <v>474.67</v>
      </c>
      <c r="V60" s="719" t="s">
        <v>212</v>
      </c>
      <c r="W60" s="719">
        <v>377</v>
      </c>
      <c r="X60" s="719" t="s">
        <v>212</v>
      </c>
      <c r="Y60" s="719" t="s">
        <v>212</v>
      </c>
      <c r="Z60" s="719" t="s">
        <v>212</v>
      </c>
      <c r="AA60" s="719" t="s">
        <v>212</v>
      </c>
      <c r="AB60" s="719">
        <v>447.48850000000004</v>
      </c>
      <c r="AC60" s="719" t="s">
        <v>212</v>
      </c>
      <c r="AD60" s="720">
        <v>402.33969999999999</v>
      </c>
      <c r="AE60" s="721">
        <v>-3.7603000000000293</v>
      </c>
      <c r="AF60" s="732">
        <v>-9.2595419847328955E-3</v>
      </c>
    </row>
    <row r="61" spans="1:32" ht="22.5" x14ac:dyDescent="0.2">
      <c r="A61" s="717" t="s">
        <v>252</v>
      </c>
      <c r="B61" s="719" t="s">
        <v>212</v>
      </c>
      <c r="C61" s="719" t="s">
        <v>212</v>
      </c>
      <c r="D61" s="719">
        <v>318.23900000000003</v>
      </c>
      <c r="E61" s="719">
        <v>380.97230000000002</v>
      </c>
      <c r="F61" s="719" t="s">
        <v>212</v>
      </c>
      <c r="G61" s="719">
        <v>316.33</v>
      </c>
      <c r="H61" s="719" t="s">
        <v>212</v>
      </c>
      <c r="I61" s="719" t="s">
        <v>212</v>
      </c>
      <c r="J61" s="719">
        <v>397.39800000000002</v>
      </c>
      <c r="K61" s="719" t="s">
        <v>212</v>
      </c>
      <c r="L61" s="719" t="s">
        <v>212</v>
      </c>
      <c r="M61" s="719">
        <v>463.23</v>
      </c>
      <c r="N61" s="719" t="s">
        <v>212</v>
      </c>
      <c r="O61" s="719" t="s">
        <v>212</v>
      </c>
      <c r="P61" s="719" t="s">
        <v>212</v>
      </c>
      <c r="Q61" s="719" t="s">
        <v>212</v>
      </c>
      <c r="R61" s="719" t="s">
        <v>212</v>
      </c>
      <c r="S61" s="719" t="s">
        <v>212</v>
      </c>
      <c r="T61" s="719" t="s">
        <v>212</v>
      </c>
      <c r="U61" s="719">
        <v>443.01</v>
      </c>
      <c r="V61" s="719">
        <v>293.47590000000002</v>
      </c>
      <c r="W61" s="719">
        <v>360.7</v>
      </c>
      <c r="X61" s="719">
        <v>222.98960000000002</v>
      </c>
      <c r="Y61" s="719">
        <v>426.39</v>
      </c>
      <c r="Z61" s="719" t="s">
        <v>212</v>
      </c>
      <c r="AA61" s="719" t="s">
        <v>212</v>
      </c>
      <c r="AB61" s="719">
        <v>436.30130000000003</v>
      </c>
      <c r="AC61" s="719" t="s">
        <v>212</v>
      </c>
      <c r="AD61" s="720">
        <v>393.95400000000001</v>
      </c>
      <c r="AE61" s="721">
        <v>5.1118999999999915</v>
      </c>
      <c r="AF61" s="732">
        <v>1.314646742212325E-2</v>
      </c>
    </row>
    <row r="62" spans="1:32" ht="22.5" x14ac:dyDescent="0.2">
      <c r="A62" s="717" t="s">
        <v>253</v>
      </c>
      <c r="B62" s="722" t="s">
        <v>212</v>
      </c>
      <c r="C62" s="722" t="s">
        <v>212</v>
      </c>
      <c r="D62" s="722" t="s">
        <v>212</v>
      </c>
      <c r="E62" s="722">
        <v>382.17830000000004</v>
      </c>
      <c r="F62" s="722" t="s">
        <v>212</v>
      </c>
      <c r="G62" s="722" t="s">
        <v>212</v>
      </c>
      <c r="H62" s="722" t="s">
        <v>212</v>
      </c>
      <c r="I62" s="722">
        <v>480.97</v>
      </c>
      <c r="J62" s="722">
        <v>386.65700000000004</v>
      </c>
      <c r="K62" s="722" t="s">
        <v>212</v>
      </c>
      <c r="L62" s="722" t="s">
        <v>212</v>
      </c>
      <c r="M62" s="722" t="s">
        <v>212</v>
      </c>
      <c r="N62" s="722" t="s">
        <v>212</v>
      </c>
      <c r="O62" s="722" t="s">
        <v>212</v>
      </c>
      <c r="P62" s="722" t="s">
        <v>212</v>
      </c>
      <c r="Q62" s="722" t="s">
        <v>212</v>
      </c>
      <c r="R62" s="722" t="s">
        <v>212</v>
      </c>
      <c r="S62" s="722" t="s">
        <v>212</v>
      </c>
      <c r="T62" s="722" t="s">
        <v>212</v>
      </c>
      <c r="U62" s="722">
        <v>444.84</v>
      </c>
      <c r="V62" s="722">
        <v>296.33190000000002</v>
      </c>
      <c r="W62" s="722">
        <v>370.8</v>
      </c>
      <c r="X62" s="722" t="s">
        <v>212</v>
      </c>
      <c r="Y62" s="722" t="s">
        <v>212</v>
      </c>
      <c r="Z62" s="722" t="s">
        <v>212</v>
      </c>
      <c r="AA62" s="722" t="s">
        <v>212</v>
      </c>
      <c r="AB62" s="722">
        <v>472.2294</v>
      </c>
      <c r="AC62" s="722" t="s">
        <v>212</v>
      </c>
      <c r="AD62" s="723">
        <v>387.71390000000002</v>
      </c>
      <c r="AE62" s="724">
        <v>1.6403000000000247</v>
      </c>
      <c r="AF62" s="733">
        <v>4.2486717558517977E-3</v>
      </c>
    </row>
    <row r="63" spans="1:32" ht="22.5" x14ac:dyDescent="0.2">
      <c r="A63" s="717" t="s">
        <v>254</v>
      </c>
      <c r="B63" s="719" t="s">
        <v>212</v>
      </c>
      <c r="C63" s="719" t="s">
        <v>212</v>
      </c>
      <c r="D63" s="719">
        <v>192.68260000000001</v>
      </c>
      <c r="E63" s="719">
        <v>362.61380000000003</v>
      </c>
      <c r="F63" s="719" t="s">
        <v>212</v>
      </c>
      <c r="G63" s="719">
        <v>238.78</v>
      </c>
      <c r="H63" s="719">
        <v>351.03</v>
      </c>
      <c r="I63" s="719">
        <v>373.84</v>
      </c>
      <c r="J63" s="719">
        <v>344.21500000000003</v>
      </c>
      <c r="K63" s="719" t="s">
        <v>212</v>
      </c>
      <c r="L63" s="719" t="s">
        <v>212</v>
      </c>
      <c r="M63" s="719">
        <v>513.5</v>
      </c>
      <c r="N63" s="719" t="s">
        <v>212</v>
      </c>
      <c r="O63" s="719">
        <v>174.36</v>
      </c>
      <c r="P63" s="719" t="s">
        <v>212</v>
      </c>
      <c r="Q63" s="719" t="s">
        <v>212</v>
      </c>
      <c r="R63" s="719" t="s">
        <v>212</v>
      </c>
      <c r="S63" s="719" t="s">
        <v>212</v>
      </c>
      <c r="T63" s="719" t="s">
        <v>212</v>
      </c>
      <c r="U63" s="719" t="s">
        <v>212</v>
      </c>
      <c r="V63" s="719">
        <v>269.77860000000004</v>
      </c>
      <c r="W63" s="719">
        <v>341.3</v>
      </c>
      <c r="X63" s="719">
        <v>202.06920000000002</v>
      </c>
      <c r="Y63" s="719">
        <v>351.6</v>
      </c>
      <c r="Z63" s="719">
        <v>296.51</v>
      </c>
      <c r="AA63" s="719" t="s">
        <v>212</v>
      </c>
      <c r="AB63" s="719">
        <v>423.50050000000005</v>
      </c>
      <c r="AC63" s="719" t="s">
        <v>212</v>
      </c>
      <c r="AD63" s="720">
        <v>346.15640000000002</v>
      </c>
      <c r="AE63" s="721">
        <v>2.1342000000000212</v>
      </c>
      <c r="AF63" s="732">
        <v>6.2036694143576231E-3</v>
      </c>
    </row>
    <row r="64" spans="1:32" ht="23.25" thickBot="1" x14ac:dyDescent="0.25">
      <c r="A64" s="717" t="s">
        <v>255</v>
      </c>
      <c r="B64" s="719" t="s">
        <v>212</v>
      </c>
      <c r="C64" s="719" t="s">
        <v>212</v>
      </c>
      <c r="D64" s="719" t="s">
        <v>212</v>
      </c>
      <c r="E64" s="719">
        <v>368.3759</v>
      </c>
      <c r="F64" s="719" t="s">
        <v>212</v>
      </c>
      <c r="G64" s="719" t="s">
        <v>212</v>
      </c>
      <c r="H64" s="719" t="s">
        <v>212</v>
      </c>
      <c r="I64" s="719" t="s">
        <v>212</v>
      </c>
      <c r="J64" s="719">
        <v>335.34300000000002</v>
      </c>
      <c r="K64" s="719" t="s">
        <v>212</v>
      </c>
      <c r="L64" s="719" t="s">
        <v>212</v>
      </c>
      <c r="M64" s="719" t="s">
        <v>212</v>
      </c>
      <c r="N64" s="719" t="s">
        <v>212</v>
      </c>
      <c r="O64" s="719" t="s">
        <v>212</v>
      </c>
      <c r="P64" s="719" t="s">
        <v>212</v>
      </c>
      <c r="Q64" s="719" t="s">
        <v>212</v>
      </c>
      <c r="R64" s="719" t="s">
        <v>212</v>
      </c>
      <c r="S64" s="719" t="s">
        <v>212</v>
      </c>
      <c r="T64" s="719" t="s">
        <v>212</v>
      </c>
      <c r="U64" s="719" t="s">
        <v>212</v>
      </c>
      <c r="V64" s="719">
        <v>277.78829999999999</v>
      </c>
      <c r="W64" s="719">
        <v>362</v>
      </c>
      <c r="X64" s="719">
        <v>216.1191</v>
      </c>
      <c r="Y64" s="719" t="s">
        <v>212</v>
      </c>
      <c r="Z64" s="719">
        <v>336.29</v>
      </c>
      <c r="AA64" s="719" t="s">
        <v>212</v>
      </c>
      <c r="AB64" s="719">
        <v>378.85920000000004</v>
      </c>
      <c r="AC64" s="719" t="s">
        <v>212</v>
      </c>
      <c r="AD64" s="720">
        <v>341.16220000000004</v>
      </c>
      <c r="AE64" s="721">
        <v>3.5927000000000362</v>
      </c>
      <c r="AF64" s="732">
        <v>1.0642845399243818E-2</v>
      </c>
    </row>
    <row r="65" spans="1:32" ht="23.25" thickBot="1" x14ac:dyDescent="0.25">
      <c r="A65" s="725" t="s">
        <v>256</v>
      </c>
      <c r="B65" s="726" t="s">
        <v>212</v>
      </c>
      <c r="C65" s="726" t="s">
        <v>212</v>
      </c>
      <c r="D65" s="726">
        <v>217.79390000000001</v>
      </c>
      <c r="E65" s="726">
        <v>367.12010000000004</v>
      </c>
      <c r="F65" s="726" t="s">
        <v>212</v>
      </c>
      <c r="G65" s="726">
        <v>251.98</v>
      </c>
      <c r="H65" s="726">
        <v>111.4937</v>
      </c>
      <c r="I65" s="726">
        <v>401.9325</v>
      </c>
      <c r="J65" s="726">
        <v>371.44740000000002</v>
      </c>
      <c r="K65" s="726" t="s">
        <v>212</v>
      </c>
      <c r="L65" s="726" t="s">
        <v>212</v>
      </c>
      <c r="M65" s="726">
        <v>478.40260000000001</v>
      </c>
      <c r="N65" s="726" t="s">
        <v>212</v>
      </c>
      <c r="O65" s="726">
        <v>174.36</v>
      </c>
      <c r="P65" s="726" t="s">
        <v>212</v>
      </c>
      <c r="Q65" s="726" t="s">
        <v>212</v>
      </c>
      <c r="R65" s="726" t="s">
        <v>212</v>
      </c>
      <c r="S65" s="726" t="s">
        <v>212</v>
      </c>
      <c r="T65" s="726" t="s">
        <v>212</v>
      </c>
      <c r="U65" s="726">
        <v>462.68389999999999</v>
      </c>
      <c r="V65" s="726">
        <v>278.36450000000002</v>
      </c>
      <c r="W65" s="726">
        <v>354.22390000000001</v>
      </c>
      <c r="X65" s="726">
        <v>204.33850000000001</v>
      </c>
      <c r="Y65" s="726">
        <v>408.28530000000001</v>
      </c>
      <c r="Z65" s="726">
        <v>304.52539999999999</v>
      </c>
      <c r="AA65" s="726" t="s">
        <v>212</v>
      </c>
      <c r="AB65" s="726">
        <v>359.72980000000001</v>
      </c>
      <c r="AC65" s="726">
        <v>314.96629999999999</v>
      </c>
      <c r="AD65" s="727">
        <v>372.49760000000003</v>
      </c>
      <c r="AE65" s="728">
        <v>1.5329000000000406</v>
      </c>
      <c r="AF65" s="734">
        <v>4.1321991014240458E-3</v>
      </c>
    </row>
    <row r="66" spans="1:32" ht="22.5" x14ac:dyDescent="0.2">
      <c r="A66" s="717" t="s">
        <v>257</v>
      </c>
      <c r="B66" s="718">
        <v>369.75</v>
      </c>
      <c r="C66" s="719" t="s">
        <v>212</v>
      </c>
      <c r="D66" s="719">
        <v>336.9633</v>
      </c>
      <c r="E66" s="719">
        <v>391.55850000000004</v>
      </c>
      <c r="F66" s="719">
        <v>406.74</v>
      </c>
      <c r="G66" s="719" t="s">
        <v>212</v>
      </c>
      <c r="H66" s="719">
        <v>371.53</v>
      </c>
      <c r="I66" s="719">
        <v>469.88</v>
      </c>
      <c r="J66" s="719">
        <v>399.976</v>
      </c>
      <c r="K66" s="719">
        <v>408</v>
      </c>
      <c r="L66" s="719">
        <v>348.74680000000001</v>
      </c>
      <c r="M66" s="719">
        <v>423.57</v>
      </c>
      <c r="N66" s="719" t="s">
        <v>212</v>
      </c>
      <c r="O66" s="719" t="s">
        <v>212</v>
      </c>
      <c r="P66" s="719" t="s">
        <v>212</v>
      </c>
      <c r="Q66" s="719">
        <v>404.5</v>
      </c>
      <c r="R66" s="719" t="s">
        <v>212</v>
      </c>
      <c r="S66" s="719">
        <v>344.99</v>
      </c>
      <c r="T66" s="719">
        <v>363.57</v>
      </c>
      <c r="U66" s="719">
        <v>402.38</v>
      </c>
      <c r="V66" s="719">
        <v>317.46690000000001</v>
      </c>
      <c r="W66" s="719">
        <v>377.1</v>
      </c>
      <c r="X66" s="719">
        <v>261.48680000000002</v>
      </c>
      <c r="Y66" s="719">
        <v>345.3</v>
      </c>
      <c r="Z66" s="719">
        <v>344.23</v>
      </c>
      <c r="AA66" s="719">
        <v>403.7</v>
      </c>
      <c r="AB66" s="719">
        <v>467.60400000000004</v>
      </c>
      <c r="AC66" s="719">
        <v>431.50820000000004</v>
      </c>
      <c r="AD66" s="720">
        <v>408.50140000000005</v>
      </c>
      <c r="AE66" s="721">
        <v>-2.1761999999999944</v>
      </c>
      <c r="AF66" s="732">
        <v>-5.2990472331580643E-3</v>
      </c>
    </row>
    <row r="67" spans="1:32" ht="22.5" x14ac:dyDescent="0.2">
      <c r="A67" s="717" t="s">
        <v>258</v>
      </c>
      <c r="B67" s="719">
        <v>337.81</v>
      </c>
      <c r="C67" s="719" t="s">
        <v>212</v>
      </c>
      <c r="D67" s="719">
        <v>339.66460000000001</v>
      </c>
      <c r="E67" s="719">
        <v>391.02250000000004</v>
      </c>
      <c r="F67" s="719">
        <v>403.16</v>
      </c>
      <c r="G67" s="719" t="s">
        <v>212</v>
      </c>
      <c r="H67" s="719">
        <v>370.45</v>
      </c>
      <c r="I67" s="719">
        <v>449.17</v>
      </c>
      <c r="J67" s="719">
        <v>398.69499999999999</v>
      </c>
      <c r="K67" s="719">
        <v>390</v>
      </c>
      <c r="L67" s="719">
        <v>343.9194</v>
      </c>
      <c r="M67" s="719">
        <v>429.08</v>
      </c>
      <c r="N67" s="719" t="s">
        <v>212</v>
      </c>
      <c r="O67" s="719" t="s">
        <v>212</v>
      </c>
      <c r="P67" s="719" t="s">
        <v>212</v>
      </c>
      <c r="Q67" s="719">
        <v>383.57</v>
      </c>
      <c r="R67" s="719" t="s">
        <v>212</v>
      </c>
      <c r="S67" s="719" t="s">
        <v>212</v>
      </c>
      <c r="T67" s="719" t="s">
        <v>212</v>
      </c>
      <c r="U67" s="719">
        <v>402.52</v>
      </c>
      <c r="V67" s="719">
        <v>317.56780000000003</v>
      </c>
      <c r="W67" s="719">
        <v>375.9</v>
      </c>
      <c r="X67" s="719">
        <v>260.70600000000002</v>
      </c>
      <c r="Y67" s="719">
        <v>343.02</v>
      </c>
      <c r="Z67" s="719">
        <v>378.59</v>
      </c>
      <c r="AA67" s="719">
        <v>405.03</v>
      </c>
      <c r="AB67" s="719">
        <v>458.7833</v>
      </c>
      <c r="AC67" s="719">
        <v>432.09250000000003</v>
      </c>
      <c r="AD67" s="720">
        <v>397.53770000000003</v>
      </c>
      <c r="AE67" s="721">
        <v>0.59199999999998454</v>
      </c>
      <c r="AF67" s="732">
        <v>1.4913878648892896E-3</v>
      </c>
    </row>
    <row r="68" spans="1:32" ht="22.5" x14ac:dyDescent="0.2">
      <c r="A68" s="717" t="s">
        <v>259</v>
      </c>
      <c r="B68" s="719">
        <v>324.65000000000003</v>
      </c>
      <c r="C68" s="719">
        <v>256.8974</v>
      </c>
      <c r="D68" s="719">
        <v>326.82410000000004</v>
      </c>
      <c r="E68" s="719">
        <v>382.71430000000004</v>
      </c>
      <c r="F68" s="719">
        <v>400.1</v>
      </c>
      <c r="G68" s="719" t="s">
        <v>212</v>
      </c>
      <c r="H68" s="719">
        <v>363.43</v>
      </c>
      <c r="I68" s="719">
        <v>436.56</v>
      </c>
      <c r="J68" s="719">
        <v>380.12</v>
      </c>
      <c r="K68" s="719">
        <v>378</v>
      </c>
      <c r="L68" s="719">
        <v>341.44050000000004</v>
      </c>
      <c r="M68" s="719">
        <v>374.96</v>
      </c>
      <c r="N68" s="719" t="s">
        <v>212</v>
      </c>
      <c r="O68" s="719">
        <v>261.01</v>
      </c>
      <c r="P68" s="719">
        <v>280.48</v>
      </c>
      <c r="Q68" s="719">
        <v>371.5</v>
      </c>
      <c r="R68" s="719">
        <v>238.6807</v>
      </c>
      <c r="S68" s="719">
        <v>341.66</v>
      </c>
      <c r="T68" s="719">
        <v>328.94</v>
      </c>
      <c r="U68" s="719">
        <v>391.22</v>
      </c>
      <c r="V68" s="719">
        <v>305.24950000000001</v>
      </c>
      <c r="W68" s="719">
        <v>363</v>
      </c>
      <c r="X68" s="719">
        <v>230.45790000000002</v>
      </c>
      <c r="Y68" s="719">
        <v>338.45</v>
      </c>
      <c r="Z68" s="719">
        <v>332.94</v>
      </c>
      <c r="AA68" s="719">
        <v>381.01</v>
      </c>
      <c r="AB68" s="719">
        <v>479.1139</v>
      </c>
      <c r="AC68" s="719">
        <v>410.31450000000001</v>
      </c>
      <c r="AD68" s="720">
        <v>377.0376</v>
      </c>
      <c r="AE68" s="721">
        <v>3.3399999999971897E-2</v>
      </c>
      <c r="AF68" s="732">
        <v>8.8593177476462844E-5</v>
      </c>
    </row>
    <row r="69" spans="1:32" ht="22.5" x14ac:dyDescent="0.2">
      <c r="A69" s="717" t="s">
        <v>260</v>
      </c>
      <c r="B69" s="722">
        <v>296.08</v>
      </c>
      <c r="C69" s="722" t="s">
        <v>212</v>
      </c>
      <c r="D69" s="722">
        <v>328.97030000000001</v>
      </c>
      <c r="E69" s="722">
        <v>383.25030000000004</v>
      </c>
      <c r="F69" s="722">
        <v>395.15</v>
      </c>
      <c r="G69" s="722">
        <v>304.08</v>
      </c>
      <c r="H69" s="722">
        <v>363.03</v>
      </c>
      <c r="I69" s="722">
        <v>433.67</v>
      </c>
      <c r="J69" s="722">
        <v>372.06700000000001</v>
      </c>
      <c r="K69" s="722">
        <v>373</v>
      </c>
      <c r="L69" s="722">
        <v>343.26710000000003</v>
      </c>
      <c r="M69" s="722">
        <v>394.73</v>
      </c>
      <c r="N69" s="722" t="s">
        <v>212</v>
      </c>
      <c r="O69" s="722">
        <v>258.42</v>
      </c>
      <c r="P69" s="722">
        <v>282.27</v>
      </c>
      <c r="Q69" s="722">
        <v>352.21</v>
      </c>
      <c r="R69" s="722" t="s">
        <v>212</v>
      </c>
      <c r="S69" s="722" t="s">
        <v>212</v>
      </c>
      <c r="T69" s="722">
        <v>316.38</v>
      </c>
      <c r="U69" s="722">
        <v>396.2</v>
      </c>
      <c r="V69" s="722">
        <v>309.24650000000003</v>
      </c>
      <c r="W69" s="722">
        <v>361.5</v>
      </c>
      <c r="X69" s="722">
        <v>221.5891</v>
      </c>
      <c r="Y69" s="722">
        <v>341.82</v>
      </c>
      <c r="Z69" s="722">
        <v>340.92</v>
      </c>
      <c r="AA69" s="722">
        <v>378.22</v>
      </c>
      <c r="AB69" s="722">
        <v>459.6438</v>
      </c>
      <c r="AC69" s="722">
        <v>418.18080000000003</v>
      </c>
      <c r="AD69" s="723">
        <v>378.72360000000003</v>
      </c>
      <c r="AE69" s="724">
        <v>-0.66210000000000946</v>
      </c>
      <c r="AF69" s="733">
        <v>-1.7451896579128033E-3</v>
      </c>
    </row>
    <row r="70" spans="1:32" ht="22.5" x14ac:dyDescent="0.2">
      <c r="A70" s="717" t="s">
        <v>261</v>
      </c>
      <c r="B70" s="719">
        <v>285.8</v>
      </c>
      <c r="C70" s="719">
        <v>250.80790000000002</v>
      </c>
      <c r="D70" s="719">
        <v>306.91560000000004</v>
      </c>
      <c r="E70" s="719">
        <v>350.9554</v>
      </c>
      <c r="F70" s="719">
        <v>362.93</v>
      </c>
      <c r="G70" s="719">
        <v>235.18</v>
      </c>
      <c r="H70" s="719">
        <v>348.32</v>
      </c>
      <c r="I70" s="719">
        <v>412.17</v>
      </c>
      <c r="J70" s="719">
        <v>344.983</v>
      </c>
      <c r="K70" s="719">
        <v>328</v>
      </c>
      <c r="L70" s="719">
        <v>340.91860000000003</v>
      </c>
      <c r="M70" s="719">
        <v>318.37</v>
      </c>
      <c r="N70" s="719">
        <v>309</v>
      </c>
      <c r="O70" s="719">
        <v>212.57</v>
      </c>
      <c r="P70" s="719">
        <v>257.70999999999998</v>
      </c>
      <c r="Q70" s="719">
        <v>308</v>
      </c>
      <c r="R70" s="719">
        <v>250.73390000000001</v>
      </c>
      <c r="S70" s="719">
        <v>310.79000000000002</v>
      </c>
      <c r="T70" s="719">
        <v>292.29000000000002</v>
      </c>
      <c r="U70" s="719">
        <v>345.8</v>
      </c>
      <c r="V70" s="719">
        <v>296.30720000000002</v>
      </c>
      <c r="W70" s="719">
        <v>331.6</v>
      </c>
      <c r="X70" s="719">
        <v>225.84370000000001</v>
      </c>
      <c r="Y70" s="719">
        <v>312.04000000000002</v>
      </c>
      <c r="Z70" s="719">
        <v>287.27</v>
      </c>
      <c r="AA70" s="719">
        <v>331.57</v>
      </c>
      <c r="AB70" s="719">
        <v>440.17380000000003</v>
      </c>
      <c r="AC70" s="719">
        <v>367.2022</v>
      </c>
      <c r="AD70" s="720">
        <v>337.05170000000004</v>
      </c>
      <c r="AE70" s="721">
        <v>2.2095000000000482</v>
      </c>
      <c r="AF70" s="732">
        <v>6.5986306385516771E-3</v>
      </c>
    </row>
    <row r="71" spans="1:32" ht="23.25" thickBot="1" x14ac:dyDescent="0.25">
      <c r="A71" s="717" t="s">
        <v>262</v>
      </c>
      <c r="B71" s="719">
        <v>268.14</v>
      </c>
      <c r="C71" s="719" t="s">
        <v>212</v>
      </c>
      <c r="D71" s="719">
        <v>319.79320000000001</v>
      </c>
      <c r="E71" s="719">
        <v>350.28540000000004</v>
      </c>
      <c r="F71" s="719">
        <v>370.44</v>
      </c>
      <c r="G71" s="719">
        <v>248.98</v>
      </c>
      <c r="H71" s="719">
        <v>349.45</v>
      </c>
      <c r="I71" s="719">
        <v>383.87</v>
      </c>
      <c r="J71" s="719">
        <v>341.69300000000004</v>
      </c>
      <c r="K71" s="719">
        <v>329</v>
      </c>
      <c r="L71" s="719">
        <v>337.9178</v>
      </c>
      <c r="M71" s="719">
        <v>327.02</v>
      </c>
      <c r="N71" s="719">
        <v>300</v>
      </c>
      <c r="O71" s="719">
        <v>229.76</v>
      </c>
      <c r="P71" s="719">
        <v>264.20999999999998</v>
      </c>
      <c r="Q71" s="719">
        <v>317.23</v>
      </c>
      <c r="R71" s="719" t="s">
        <v>212</v>
      </c>
      <c r="S71" s="719">
        <v>310.48</v>
      </c>
      <c r="T71" s="719">
        <v>297.31</v>
      </c>
      <c r="U71" s="719">
        <v>364.95</v>
      </c>
      <c r="V71" s="719">
        <v>298.06470000000002</v>
      </c>
      <c r="W71" s="719">
        <v>353.1</v>
      </c>
      <c r="X71" s="719">
        <v>216.5249</v>
      </c>
      <c r="Y71" s="719">
        <v>310.63</v>
      </c>
      <c r="Z71" s="719">
        <v>316.51</v>
      </c>
      <c r="AA71" s="719">
        <v>342.69</v>
      </c>
      <c r="AB71" s="719">
        <v>452.11400000000003</v>
      </c>
      <c r="AC71" s="719">
        <v>380.85820000000001</v>
      </c>
      <c r="AD71" s="720">
        <v>352.3974</v>
      </c>
      <c r="AE71" s="721">
        <v>1.094600000000014</v>
      </c>
      <c r="AF71" s="732">
        <v>3.1158305598475563E-3</v>
      </c>
    </row>
    <row r="72" spans="1:32" ht="13.5" thickBot="1" x14ac:dyDescent="0.25">
      <c r="A72" s="725" t="s">
        <v>263</v>
      </c>
      <c r="B72" s="726">
        <v>342.32580000000002</v>
      </c>
      <c r="C72" s="726">
        <v>251.37060000000002</v>
      </c>
      <c r="D72" s="726">
        <v>324.07730000000004</v>
      </c>
      <c r="E72" s="726">
        <v>359.77570000000003</v>
      </c>
      <c r="F72" s="726">
        <v>391.64180000000005</v>
      </c>
      <c r="G72" s="726">
        <v>239.3647</v>
      </c>
      <c r="H72" s="726">
        <v>362.06710000000004</v>
      </c>
      <c r="I72" s="726">
        <v>431.1832</v>
      </c>
      <c r="J72" s="726">
        <v>377.38920000000002</v>
      </c>
      <c r="K72" s="726">
        <v>378.45150000000001</v>
      </c>
      <c r="L72" s="726">
        <v>343.72720000000004</v>
      </c>
      <c r="M72" s="726">
        <v>415.08160000000004</v>
      </c>
      <c r="N72" s="726">
        <v>308.00049999999999</v>
      </c>
      <c r="O72" s="726">
        <v>221.9933</v>
      </c>
      <c r="P72" s="726">
        <v>265.26980000000003</v>
      </c>
      <c r="Q72" s="726">
        <v>380.61790000000002</v>
      </c>
      <c r="R72" s="726">
        <v>248.22420000000002</v>
      </c>
      <c r="S72" s="726">
        <v>326.98</v>
      </c>
      <c r="T72" s="726">
        <v>322.3963</v>
      </c>
      <c r="U72" s="726">
        <v>395.20480000000003</v>
      </c>
      <c r="V72" s="726">
        <v>302.05</v>
      </c>
      <c r="W72" s="726">
        <v>360.39330000000001</v>
      </c>
      <c r="X72" s="726">
        <v>226.2038</v>
      </c>
      <c r="Y72" s="726">
        <v>335.89850000000001</v>
      </c>
      <c r="Z72" s="726">
        <v>303.97309999999999</v>
      </c>
      <c r="AA72" s="726">
        <v>344.64280000000002</v>
      </c>
      <c r="AB72" s="726">
        <v>454.63100000000003</v>
      </c>
      <c r="AC72" s="726">
        <v>401.54490000000004</v>
      </c>
      <c r="AD72" s="727">
        <v>379.32640000000004</v>
      </c>
      <c r="AE72" s="728">
        <v>-2.9400000000009641E-2</v>
      </c>
      <c r="AF72" s="734">
        <v>-7.7499803614468628E-5</v>
      </c>
    </row>
    <row r="73" spans="1:32" ht="13.5" thickBot="1" x14ac:dyDescent="0.25">
      <c r="A73" s="717" t="s">
        <v>264</v>
      </c>
      <c r="B73" s="718" t="s">
        <v>212</v>
      </c>
      <c r="C73" s="719" t="s">
        <v>212</v>
      </c>
      <c r="D73" s="719">
        <v>320.97730000000001</v>
      </c>
      <c r="E73" s="719">
        <v>270.41930000000002</v>
      </c>
      <c r="F73" s="719">
        <v>340.88</v>
      </c>
      <c r="G73" s="719" t="s">
        <v>212</v>
      </c>
      <c r="H73" s="719">
        <v>292.77</v>
      </c>
      <c r="I73" s="719" t="s">
        <v>212</v>
      </c>
      <c r="J73" s="719" t="s">
        <v>212</v>
      </c>
      <c r="K73" s="719">
        <v>263</v>
      </c>
      <c r="L73" s="719" t="s">
        <v>212</v>
      </c>
      <c r="M73" s="719">
        <v>355.98</v>
      </c>
      <c r="N73" s="719" t="s">
        <v>212</v>
      </c>
      <c r="O73" s="719" t="s">
        <v>212</v>
      </c>
      <c r="P73" s="719" t="s">
        <v>212</v>
      </c>
      <c r="Q73" s="719" t="s">
        <v>212</v>
      </c>
      <c r="R73" s="719" t="s">
        <v>212</v>
      </c>
      <c r="S73" s="719" t="s">
        <v>212</v>
      </c>
      <c r="T73" s="719" t="s">
        <v>212</v>
      </c>
      <c r="U73" s="719">
        <v>353.99</v>
      </c>
      <c r="V73" s="719">
        <v>305.40190000000001</v>
      </c>
      <c r="W73" s="719">
        <v>316</v>
      </c>
      <c r="X73" s="719">
        <v>214.0943</v>
      </c>
      <c r="Y73" s="719">
        <v>342.43</v>
      </c>
      <c r="Z73" s="719">
        <v>344.12</v>
      </c>
      <c r="AA73" s="719" t="s">
        <v>212</v>
      </c>
      <c r="AB73" s="719">
        <v>411.45280000000002</v>
      </c>
      <c r="AC73" s="719" t="s">
        <v>212</v>
      </c>
      <c r="AD73" s="720">
        <v>315.20140000000004</v>
      </c>
      <c r="AE73" s="721">
        <v>-2.330099999999959</v>
      </c>
      <c r="AF73" s="732">
        <v>-7.3381695989215524E-3</v>
      </c>
    </row>
    <row r="74" spans="1:32" ht="13.5" thickBot="1" x14ac:dyDescent="0.25">
      <c r="A74" s="725" t="s">
        <v>265</v>
      </c>
      <c r="B74" s="726" t="s">
        <v>212</v>
      </c>
      <c r="C74" s="726" t="s">
        <v>212</v>
      </c>
      <c r="D74" s="726">
        <v>320.97730000000001</v>
      </c>
      <c r="E74" s="726">
        <v>270.41930000000002</v>
      </c>
      <c r="F74" s="726">
        <v>340.88</v>
      </c>
      <c r="G74" s="726" t="s">
        <v>212</v>
      </c>
      <c r="H74" s="726">
        <v>292.77</v>
      </c>
      <c r="I74" s="726" t="s">
        <v>212</v>
      </c>
      <c r="J74" s="726" t="s">
        <v>212</v>
      </c>
      <c r="K74" s="726">
        <v>263</v>
      </c>
      <c r="L74" s="726" t="s">
        <v>212</v>
      </c>
      <c r="M74" s="726">
        <v>355.98</v>
      </c>
      <c r="N74" s="726" t="s">
        <v>212</v>
      </c>
      <c r="O74" s="726" t="s">
        <v>212</v>
      </c>
      <c r="P74" s="726" t="s">
        <v>212</v>
      </c>
      <c r="Q74" s="726" t="s">
        <v>212</v>
      </c>
      <c r="R74" s="726" t="s">
        <v>212</v>
      </c>
      <c r="S74" s="726" t="s">
        <v>212</v>
      </c>
      <c r="T74" s="726" t="s">
        <v>212</v>
      </c>
      <c r="U74" s="726">
        <v>353.99</v>
      </c>
      <c r="V74" s="726">
        <v>305.40190000000001</v>
      </c>
      <c r="W74" s="726">
        <v>316</v>
      </c>
      <c r="X74" s="726">
        <v>214.0943</v>
      </c>
      <c r="Y74" s="726">
        <v>342.43</v>
      </c>
      <c r="Z74" s="726">
        <v>344.12</v>
      </c>
      <c r="AA74" s="726" t="s">
        <v>212</v>
      </c>
      <c r="AB74" s="726">
        <v>411.45280000000002</v>
      </c>
      <c r="AC74" s="726" t="s">
        <v>212</v>
      </c>
      <c r="AD74" s="727">
        <v>315.20140000000004</v>
      </c>
      <c r="AE74" s="728">
        <v>-2.330099999999959</v>
      </c>
      <c r="AF74" s="734">
        <v>-7.3381695989215524E-3</v>
      </c>
    </row>
    <row r="75" spans="1:32" x14ac:dyDescent="0.2">
      <c r="A75" s="717" t="s">
        <v>266</v>
      </c>
      <c r="B75" s="718" t="s">
        <v>212</v>
      </c>
      <c r="C75" s="719" t="s">
        <v>212</v>
      </c>
      <c r="D75" s="719" t="s">
        <v>212</v>
      </c>
      <c r="E75" s="719" t="s">
        <v>212</v>
      </c>
      <c r="F75" s="719" t="s">
        <v>212</v>
      </c>
      <c r="G75" s="719" t="s">
        <v>212</v>
      </c>
      <c r="H75" s="719">
        <v>383.95</v>
      </c>
      <c r="I75" s="719" t="s">
        <v>212</v>
      </c>
      <c r="J75" s="719" t="s">
        <v>212</v>
      </c>
      <c r="K75" s="719" t="s">
        <v>212</v>
      </c>
      <c r="L75" s="719" t="s">
        <v>212</v>
      </c>
      <c r="M75" s="719">
        <v>521.25</v>
      </c>
      <c r="N75" s="719" t="s">
        <v>212</v>
      </c>
      <c r="O75" s="719" t="s">
        <v>212</v>
      </c>
      <c r="P75" s="719" t="s">
        <v>212</v>
      </c>
      <c r="Q75" s="719">
        <v>430</v>
      </c>
      <c r="R75" s="719" t="s">
        <v>212</v>
      </c>
      <c r="S75" s="719" t="s">
        <v>212</v>
      </c>
      <c r="T75" s="719" t="s">
        <v>212</v>
      </c>
      <c r="U75" s="719">
        <v>432.02</v>
      </c>
      <c r="V75" s="719" t="s">
        <v>212</v>
      </c>
      <c r="W75" s="719" t="s">
        <v>212</v>
      </c>
      <c r="X75" s="719" t="s">
        <v>212</v>
      </c>
      <c r="Y75" s="719" t="s">
        <v>212</v>
      </c>
      <c r="Z75" s="719" t="s">
        <v>212</v>
      </c>
      <c r="AA75" s="719" t="s">
        <v>212</v>
      </c>
      <c r="AB75" s="719" t="s">
        <v>212</v>
      </c>
      <c r="AC75" s="719">
        <v>439.84140000000002</v>
      </c>
      <c r="AD75" s="720">
        <v>425.1678</v>
      </c>
      <c r="AE75" s="721">
        <v>1.4197999999999524</v>
      </c>
      <c r="AF75" s="732">
        <v>3.3505762859056616E-3</v>
      </c>
    </row>
    <row r="76" spans="1:32" x14ac:dyDescent="0.2">
      <c r="A76" s="717" t="s">
        <v>267</v>
      </c>
      <c r="B76" s="719" t="s">
        <v>212</v>
      </c>
      <c r="C76" s="719" t="s">
        <v>212</v>
      </c>
      <c r="D76" s="719" t="s">
        <v>212</v>
      </c>
      <c r="E76" s="719" t="s">
        <v>212</v>
      </c>
      <c r="F76" s="719" t="s">
        <v>212</v>
      </c>
      <c r="G76" s="719" t="s">
        <v>212</v>
      </c>
      <c r="H76" s="719">
        <v>384.29</v>
      </c>
      <c r="I76" s="719" t="s">
        <v>212</v>
      </c>
      <c r="J76" s="719" t="s">
        <v>212</v>
      </c>
      <c r="K76" s="719">
        <v>435</v>
      </c>
      <c r="L76" s="719" t="s">
        <v>212</v>
      </c>
      <c r="M76" s="719" t="s">
        <v>212</v>
      </c>
      <c r="N76" s="719" t="s">
        <v>212</v>
      </c>
      <c r="O76" s="719" t="s">
        <v>212</v>
      </c>
      <c r="P76" s="719" t="s">
        <v>212</v>
      </c>
      <c r="Q76" s="719" t="s">
        <v>212</v>
      </c>
      <c r="R76" s="719" t="s">
        <v>212</v>
      </c>
      <c r="S76" s="719" t="s">
        <v>212</v>
      </c>
      <c r="T76" s="719" t="s">
        <v>212</v>
      </c>
      <c r="U76" s="719">
        <v>425.51</v>
      </c>
      <c r="V76" s="719" t="s">
        <v>212</v>
      </c>
      <c r="W76" s="719" t="s">
        <v>212</v>
      </c>
      <c r="X76" s="719" t="s">
        <v>212</v>
      </c>
      <c r="Y76" s="719" t="s">
        <v>212</v>
      </c>
      <c r="Z76" s="719" t="s">
        <v>212</v>
      </c>
      <c r="AA76" s="719" t="s">
        <v>212</v>
      </c>
      <c r="AB76" s="719">
        <v>475.02620000000002</v>
      </c>
      <c r="AC76" s="719">
        <v>445.32769999999999</v>
      </c>
      <c r="AD76" s="720">
        <v>427.23</v>
      </c>
      <c r="AE76" s="721">
        <v>2.0611000000000104</v>
      </c>
      <c r="AF76" s="732">
        <v>4.8477205176578305E-3</v>
      </c>
    </row>
    <row r="77" spans="1:32" x14ac:dyDescent="0.2">
      <c r="A77" s="717" t="s">
        <v>268</v>
      </c>
      <c r="B77" s="719" t="s">
        <v>212</v>
      </c>
      <c r="C77" s="719" t="s">
        <v>212</v>
      </c>
      <c r="D77" s="719" t="s">
        <v>212</v>
      </c>
      <c r="E77" s="719" t="s">
        <v>212</v>
      </c>
      <c r="F77" s="719" t="s">
        <v>212</v>
      </c>
      <c r="G77" s="719" t="s">
        <v>212</v>
      </c>
      <c r="H77" s="719">
        <v>382.64</v>
      </c>
      <c r="I77" s="719" t="s">
        <v>212</v>
      </c>
      <c r="J77" s="719" t="s">
        <v>212</v>
      </c>
      <c r="K77" s="719" t="s">
        <v>212</v>
      </c>
      <c r="L77" s="719" t="s">
        <v>212</v>
      </c>
      <c r="M77" s="719" t="s">
        <v>212</v>
      </c>
      <c r="N77" s="719" t="s">
        <v>212</v>
      </c>
      <c r="O77" s="719" t="s">
        <v>212</v>
      </c>
      <c r="P77" s="719" t="s">
        <v>212</v>
      </c>
      <c r="Q77" s="719" t="s">
        <v>212</v>
      </c>
      <c r="R77" s="719" t="s">
        <v>212</v>
      </c>
      <c r="S77" s="719" t="s">
        <v>212</v>
      </c>
      <c r="T77" s="719" t="s">
        <v>212</v>
      </c>
      <c r="U77" s="719">
        <v>398</v>
      </c>
      <c r="V77" s="719" t="s">
        <v>212</v>
      </c>
      <c r="W77" s="719" t="s">
        <v>212</v>
      </c>
      <c r="X77" s="719" t="s">
        <v>212</v>
      </c>
      <c r="Y77" s="719">
        <v>346.39</v>
      </c>
      <c r="Z77" s="719" t="s">
        <v>212</v>
      </c>
      <c r="AA77" s="719" t="s">
        <v>212</v>
      </c>
      <c r="AB77" s="719">
        <v>482.01820000000004</v>
      </c>
      <c r="AC77" s="719">
        <v>444.25190000000003</v>
      </c>
      <c r="AD77" s="720">
        <v>437.49760000000003</v>
      </c>
      <c r="AE77" s="721">
        <v>-0.75099999999997635</v>
      </c>
      <c r="AF77" s="732">
        <v>-1.7136392449399185E-3</v>
      </c>
    </row>
    <row r="78" spans="1:32" x14ac:dyDescent="0.2">
      <c r="A78" s="717" t="s">
        <v>269</v>
      </c>
      <c r="B78" s="722" t="s">
        <v>212</v>
      </c>
      <c r="C78" s="722" t="s">
        <v>212</v>
      </c>
      <c r="D78" s="722">
        <v>302.2901</v>
      </c>
      <c r="E78" s="722" t="s">
        <v>212</v>
      </c>
      <c r="F78" s="722">
        <v>415.79</v>
      </c>
      <c r="G78" s="722" t="s">
        <v>212</v>
      </c>
      <c r="H78" s="722">
        <v>378.94</v>
      </c>
      <c r="I78" s="722" t="s">
        <v>212</v>
      </c>
      <c r="J78" s="722" t="s">
        <v>212</v>
      </c>
      <c r="K78" s="722">
        <v>375</v>
      </c>
      <c r="L78" s="722" t="s">
        <v>212</v>
      </c>
      <c r="M78" s="722" t="s">
        <v>212</v>
      </c>
      <c r="N78" s="722" t="s">
        <v>212</v>
      </c>
      <c r="O78" s="722" t="s">
        <v>212</v>
      </c>
      <c r="P78" s="722" t="s">
        <v>212</v>
      </c>
      <c r="Q78" s="722" t="s">
        <v>212</v>
      </c>
      <c r="R78" s="722" t="s">
        <v>212</v>
      </c>
      <c r="S78" s="722" t="s">
        <v>212</v>
      </c>
      <c r="T78" s="722" t="s">
        <v>212</v>
      </c>
      <c r="U78" s="722">
        <v>399.73</v>
      </c>
      <c r="V78" s="722" t="s">
        <v>212</v>
      </c>
      <c r="W78" s="722" t="s">
        <v>212</v>
      </c>
      <c r="X78" s="722" t="s">
        <v>212</v>
      </c>
      <c r="Y78" s="722" t="s">
        <v>212</v>
      </c>
      <c r="Z78" s="722" t="s">
        <v>212</v>
      </c>
      <c r="AA78" s="722" t="s">
        <v>212</v>
      </c>
      <c r="AB78" s="722">
        <v>488.6875</v>
      </c>
      <c r="AC78" s="722">
        <v>436.73830000000004</v>
      </c>
      <c r="AD78" s="723">
        <v>405.2577</v>
      </c>
      <c r="AE78" s="724">
        <v>1.1916999999999689</v>
      </c>
      <c r="AF78" s="733">
        <v>2.9492706637033773E-3</v>
      </c>
    </row>
    <row r="79" spans="1:32" x14ac:dyDescent="0.2">
      <c r="A79" s="717" t="s">
        <v>270</v>
      </c>
      <c r="B79" s="719" t="s">
        <v>212</v>
      </c>
      <c r="C79" s="719" t="s">
        <v>212</v>
      </c>
      <c r="D79" s="719" t="s">
        <v>212</v>
      </c>
      <c r="E79" s="719">
        <v>328.97890000000001</v>
      </c>
      <c r="F79" s="719" t="s">
        <v>212</v>
      </c>
      <c r="G79" s="719" t="s">
        <v>212</v>
      </c>
      <c r="H79" s="719">
        <v>379.34</v>
      </c>
      <c r="I79" s="719" t="s">
        <v>212</v>
      </c>
      <c r="J79" s="719" t="s">
        <v>212</v>
      </c>
      <c r="K79" s="719">
        <v>348</v>
      </c>
      <c r="L79" s="719" t="s">
        <v>212</v>
      </c>
      <c r="M79" s="719" t="s">
        <v>212</v>
      </c>
      <c r="N79" s="719" t="s">
        <v>212</v>
      </c>
      <c r="O79" s="719" t="s">
        <v>212</v>
      </c>
      <c r="P79" s="719" t="s">
        <v>212</v>
      </c>
      <c r="Q79" s="719" t="s">
        <v>212</v>
      </c>
      <c r="R79" s="719" t="s">
        <v>212</v>
      </c>
      <c r="S79" s="719" t="s">
        <v>212</v>
      </c>
      <c r="T79" s="719" t="s">
        <v>212</v>
      </c>
      <c r="U79" s="719">
        <v>396</v>
      </c>
      <c r="V79" s="719" t="s">
        <v>212</v>
      </c>
      <c r="W79" s="719" t="s">
        <v>212</v>
      </c>
      <c r="X79" s="719" t="s">
        <v>212</v>
      </c>
      <c r="Y79" s="719" t="s">
        <v>212</v>
      </c>
      <c r="Z79" s="719" t="s">
        <v>212</v>
      </c>
      <c r="AA79" s="719" t="s">
        <v>212</v>
      </c>
      <c r="AB79" s="719">
        <v>470.83100000000002</v>
      </c>
      <c r="AC79" s="719">
        <v>440.13210000000004</v>
      </c>
      <c r="AD79" s="720">
        <v>426.09610000000004</v>
      </c>
      <c r="AE79" s="721">
        <v>-0.32699999999999818</v>
      </c>
      <c r="AF79" s="732">
        <v>-7.6684401009231948E-4</v>
      </c>
    </row>
    <row r="80" spans="1:32" x14ac:dyDescent="0.2">
      <c r="A80" s="717" t="s">
        <v>271</v>
      </c>
      <c r="B80" s="718" t="s">
        <v>212</v>
      </c>
      <c r="C80" s="719" t="s">
        <v>212</v>
      </c>
      <c r="D80" s="719" t="s">
        <v>212</v>
      </c>
      <c r="E80" s="719">
        <v>369.58190000000002</v>
      </c>
      <c r="F80" s="719">
        <v>322.29000000000002</v>
      </c>
      <c r="G80" s="719" t="s">
        <v>212</v>
      </c>
      <c r="H80" s="719">
        <v>365.45</v>
      </c>
      <c r="I80" s="719" t="s">
        <v>212</v>
      </c>
      <c r="J80" s="719" t="s">
        <v>212</v>
      </c>
      <c r="K80" s="719">
        <v>300</v>
      </c>
      <c r="L80" s="719" t="s">
        <v>212</v>
      </c>
      <c r="M80" s="719" t="s">
        <v>212</v>
      </c>
      <c r="N80" s="719" t="s">
        <v>212</v>
      </c>
      <c r="O80" s="719" t="s">
        <v>212</v>
      </c>
      <c r="P80" s="719" t="s">
        <v>212</v>
      </c>
      <c r="Q80" s="719">
        <v>338.1</v>
      </c>
      <c r="R80" s="719" t="s">
        <v>212</v>
      </c>
      <c r="S80" s="719" t="s">
        <v>212</v>
      </c>
      <c r="T80" s="719" t="s">
        <v>212</v>
      </c>
      <c r="U80" s="719">
        <v>360.27</v>
      </c>
      <c r="V80" s="719" t="s">
        <v>212</v>
      </c>
      <c r="W80" s="719" t="s">
        <v>212</v>
      </c>
      <c r="X80" s="719">
        <v>186.10480000000001</v>
      </c>
      <c r="Y80" s="719" t="s">
        <v>212</v>
      </c>
      <c r="Z80" s="719">
        <v>257.75</v>
      </c>
      <c r="AA80" s="719" t="s">
        <v>212</v>
      </c>
      <c r="AB80" s="719">
        <v>464.37690000000003</v>
      </c>
      <c r="AC80" s="719">
        <v>401.68870000000004</v>
      </c>
      <c r="AD80" s="720">
        <v>370.0745</v>
      </c>
      <c r="AE80" s="721">
        <v>0.83549999999996771</v>
      </c>
      <c r="AF80" s="732">
        <v>2.2627620592623413E-3</v>
      </c>
    </row>
    <row r="81" spans="1:32" ht="13.5" thickBot="1" x14ac:dyDescent="0.25">
      <c r="A81" s="717" t="s">
        <v>272</v>
      </c>
      <c r="B81" s="719" t="s">
        <v>212</v>
      </c>
      <c r="C81" s="719" t="s">
        <v>212</v>
      </c>
      <c r="D81" s="719" t="s">
        <v>212</v>
      </c>
      <c r="E81" s="719">
        <v>325.36080000000004</v>
      </c>
      <c r="F81" s="719" t="s">
        <v>212</v>
      </c>
      <c r="G81" s="719" t="s">
        <v>212</v>
      </c>
      <c r="H81" s="719">
        <v>367.42</v>
      </c>
      <c r="I81" s="719" t="s">
        <v>212</v>
      </c>
      <c r="J81" s="719" t="s">
        <v>212</v>
      </c>
      <c r="K81" s="719">
        <v>311</v>
      </c>
      <c r="L81" s="719" t="s">
        <v>212</v>
      </c>
      <c r="M81" s="719" t="s">
        <v>212</v>
      </c>
      <c r="N81" s="719" t="s">
        <v>212</v>
      </c>
      <c r="O81" s="719" t="s">
        <v>212</v>
      </c>
      <c r="P81" s="719" t="s">
        <v>212</v>
      </c>
      <c r="Q81" s="719" t="s">
        <v>212</v>
      </c>
      <c r="R81" s="719" t="s">
        <v>212</v>
      </c>
      <c r="S81" s="719" t="s">
        <v>212</v>
      </c>
      <c r="T81" s="719" t="s">
        <v>212</v>
      </c>
      <c r="U81" s="719" t="s">
        <v>212</v>
      </c>
      <c r="V81" s="719" t="s">
        <v>212</v>
      </c>
      <c r="W81" s="719" t="s">
        <v>212</v>
      </c>
      <c r="X81" s="719">
        <v>195.41920000000002</v>
      </c>
      <c r="Y81" s="719" t="s">
        <v>212</v>
      </c>
      <c r="Z81" s="719" t="s">
        <v>212</v>
      </c>
      <c r="AA81" s="719" t="s">
        <v>212</v>
      </c>
      <c r="AB81" s="719">
        <v>458.1379</v>
      </c>
      <c r="AC81" s="719">
        <v>415.26150000000001</v>
      </c>
      <c r="AD81" s="720">
        <v>400.4649</v>
      </c>
      <c r="AE81" s="721">
        <v>1.2599999999999909</v>
      </c>
      <c r="AF81" s="732">
        <v>3.156273883411729E-3</v>
      </c>
    </row>
    <row r="82" spans="1:32" ht="13.5" thickBot="1" x14ac:dyDescent="0.25">
      <c r="A82" s="725" t="s">
        <v>273</v>
      </c>
      <c r="B82" s="726" t="s">
        <v>212</v>
      </c>
      <c r="C82" s="726" t="s">
        <v>212</v>
      </c>
      <c r="D82" s="726">
        <v>302.2901</v>
      </c>
      <c r="E82" s="726">
        <v>358.73180000000002</v>
      </c>
      <c r="F82" s="726">
        <v>351.24490000000003</v>
      </c>
      <c r="G82" s="726" t="s">
        <v>212</v>
      </c>
      <c r="H82" s="726">
        <v>373.8458</v>
      </c>
      <c r="I82" s="726" t="s">
        <v>212</v>
      </c>
      <c r="J82" s="726" t="s">
        <v>212</v>
      </c>
      <c r="K82" s="726">
        <v>335.97020000000003</v>
      </c>
      <c r="L82" s="726" t="s">
        <v>212</v>
      </c>
      <c r="M82" s="726">
        <v>521.25</v>
      </c>
      <c r="N82" s="726" t="s">
        <v>212</v>
      </c>
      <c r="O82" s="726" t="s">
        <v>212</v>
      </c>
      <c r="P82" s="726" t="s">
        <v>212</v>
      </c>
      <c r="Q82" s="726">
        <v>344.37690000000003</v>
      </c>
      <c r="R82" s="726" t="s">
        <v>212</v>
      </c>
      <c r="S82" s="726" t="s">
        <v>212</v>
      </c>
      <c r="T82" s="726" t="s">
        <v>212</v>
      </c>
      <c r="U82" s="726">
        <v>408.79810000000003</v>
      </c>
      <c r="V82" s="726" t="s">
        <v>212</v>
      </c>
      <c r="W82" s="726" t="s">
        <v>212</v>
      </c>
      <c r="X82" s="726">
        <v>187.34130000000002</v>
      </c>
      <c r="Y82" s="726">
        <v>346.39</v>
      </c>
      <c r="Z82" s="726">
        <v>257.75</v>
      </c>
      <c r="AA82" s="726" t="s">
        <v>212</v>
      </c>
      <c r="AB82" s="726">
        <v>465.65430000000003</v>
      </c>
      <c r="AC82" s="726">
        <v>429.10200000000003</v>
      </c>
      <c r="AD82" s="727">
        <v>404.25450000000001</v>
      </c>
      <c r="AE82" s="728">
        <v>0.7489999999999668</v>
      </c>
      <c r="AF82" s="734">
        <v>1.8562324429282047E-3</v>
      </c>
    </row>
    <row r="83" spans="1:32" x14ac:dyDescent="0.2">
      <c r="A83" s="717" t="s">
        <v>274</v>
      </c>
      <c r="B83" s="718">
        <v>303.35000000000002</v>
      </c>
      <c r="C83" s="719" t="s">
        <v>212</v>
      </c>
      <c r="D83" s="719" t="s">
        <v>212</v>
      </c>
      <c r="E83" s="719" t="s">
        <v>212</v>
      </c>
      <c r="F83" s="719" t="s">
        <v>212</v>
      </c>
      <c r="G83" s="719">
        <v>188.78</v>
      </c>
      <c r="H83" s="719" t="s">
        <v>212</v>
      </c>
      <c r="I83" s="719" t="s">
        <v>212</v>
      </c>
      <c r="J83" s="719" t="s">
        <v>212</v>
      </c>
      <c r="K83" s="719">
        <v>363</v>
      </c>
      <c r="L83" s="719" t="s">
        <v>212</v>
      </c>
      <c r="M83" s="719" t="s">
        <v>212</v>
      </c>
      <c r="N83" s="719" t="s">
        <v>212</v>
      </c>
      <c r="O83" s="719" t="s">
        <v>212</v>
      </c>
      <c r="P83" s="719" t="s">
        <v>212</v>
      </c>
      <c r="Q83" s="719" t="s">
        <v>212</v>
      </c>
      <c r="R83" s="719">
        <v>212.566</v>
      </c>
      <c r="S83" s="719" t="s">
        <v>212</v>
      </c>
      <c r="T83" s="719" t="s">
        <v>212</v>
      </c>
      <c r="U83" s="719" t="s">
        <v>212</v>
      </c>
      <c r="V83" s="719">
        <v>245.88400000000001</v>
      </c>
      <c r="W83" s="719" t="s">
        <v>212</v>
      </c>
      <c r="X83" s="719" t="s">
        <v>212</v>
      </c>
      <c r="Y83" s="719" t="s">
        <v>212</v>
      </c>
      <c r="Z83" s="719">
        <v>195.31</v>
      </c>
      <c r="AA83" s="719" t="s">
        <v>212</v>
      </c>
      <c r="AB83" s="719" t="s">
        <v>212</v>
      </c>
      <c r="AC83" s="719">
        <v>310.66730000000001</v>
      </c>
      <c r="AD83" s="720">
        <v>328.6542</v>
      </c>
      <c r="AE83" s="721">
        <v>1.6485000000000127</v>
      </c>
      <c r="AF83" s="732">
        <v>5.0411965296018168E-3</v>
      </c>
    </row>
    <row r="84" spans="1:32" x14ac:dyDescent="0.2">
      <c r="A84" s="717" t="s">
        <v>275</v>
      </c>
      <c r="B84" s="719">
        <v>293.44</v>
      </c>
      <c r="C84" s="719" t="s">
        <v>212</v>
      </c>
      <c r="D84" s="719">
        <v>252.55600000000001</v>
      </c>
      <c r="E84" s="719">
        <v>317.58850000000001</v>
      </c>
      <c r="F84" s="719">
        <v>300.79000000000002</v>
      </c>
      <c r="G84" s="719" t="s">
        <v>212</v>
      </c>
      <c r="H84" s="719">
        <v>327.57</v>
      </c>
      <c r="I84" s="719" t="s">
        <v>212</v>
      </c>
      <c r="J84" s="719">
        <v>242.15400000000002</v>
      </c>
      <c r="K84" s="719">
        <v>374</v>
      </c>
      <c r="L84" s="719">
        <v>191.3998</v>
      </c>
      <c r="M84" s="719">
        <v>264.07</v>
      </c>
      <c r="N84" s="719" t="s">
        <v>212</v>
      </c>
      <c r="O84" s="719">
        <v>204.55</v>
      </c>
      <c r="P84" s="719">
        <v>226.5</v>
      </c>
      <c r="Q84" s="719">
        <v>370.44</v>
      </c>
      <c r="R84" s="719">
        <v>216.89200000000002</v>
      </c>
      <c r="S84" s="719" t="s">
        <v>212</v>
      </c>
      <c r="T84" s="719">
        <v>296.78000000000003</v>
      </c>
      <c r="U84" s="719">
        <v>276.43</v>
      </c>
      <c r="V84" s="719">
        <v>249.24210000000002</v>
      </c>
      <c r="W84" s="719">
        <v>239.1</v>
      </c>
      <c r="X84" s="719">
        <v>190.63300000000001</v>
      </c>
      <c r="Y84" s="719">
        <v>234.73</v>
      </c>
      <c r="Z84" s="719">
        <v>226.3</v>
      </c>
      <c r="AA84" s="719" t="s">
        <v>212</v>
      </c>
      <c r="AB84" s="719">
        <v>441.78730000000002</v>
      </c>
      <c r="AC84" s="719">
        <v>317.24860000000001</v>
      </c>
      <c r="AD84" s="720">
        <v>337.42600000000004</v>
      </c>
      <c r="AE84" s="721">
        <v>-2.9589999999999463</v>
      </c>
      <c r="AF84" s="732">
        <v>-8.6930975219235464E-3</v>
      </c>
    </row>
    <row r="85" spans="1:32" x14ac:dyDescent="0.2">
      <c r="A85" s="717" t="s">
        <v>276</v>
      </c>
      <c r="B85" s="719" t="s">
        <v>212</v>
      </c>
      <c r="C85" s="719" t="s">
        <v>212</v>
      </c>
      <c r="D85" s="719">
        <v>245.00700000000001</v>
      </c>
      <c r="E85" s="719">
        <v>311.29040000000003</v>
      </c>
      <c r="F85" s="719">
        <v>302.69</v>
      </c>
      <c r="G85" s="719">
        <v>179.59</v>
      </c>
      <c r="H85" s="719">
        <v>327.04000000000002</v>
      </c>
      <c r="I85" s="719" t="s">
        <v>212</v>
      </c>
      <c r="J85" s="719">
        <v>243.191</v>
      </c>
      <c r="K85" s="719">
        <v>352</v>
      </c>
      <c r="L85" s="719" t="s">
        <v>212</v>
      </c>
      <c r="M85" s="719">
        <v>270.01</v>
      </c>
      <c r="N85" s="719" t="s">
        <v>212</v>
      </c>
      <c r="O85" s="719">
        <v>197.42</v>
      </c>
      <c r="P85" s="719">
        <v>241.69</v>
      </c>
      <c r="Q85" s="719" t="s">
        <v>212</v>
      </c>
      <c r="R85" s="719">
        <v>191.74370000000002</v>
      </c>
      <c r="S85" s="719" t="s">
        <v>212</v>
      </c>
      <c r="T85" s="719">
        <v>288.08</v>
      </c>
      <c r="U85" s="719">
        <v>282.03000000000003</v>
      </c>
      <c r="V85" s="719">
        <v>255.5257</v>
      </c>
      <c r="W85" s="719">
        <v>232.8</v>
      </c>
      <c r="X85" s="719">
        <v>178.6917</v>
      </c>
      <c r="Y85" s="719">
        <v>288.99</v>
      </c>
      <c r="Z85" s="719">
        <v>285.01</v>
      </c>
      <c r="AA85" s="719" t="s">
        <v>212</v>
      </c>
      <c r="AB85" s="719">
        <v>426.7276</v>
      </c>
      <c r="AC85" s="719">
        <v>312.20400000000001</v>
      </c>
      <c r="AD85" s="720">
        <v>304.93799999999999</v>
      </c>
      <c r="AE85" s="721">
        <v>-0.97640000000001237</v>
      </c>
      <c r="AF85" s="732">
        <v>-3.191742526667631E-3</v>
      </c>
    </row>
    <row r="86" spans="1:32" x14ac:dyDescent="0.2">
      <c r="A86" s="717" t="s">
        <v>277</v>
      </c>
      <c r="B86" s="719">
        <v>264.20999999999998</v>
      </c>
      <c r="C86" s="719" t="s">
        <v>212</v>
      </c>
      <c r="D86" s="719">
        <v>221.65720000000002</v>
      </c>
      <c r="E86" s="719">
        <v>283.14960000000002</v>
      </c>
      <c r="F86" s="719">
        <v>270.70999999999998</v>
      </c>
      <c r="G86" s="719">
        <v>200.16</v>
      </c>
      <c r="H86" s="719">
        <v>300.82</v>
      </c>
      <c r="I86" s="719">
        <v>173</v>
      </c>
      <c r="J86" s="719">
        <v>217.61700000000002</v>
      </c>
      <c r="K86" s="719">
        <v>309</v>
      </c>
      <c r="L86" s="719">
        <v>218.929</v>
      </c>
      <c r="M86" s="719">
        <v>219.84</v>
      </c>
      <c r="N86" s="719" t="s">
        <v>212</v>
      </c>
      <c r="O86" s="719">
        <v>173.08</v>
      </c>
      <c r="P86" s="719">
        <v>222.5</v>
      </c>
      <c r="Q86" s="719">
        <v>292.60000000000002</v>
      </c>
      <c r="R86" s="719">
        <v>208.77420000000001</v>
      </c>
      <c r="S86" s="719" t="s">
        <v>212</v>
      </c>
      <c r="T86" s="719">
        <v>248.34</v>
      </c>
      <c r="U86" s="719">
        <v>244.58</v>
      </c>
      <c r="V86" s="719">
        <v>232.57040000000001</v>
      </c>
      <c r="W86" s="719">
        <v>210.7</v>
      </c>
      <c r="X86" s="719">
        <v>187.49</v>
      </c>
      <c r="Y86" s="719">
        <v>191.38</v>
      </c>
      <c r="Z86" s="719">
        <v>162.52000000000001</v>
      </c>
      <c r="AA86" s="719">
        <v>223.36</v>
      </c>
      <c r="AB86" s="719">
        <v>402.95480000000003</v>
      </c>
      <c r="AC86" s="719">
        <v>272.88139999999999</v>
      </c>
      <c r="AD86" s="720">
        <v>250.55880000000002</v>
      </c>
      <c r="AE86" s="721">
        <v>0.17090000000001737</v>
      </c>
      <c r="AF86" s="732">
        <v>6.8254096943189894E-4</v>
      </c>
    </row>
    <row r="87" spans="1:32" x14ac:dyDescent="0.2">
      <c r="A87" s="717" t="s">
        <v>278</v>
      </c>
      <c r="B87" s="722">
        <v>258.07</v>
      </c>
      <c r="C87" s="722">
        <v>260.37430000000001</v>
      </c>
      <c r="D87" s="722">
        <v>223.2484</v>
      </c>
      <c r="E87" s="722">
        <v>297.75600000000003</v>
      </c>
      <c r="F87" s="722">
        <v>277.83</v>
      </c>
      <c r="G87" s="722">
        <v>203.54</v>
      </c>
      <c r="H87" s="722">
        <v>303.59000000000003</v>
      </c>
      <c r="I87" s="722">
        <v>187.9</v>
      </c>
      <c r="J87" s="722">
        <v>226.65200000000002</v>
      </c>
      <c r="K87" s="722">
        <v>298</v>
      </c>
      <c r="L87" s="722">
        <v>191.3998</v>
      </c>
      <c r="M87" s="722">
        <v>246.18</v>
      </c>
      <c r="N87" s="722" t="s">
        <v>212</v>
      </c>
      <c r="O87" s="722">
        <v>182.78</v>
      </c>
      <c r="P87" s="722">
        <v>232.9</v>
      </c>
      <c r="Q87" s="722">
        <v>294.59000000000003</v>
      </c>
      <c r="R87" s="722">
        <v>195.8098</v>
      </c>
      <c r="S87" s="722">
        <v>226.85</v>
      </c>
      <c r="T87" s="722">
        <v>264.63</v>
      </c>
      <c r="U87" s="722">
        <v>248.2</v>
      </c>
      <c r="V87" s="722">
        <v>239.661</v>
      </c>
      <c r="W87" s="722">
        <v>210.3</v>
      </c>
      <c r="X87" s="722">
        <v>190.8888</v>
      </c>
      <c r="Y87" s="722">
        <v>208.04</v>
      </c>
      <c r="Z87" s="722">
        <v>180.5</v>
      </c>
      <c r="AA87" s="722">
        <v>216.95</v>
      </c>
      <c r="AB87" s="722">
        <v>410.8073</v>
      </c>
      <c r="AC87" s="722">
        <v>286.01580000000001</v>
      </c>
      <c r="AD87" s="723">
        <v>273.03660000000002</v>
      </c>
      <c r="AE87" s="724">
        <v>1.4062999999999874</v>
      </c>
      <c r="AF87" s="733">
        <v>5.177257470908022E-3</v>
      </c>
    </row>
    <row r="88" spans="1:32" x14ac:dyDescent="0.2">
      <c r="A88" s="717" t="s">
        <v>279</v>
      </c>
      <c r="B88" s="718">
        <v>255.64</v>
      </c>
      <c r="C88" s="719">
        <v>224.34810000000002</v>
      </c>
      <c r="D88" s="719">
        <v>205.5232</v>
      </c>
      <c r="E88" s="719">
        <v>300.97210000000001</v>
      </c>
      <c r="F88" s="719">
        <v>282.87</v>
      </c>
      <c r="G88" s="719">
        <v>218.4</v>
      </c>
      <c r="H88" s="719">
        <v>304.98</v>
      </c>
      <c r="I88" s="719" t="s">
        <v>212</v>
      </c>
      <c r="J88" s="719">
        <v>246.67700000000002</v>
      </c>
      <c r="K88" s="719">
        <v>284</v>
      </c>
      <c r="L88" s="719" t="s">
        <v>212</v>
      </c>
      <c r="M88" s="719">
        <v>256.64999999999998</v>
      </c>
      <c r="N88" s="719" t="s">
        <v>212</v>
      </c>
      <c r="O88" s="719">
        <v>176.17</v>
      </c>
      <c r="P88" s="719">
        <v>240.5</v>
      </c>
      <c r="Q88" s="719" t="s">
        <v>212</v>
      </c>
      <c r="R88" s="719">
        <v>199.9554</v>
      </c>
      <c r="S88" s="719" t="s">
        <v>212</v>
      </c>
      <c r="T88" s="719">
        <v>271.5</v>
      </c>
      <c r="U88" s="719">
        <v>260.93</v>
      </c>
      <c r="V88" s="719">
        <v>245.7047</v>
      </c>
      <c r="W88" s="719">
        <v>220.1</v>
      </c>
      <c r="X88" s="719">
        <v>189.65810000000002</v>
      </c>
      <c r="Y88" s="719">
        <v>256.39</v>
      </c>
      <c r="Z88" s="719">
        <v>204.59</v>
      </c>
      <c r="AA88" s="719">
        <v>197.63</v>
      </c>
      <c r="AB88" s="719">
        <v>398.65200000000004</v>
      </c>
      <c r="AC88" s="719">
        <v>288.97500000000002</v>
      </c>
      <c r="AD88" s="720">
        <v>281.57140000000004</v>
      </c>
      <c r="AE88" s="721">
        <v>-0.33669999999995071</v>
      </c>
      <c r="AF88" s="732">
        <v>-1.1943608573146735E-3</v>
      </c>
    </row>
    <row r="89" spans="1:32" x14ac:dyDescent="0.2">
      <c r="A89" s="717" t="s">
        <v>280</v>
      </c>
      <c r="B89" s="718">
        <v>219.44</v>
      </c>
      <c r="C89" s="719">
        <v>217.98240000000001</v>
      </c>
      <c r="D89" s="719">
        <v>183.98660000000001</v>
      </c>
      <c r="E89" s="719">
        <v>238.79440000000002</v>
      </c>
      <c r="F89" s="719">
        <v>209.73</v>
      </c>
      <c r="G89" s="719">
        <v>184.88</v>
      </c>
      <c r="H89" s="719">
        <v>274.55</v>
      </c>
      <c r="I89" s="719">
        <v>164</v>
      </c>
      <c r="J89" s="719">
        <v>195.47200000000001</v>
      </c>
      <c r="K89" s="719">
        <v>233</v>
      </c>
      <c r="L89" s="719" t="s">
        <v>212</v>
      </c>
      <c r="M89" s="719">
        <v>198.28</v>
      </c>
      <c r="N89" s="719">
        <v>163</v>
      </c>
      <c r="O89" s="719">
        <v>149.58000000000001</v>
      </c>
      <c r="P89" s="719">
        <v>200.85</v>
      </c>
      <c r="Q89" s="719">
        <v>180.2</v>
      </c>
      <c r="R89" s="719">
        <v>160.58880000000002</v>
      </c>
      <c r="S89" s="719">
        <v>214.35</v>
      </c>
      <c r="T89" s="719">
        <v>214.93</v>
      </c>
      <c r="U89" s="719">
        <v>210.51</v>
      </c>
      <c r="V89" s="719">
        <v>202.08960000000002</v>
      </c>
      <c r="W89" s="719">
        <v>187.8</v>
      </c>
      <c r="X89" s="719">
        <v>177.9153</v>
      </c>
      <c r="Y89" s="719">
        <v>172.21</v>
      </c>
      <c r="Z89" s="719">
        <v>139.70000000000002</v>
      </c>
      <c r="AA89" s="719">
        <v>203.15</v>
      </c>
      <c r="AB89" s="719">
        <v>349.0625</v>
      </c>
      <c r="AC89" s="719">
        <v>230.21</v>
      </c>
      <c r="AD89" s="720">
        <v>218.23240000000001</v>
      </c>
      <c r="AE89" s="721">
        <v>0.71889999999999077</v>
      </c>
      <c r="AF89" s="732">
        <v>3.3050822132878683E-3</v>
      </c>
    </row>
    <row r="90" spans="1:32" ht="13.5" thickBot="1" x14ac:dyDescent="0.25">
      <c r="A90" s="717" t="s">
        <v>281</v>
      </c>
      <c r="B90" s="719">
        <v>207.56</v>
      </c>
      <c r="C90" s="719">
        <v>235.745</v>
      </c>
      <c r="D90" s="719">
        <v>186.0958</v>
      </c>
      <c r="E90" s="719">
        <v>271.49130000000002</v>
      </c>
      <c r="F90" s="719">
        <v>224.64</v>
      </c>
      <c r="G90" s="719">
        <v>196.79</v>
      </c>
      <c r="H90" s="719">
        <v>292.95999999999998</v>
      </c>
      <c r="I90" s="719">
        <v>159.43</v>
      </c>
      <c r="J90" s="719">
        <v>191.26500000000001</v>
      </c>
      <c r="K90" s="719">
        <v>258</v>
      </c>
      <c r="L90" s="719">
        <v>180.57080000000002</v>
      </c>
      <c r="M90" s="719">
        <v>220.02</v>
      </c>
      <c r="N90" s="719">
        <v>160</v>
      </c>
      <c r="O90" s="719">
        <v>155.58000000000001</v>
      </c>
      <c r="P90" s="719">
        <v>201.88</v>
      </c>
      <c r="Q90" s="719" t="s">
        <v>212</v>
      </c>
      <c r="R90" s="719">
        <v>178.0454</v>
      </c>
      <c r="S90" s="719">
        <v>207.98</v>
      </c>
      <c r="T90" s="719">
        <v>233.45</v>
      </c>
      <c r="U90" s="719">
        <v>219.25</v>
      </c>
      <c r="V90" s="719">
        <v>212.72660000000002</v>
      </c>
      <c r="W90" s="719">
        <v>180.7</v>
      </c>
      <c r="X90" s="719">
        <v>186.8922</v>
      </c>
      <c r="Y90" s="719">
        <v>187.06</v>
      </c>
      <c r="Z90" s="719">
        <v>135.86000000000001</v>
      </c>
      <c r="AA90" s="719">
        <v>201.52</v>
      </c>
      <c r="AB90" s="719">
        <v>390.79939999999999</v>
      </c>
      <c r="AC90" s="719">
        <v>252.51560000000001</v>
      </c>
      <c r="AD90" s="720">
        <v>253.1472</v>
      </c>
      <c r="AE90" s="721">
        <v>1.2644999999999982</v>
      </c>
      <c r="AF90" s="732">
        <v>5.0201939236001443E-3</v>
      </c>
    </row>
    <row r="91" spans="1:32" ht="13.5" thickBot="1" x14ac:dyDescent="0.25">
      <c r="A91" s="725" t="s">
        <v>282</v>
      </c>
      <c r="B91" s="726">
        <v>251.73510000000002</v>
      </c>
      <c r="C91" s="726">
        <v>231.77510000000001</v>
      </c>
      <c r="D91" s="726">
        <v>214.93090000000001</v>
      </c>
      <c r="E91" s="726">
        <v>268.1728</v>
      </c>
      <c r="F91" s="726">
        <v>267.31569999999999</v>
      </c>
      <c r="G91" s="726">
        <v>194.47470000000001</v>
      </c>
      <c r="H91" s="726">
        <v>301.322</v>
      </c>
      <c r="I91" s="726">
        <v>175.52440000000001</v>
      </c>
      <c r="J91" s="726">
        <v>224.92450000000002</v>
      </c>
      <c r="K91" s="726">
        <v>307.51510000000002</v>
      </c>
      <c r="L91" s="726">
        <v>204.06020000000001</v>
      </c>
      <c r="M91" s="726">
        <v>218.0095</v>
      </c>
      <c r="N91" s="726">
        <v>162.6885</v>
      </c>
      <c r="O91" s="726">
        <v>168.6482</v>
      </c>
      <c r="P91" s="726">
        <v>219.16850000000002</v>
      </c>
      <c r="Q91" s="726">
        <v>339.26730000000003</v>
      </c>
      <c r="R91" s="726">
        <v>188.99540000000002</v>
      </c>
      <c r="S91" s="726">
        <v>212.7852</v>
      </c>
      <c r="T91" s="726">
        <v>252.0676</v>
      </c>
      <c r="U91" s="726">
        <v>253.80800000000002</v>
      </c>
      <c r="V91" s="726">
        <v>232.3501</v>
      </c>
      <c r="W91" s="726">
        <v>201.6301</v>
      </c>
      <c r="X91" s="726">
        <v>184.27760000000001</v>
      </c>
      <c r="Y91" s="726">
        <v>206.7132</v>
      </c>
      <c r="Z91" s="726">
        <v>162.64160000000001</v>
      </c>
      <c r="AA91" s="726">
        <v>205.2201</v>
      </c>
      <c r="AB91" s="726">
        <v>392.50900000000001</v>
      </c>
      <c r="AC91" s="726">
        <v>277.75960000000003</v>
      </c>
      <c r="AD91" s="727">
        <v>270.98150000000004</v>
      </c>
      <c r="AE91" s="728">
        <v>0.23270000000002256</v>
      </c>
      <c r="AF91" s="734">
        <v>8.5946825987787405E-4</v>
      </c>
    </row>
    <row r="92" spans="1:32" x14ac:dyDescent="0.2">
      <c r="A92" s="717" t="s">
        <v>283</v>
      </c>
      <c r="B92" s="718">
        <v>392.5</v>
      </c>
      <c r="C92" s="719" t="s">
        <v>212</v>
      </c>
      <c r="D92" s="719">
        <v>282.04860000000002</v>
      </c>
      <c r="E92" s="719">
        <v>361.40770000000003</v>
      </c>
      <c r="F92" s="719">
        <v>378.69</v>
      </c>
      <c r="G92" s="719" t="s">
        <v>212</v>
      </c>
      <c r="H92" s="719">
        <v>404.89</v>
      </c>
      <c r="I92" s="719" t="s">
        <v>212</v>
      </c>
      <c r="J92" s="719">
        <v>401.678</v>
      </c>
      <c r="K92" s="719">
        <v>453</v>
      </c>
      <c r="L92" s="719" t="s">
        <v>212</v>
      </c>
      <c r="M92" s="719">
        <v>454.86</v>
      </c>
      <c r="N92" s="719" t="s">
        <v>212</v>
      </c>
      <c r="O92" s="719" t="s">
        <v>212</v>
      </c>
      <c r="P92" s="719" t="s">
        <v>212</v>
      </c>
      <c r="Q92" s="719">
        <v>428.4</v>
      </c>
      <c r="R92" s="719" t="s">
        <v>212</v>
      </c>
      <c r="S92" s="719">
        <v>311.97000000000003</v>
      </c>
      <c r="T92" s="719" t="s">
        <v>212</v>
      </c>
      <c r="U92" s="719">
        <v>376.59</v>
      </c>
      <c r="V92" s="719">
        <v>297.85400000000004</v>
      </c>
      <c r="W92" s="719">
        <v>380.6</v>
      </c>
      <c r="X92" s="719">
        <v>249.3801</v>
      </c>
      <c r="Y92" s="719">
        <v>276.39</v>
      </c>
      <c r="Z92" s="719" t="s">
        <v>212</v>
      </c>
      <c r="AA92" s="719" t="s">
        <v>212</v>
      </c>
      <c r="AB92" s="719">
        <v>482.01820000000004</v>
      </c>
      <c r="AC92" s="719">
        <v>447.4119</v>
      </c>
      <c r="AD92" s="720">
        <v>437.75970000000001</v>
      </c>
      <c r="AE92" s="721">
        <v>-4.9121000000000095</v>
      </c>
      <c r="AF92" s="732">
        <v>-1.1096482766690828E-2</v>
      </c>
    </row>
    <row r="93" spans="1:32" x14ac:dyDescent="0.2">
      <c r="A93" s="717" t="s">
        <v>284</v>
      </c>
      <c r="B93" s="719">
        <v>371</v>
      </c>
      <c r="C93" s="719" t="s">
        <v>212</v>
      </c>
      <c r="D93" s="719">
        <v>273.24150000000003</v>
      </c>
      <c r="E93" s="719">
        <v>384.59040000000005</v>
      </c>
      <c r="F93" s="719">
        <v>371.49</v>
      </c>
      <c r="G93" s="719" t="s">
        <v>212</v>
      </c>
      <c r="H93" s="719">
        <v>410.62</v>
      </c>
      <c r="I93" s="719" t="s">
        <v>212</v>
      </c>
      <c r="J93" s="719">
        <v>388.274</v>
      </c>
      <c r="K93" s="719">
        <v>450</v>
      </c>
      <c r="L93" s="719">
        <v>364.14230000000003</v>
      </c>
      <c r="M93" s="719">
        <v>451.81</v>
      </c>
      <c r="N93" s="719" t="s">
        <v>212</v>
      </c>
      <c r="O93" s="719" t="s">
        <v>212</v>
      </c>
      <c r="P93" s="719" t="s">
        <v>212</v>
      </c>
      <c r="Q93" s="719">
        <v>429.04</v>
      </c>
      <c r="R93" s="719" t="s">
        <v>212</v>
      </c>
      <c r="S93" s="719" t="s">
        <v>212</v>
      </c>
      <c r="T93" s="719" t="s">
        <v>212</v>
      </c>
      <c r="U93" s="719">
        <v>370.88</v>
      </c>
      <c r="V93" s="719">
        <v>298.3338</v>
      </c>
      <c r="W93" s="719">
        <v>380.3</v>
      </c>
      <c r="X93" s="719">
        <v>261.178</v>
      </c>
      <c r="Y93" s="719">
        <v>324.82</v>
      </c>
      <c r="Z93" s="719" t="s">
        <v>212</v>
      </c>
      <c r="AA93" s="719" t="s">
        <v>212</v>
      </c>
      <c r="AB93" s="719">
        <v>507.8349</v>
      </c>
      <c r="AC93" s="719">
        <v>451.33870000000002</v>
      </c>
      <c r="AD93" s="720">
        <v>422.22680000000003</v>
      </c>
      <c r="AE93" s="721">
        <v>0.32499999999998863</v>
      </c>
      <c r="AF93" s="732">
        <v>7.7032143498792516E-4</v>
      </c>
    </row>
    <row r="94" spans="1:32" x14ac:dyDescent="0.2">
      <c r="A94" s="717" t="s">
        <v>285</v>
      </c>
      <c r="B94" s="719">
        <v>332</v>
      </c>
      <c r="C94" s="719" t="s">
        <v>212</v>
      </c>
      <c r="D94" s="719">
        <v>266.06260000000003</v>
      </c>
      <c r="E94" s="719">
        <v>345.72930000000002</v>
      </c>
      <c r="F94" s="719">
        <v>374.01</v>
      </c>
      <c r="G94" s="719" t="s">
        <v>212</v>
      </c>
      <c r="H94" s="719">
        <v>389.5</v>
      </c>
      <c r="I94" s="719" t="s">
        <v>212</v>
      </c>
      <c r="J94" s="719">
        <v>385.49400000000003</v>
      </c>
      <c r="K94" s="719">
        <v>382</v>
      </c>
      <c r="L94" s="719" t="s">
        <v>212</v>
      </c>
      <c r="M94" s="719">
        <v>426.89</v>
      </c>
      <c r="N94" s="719" t="s">
        <v>212</v>
      </c>
      <c r="O94" s="719">
        <v>176.25</v>
      </c>
      <c r="P94" s="719" t="s">
        <v>212</v>
      </c>
      <c r="Q94" s="719">
        <v>409.1</v>
      </c>
      <c r="R94" s="719">
        <v>208.77090000000001</v>
      </c>
      <c r="S94" s="719">
        <v>215.41</v>
      </c>
      <c r="T94" s="719">
        <v>217.34</v>
      </c>
      <c r="U94" s="719">
        <v>355.16</v>
      </c>
      <c r="V94" s="719">
        <v>288.5127</v>
      </c>
      <c r="W94" s="719">
        <v>368.8</v>
      </c>
      <c r="X94" s="719">
        <v>215.292</v>
      </c>
      <c r="Y94" s="719">
        <v>335.53</v>
      </c>
      <c r="Z94" s="719">
        <v>253.88</v>
      </c>
      <c r="AA94" s="719" t="s">
        <v>212</v>
      </c>
      <c r="AB94" s="719">
        <v>474.27330000000001</v>
      </c>
      <c r="AC94" s="719">
        <v>427.39870000000002</v>
      </c>
      <c r="AD94" s="720">
        <v>377.70780000000002</v>
      </c>
      <c r="AE94" s="721">
        <v>4.9606999999999744</v>
      </c>
      <c r="AF94" s="732">
        <v>1.330848717535287E-2</v>
      </c>
    </row>
    <row r="95" spans="1:32" x14ac:dyDescent="0.2">
      <c r="A95" s="717" t="s">
        <v>286</v>
      </c>
      <c r="B95" s="722">
        <v>321</v>
      </c>
      <c r="C95" s="722" t="s">
        <v>212</v>
      </c>
      <c r="D95" s="722">
        <v>266.91370000000001</v>
      </c>
      <c r="E95" s="722">
        <v>375.88010000000003</v>
      </c>
      <c r="F95" s="722">
        <v>367.33</v>
      </c>
      <c r="G95" s="722" t="s">
        <v>212</v>
      </c>
      <c r="H95" s="722">
        <v>398.45</v>
      </c>
      <c r="I95" s="722" t="s">
        <v>212</v>
      </c>
      <c r="J95" s="722">
        <v>359.94400000000002</v>
      </c>
      <c r="K95" s="722">
        <v>393</v>
      </c>
      <c r="L95" s="722">
        <v>359.57589999999999</v>
      </c>
      <c r="M95" s="722">
        <v>402.24</v>
      </c>
      <c r="N95" s="722" t="s">
        <v>212</v>
      </c>
      <c r="O95" s="722">
        <v>183.01</v>
      </c>
      <c r="P95" s="722">
        <v>288.87</v>
      </c>
      <c r="Q95" s="722">
        <v>398.66</v>
      </c>
      <c r="R95" s="722" t="s">
        <v>212</v>
      </c>
      <c r="S95" s="722">
        <v>222.84</v>
      </c>
      <c r="T95" s="722" t="s">
        <v>212</v>
      </c>
      <c r="U95" s="722">
        <v>357.11</v>
      </c>
      <c r="V95" s="722">
        <v>290.78590000000003</v>
      </c>
      <c r="W95" s="722">
        <v>363.9</v>
      </c>
      <c r="X95" s="722">
        <v>225.4357</v>
      </c>
      <c r="Y95" s="722">
        <v>327.17</v>
      </c>
      <c r="Z95" s="722">
        <v>257.75</v>
      </c>
      <c r="AA95" s="722" t="s">
        <v>212</v>
      </c>
      <c r="AB95" s="722">
        <v>466.851</v>
      </c>
      <c r="AC95" s="722">
        <v>437.07840000000004</v>
      </c>
      <c r="AD95" s="723">
        <v>383.91030000000001</v>
      </c>
      <c r="AE95" s="724">
        <v>-2.0472000000000321</v>
      </c>
      <c r="AF95" s="733">
        <v>-5.3042109558695764E-3</v>
      </c>
    </row>
    <row r="96" spans="1:32" x14ac:dyDescent="0.2">
      <c r="A96" s="717" t="s">
        <v>287</v>
      </c>
      <c r="B96" s="719" t="s">
        <v>212</v>
      </c>
      <c r="C96" s="719" t="s">
        <v>212</v>
      </c>
      <c r="D96" s="719">
        <v>256.70050000000003</v>
      </c>
      <c r="E96" s="719">
        <v>354.30549999999999</v>
      </c>
      <c r="F96" s="719">
        <v>360.61</v>
      </c>
      <c r="G96" s="719" t="s">
        <v>212</v>
      </c>
      <c r="H96" s="719">
        <v>396.54</v>
      </c>
      <c r="I96" s="719" t="s">
        <v>212</v>
      </c>
      <c r="J96" s="719">
        <v>365.447</v>
      </c>
      <c r="K96" s="719">
        <v>366</v>
      </c>
      <c r="L96" s="719">
        <v>365.05560000000003</v>
      </c>
      <c r="M96" s="719">
        <v>451.43</v>
      </c>
      <c r="N96" s="719" t="s">
        <v>212</v>
      </c>
      <c r="O96" s="719" t="s">
        <v>212</v>
      </c>
      <c r="P96" s="719">
        <v>253.1</v>
      </c>
      <c r="Q96" s="719" t="s">
        <v>212</v>
      </c>
      <c r="R96" s="719" t="s">
        <v>212</v>
      </c>
      <c r="S96" s="719" t="s">
        <v>212</v>
      </c>
      <c r="T96" s="719" t="s">
        <v>212</v>
      </c>
      <c r="U96" s="719">
        <v>342.01</v>
      </c>
      <c r="V96" s="719">
        <v>294.63940000000002</v>
      </c>
      <c r="W96" s="719">
        <v>365</v>
      </c>
      <c r="X96" s="719">
        <v>221.7236</v>
      </c>
      <c r="Y96" s="719">
        <v>337.81</v>
      </c>
      <c r="Z96" s="719" t="s">
        <v>212</v>
      </c>
      <c r="AA96" s="719">
        <v>319.2</v>
      </c>
      <c r="AB96" s="719">
        <v>476.20950000000005</v>
      </c>
      <c r="AC96" s="719">
        <v>437.85160000000002</v>
      </c>
      <c r="AD96" s="720">
        <v>413.01130000000001</v>
      </c>
      <c r="AE96" s="721">
        <v>1.2507999999999697</v>
      </c>
      <c r="AF96" s="732">
        <v>3.0376881706719551E-3</v>
      </c>
    </row>
    <row r="97" spans="1:32" x14ac:dyDescent="0.2">
      <c r="A97" s="717" t="s">
        <v>288</v>
      </c>
      <c r="B97" s="718" t="s">
        <v>212</v>
      </c>
      <c r="C97" s="719" t="s">
        <v>212</v>
      </c>
      <c r="D97" s="719">
        <v>237.82820000000001</v>
      </c>
      <c r="E97" s="719">
        <v>301.3741</v>
      </c>
      <c r="F97" s="719">
        <v>279.81</v>
      </c>
      <c r="G97" s="719">
        <v>203.7</v>
      </c>
      <c r="H97" s="719">
        <v>362.75</v>
      </c>
      <c r="I97" s="719">
        <v>370.15</v>
      </c>
      <c r="J97" s="719">
        <v>339.72700000000003</v>
      </c>
      <c r="K97" s="719">
        <v>305</v>
      </c>
      <c r="L97" s="719" t="s">
        <v>212</v>
      </c>
      <c r="M97" s="719">
        <v>285.72000000000003</v>
      </c>
      <c r="N97" s="719" t="s">
        <v>212</v>
      </c>
      <c r="O97" s="719">
        <v>184.09</v>
      </c>
      <c r="P97" s="719">
        <v>208.87</v>
      </c>
      <c r="Q97" s="719">
        <v>270</v>
      </c>
      <c r="R97" s="719">
        <v>176.18960000000001</v>
      </c>
      <c r="S97" s="719">
        <v>247.56</v>
      </c>
      <c r="T97" s="719">
        <v>213.7</v>
      </c>
      <c r="U97" s="719">
        <v>283.8</v>
      </c>
      <c r="V97" s="719">
        <v>261.399</v>
      </c>
      <c r="W97" s="719">
        <v>351.7</v>
      </c>
      <c r="X97" s="719">
        <v>219.2731</v>
      </c>
      <c r="Y97" s="719">
        <v>288.38</v>
      </c>
      <c r="Z97" s="719">
        <v>200.63</v>
      </c>
      <c r="AA97" s="719">
        <v>279.22000000000003</v>
      </c>
      <c r="AB97" s="719">
        <v>435.87100000000004</v>
      </c>
      <c r="AC97" s="719">
        <v>376.62520000000001</v>
      </c>
      <c r="AD97" s="720">
        <v>300.03039999999999</v>
      </c>
      <c r="AE97" s="721">
        <v>-0.8305000000000291</v>
      </c>
      <c r="AF97" s="732">
        <v>-2.7604118713998034E-3</v>
      </c>
    </row>
    <row r="98" spans="1:32" x14ac:dyDescent="0.2">
      <c r="A98" s="717" t="s">
        <v>289</v>
      </c>
      <c r="B98" s="718" t="s">
        <v>212</v>
      </c>
      <c r="C98" s="719">
        <v>256.88210000000004</v>
      </c>
      <c r="D98" s="719">
        <v>235.6079</v>
      </c>
      <c r="E98" s="719">
        <v>330.85490000000004</v>
      </c>
      <c r="F98" s="719">
        <v>284.67</v>
      </c>
      <c r="G98" s="719">
        <v>216.4</v>
      </c>
      <c r="H98" s="719">
        <v>381.65</v>
      </c>
      <c r="I98" s="719">
        <v>331.66</v>
      </c>
      <c r="J98" s="719">
        <v>339.45100000000002</v>
      </c>
      <c r="K98" s="719">
        <v>312</v>
      </c>
      <c r="L98" s="719" t="s">
        <v>212</v>
      </c>
      <c r="M98" s="719">
        <v>262.79000000000002</v>
      </c>
      <c r="N98" s="719" t="s">
        <v>212</v>
      </c>
      <c r="O98" s="719">
        <v>186.15</v>
      </c>
      <c r="P98" s="719">
        <v>226.56</v>
      </c>
      <c r="Q98" s="719">
        <v>274.79000000000002</v>
      </c>
      <c r="R98" s="719" t="s">
        <v>212</v>
      </c>
      <c r="S98" s="719">
        <v>303.49</v>
      </c>
      <c r="T98" s="719">
        <v>243.68</v>
      </c>
      <c r="U98" s="719">
        <v>297.49</v>
      </c>
      <c r="V98" s="719">
        <v>270.2045</v>
      </c>
      <c r="W98" s="719">
        <v>351.1</v>
      </c>
      <c r="X98" s="719">
        <v>214.64790000000002</v>
      </c>
      <c r="Y98" s="719">
        <v>301.77</v>
      </c>
      <c r="Z98" s="719">
        <v>218.19</v>
      </c>
      <c r="AA98" s="719">
        <v>275.52</v>
      </c>
      <c r="AB98" s="719">
        <v>431.78340000000003</v>
      </c>
      <c r="AC98" s="719">
        <v>400.57600000000002</v>
      </c>
      <c r="AD98" s="720">
        <v>329.5763</v>
      </c>
      <c r="AE98" s="721">
        <v>0.78679999999997108</v>
      </c>
      <c r="AF98" s="732">
        <v>2.3930204583782967E-3</v>
      </c>
    </row>
    <row r="99" spans="1:32" ht="13.5" thickBot="1" x14ac:dyDescent="0.25">
      <c r="A99" s="717" t="s">
        <v>290</v>
      </c>
      <c r="B99" s="719" t="s">
        <v>212</v>
      </c>
      <c r="C99" s="719" t="s">
        <v>212</v>
      </c>
      <c r="D99" s="719">
        <v>234.57180000000002</v>
      </c>
      <c r="E99" s="719">
        <v>315.71250000000003</v>
      </c>
      <c r="F99" s="719">
        <v>289.36</v>
      </c>
      <c r="G99" s="719">
        <v>216.05</v>
      </c>
      <c r="H99" s="719">
        <v>380.89</v>
      </c>
      <c r="I99" s="719" t="s">
        <v>212</v>
      </c>
      <c r="J99" s="719">
        <v>381.14300000000003</v>
      </c>
      <c r="K99" s="719" t="s">
        <v>212</v>
      </c>
      <c r="L99" s="719" t="s">
        <v>212</v>
      </c>
      <c r="M99" s="719">
        <v>279.8</v>
      </c>
      <c r="N99" s="719" t="s">
        <v>212</v>
      </c>
      <c r="O99" s="719">
        <v>194.01</v>
      </c>
      <c r="P99" s="719">
        <v>229.47</v>
      </c>
      <c r="Q99" s="719" t="s">
        <v>212</v>
      </c>
      <c r="R99" s="719" t="s">
        <v>212</v>
      </c>
      <c r="S99" s="719" t="s">
        <v>212</v>
      </c>
      <c r="T99" s="719">
        <v>252.14</v>
      </c>
      <c r="U99" s="719">
        <v>303.44</v>
      </c>
      <c r="V99" s="719">
        <v>276.8109</v>
      </c>
      <c r="W99" s="719">
        <v>344.1</v>
      </c>
      <c r="X99" s="719">
        <v>209.1206</v>
      </c>
      <c r="Y99" s="719">
        <v>307.27</v>
      </c>
      <c r="Z99" s="719">
        <v>237.35</v>
      </c>
      <c r="AA99" s="719">
        <v>264.16000000000003</v>
      </c>
      <c r="AB99" s="719">
        <v>443.29330000000004</v>
      </c>
      <c r="AC99" s="719">
        <v>416.39070000000004</v>
      </c>
      <c r="AD99" s="720">
        <v>384.14850000000001</v>
      </c>
      <c r="AE99" s="721">
        <v>0.34399999999999409</v>
      </c>
      <c r="AF99" s="732">
        <v>8.9628964746373235E-4</v>
      </c>
    </row>
    <row r="100" spans="1:32" ht="13.5" thickBot="1" x14ac:dyDescent="0.25">
      <c r="A100" s="725" t="s">
        <v>291</v>
      </c>
      <c r="B100" s="726">
        <v>365.54970000000003</v>
      </c>
      <c r="C100" s="726">
        <v>256.88210000000004</v>
      </c>
      <c r="D100" s="726">
        <v>251.02970000000002</v>
      </c>
      <c r="E100" s="726">
        <v>346.26230000000004</v>
      </c>
      <c r="F100" s="726">
        <v>342.03149999999999</v>
      </c>
      <c r="G100" s="726">
        <v>211.5043</v>
      </c>
      <c r="H100" s="726">
        <v>392.44589999999999</v>
      </c>
      <c r="I100" s="726">
        <v>359.96700000000004</v>
      </c>
      <c r="J100" s="726">
        <v>372.96260000000001</v>
      </c>
      <c r="K100" s="726">
        <v>405.03579999999999</v>
      </c>
      <c r="L100" s="726">
        <v>362.49090000000001</v>
      </c>
      <c r="M100" s="726">
        <v>444.39320000000004</v>
      </c>
      <c r="N100" s="726" t="s">
        <v>212</v>
      </c>
      <c r="O100" s="726">
        <v>185.29230000000001</v>
      </c>
      <c r="P100" s="726">
        <v>233.82070000000002</v>
      </c>
      <c r="Q100" s="726">
        <v>387.72550000000001</v>
      </c>
      <c r="R100" s="726">
        <v>182.7655</v>
      </c>
      <c r="S100" s="726">
        <v>249.67280000000002</v>
      </c>
      <c r="T100" s="726">
        <v>237.09910000000002</v>
      </c>
      <c r="U100" s="726">
        <v>352.12880000000001</v>
      </c>
      <c r="V100" s="726">
        <v>276.75040000000001</v>
      </c>
      <c r="W100" s="726">
        <v>363.5376</v>
      </c>
      <c r="X100" s="726">
        <v>218.44040000000001</v>
      </c>
      <c r="Y100" s="726">
        <v>319.83879999999999</v>
      </c>
      <c r="Z100" s="726">
        <v>215.90440000000001</v>
      </c>
      <c r="AA100" s="726">
        <v>276.61450000000002</v>
      </c>
      <c r="AB100" s="726">
        <v>453.23140000000001</v>
      </c>
      <c r="AC100" s="726">
        <v>428.59800000000001</v>
      </c>
      <c r="AD100" s="727">
        <v>386.99990000000003</v>
      </c>
      <c r="AE100" s="728">
        <v>-0.26709999999997081</v>
      </c>
      <c r="AF100" s="734">
        <v>-6.897050355438775E-4</v>
      </c>
    </row>
    <row r="101" spans="1:32" x14ac:dyDescent="0.2">
      <c r="A101" s="738" t="s">
        <v>292</v>
      </c>
      <c r="B101" s="739">
        <v>279.9246</v>
      </c>
      <c r="C101" s="739">
        <v>237.4684</v>
      </c>
      <c r="D101" s="739">
        <v>265.22320000000002</v>
      </c>
      <c r="E101" s="739">
        <v>320.06900000000002</v>
      </c>
      <c r="F101" s="739">
        <v>333.58500000000004</v>
      </c>
      <c r="G101" s="739">
        <v>208.27370000000002</v>
      </c>
      <c r="H101" s="739">
        <v>358.82070000000004</v>
      </c>
      <c r="I101" s="739">
        <v>374.67110000000002</v>
      </c>
      <c r="J101" s="739">
        <v>348.57769999999999</v>
      </c>
      <c r="K101" s="739">
        <v>339.59640000000002</v>
      </c>
      <c r="L101" s="739">
        <v>316.68299999999999</v>
      </c>
      <c r="M101" s="739">
        <v>380.5616</v>
      </c>
      <c r="N101" s="739">
        <v>227.8477</v>
      </c>
      <c r="O101" s="739">
        <v>184.75470000000001</v>
      </c>
      <c r="P101" s="739">
        <v>236.0916</v>
      </c>
      <c r="Q101" s="739">
        <v>369.23430000000002</v>
      </c>
      <c r="R101" s="739">
        <v>198.54730000000001</v>
      </c>
      <c r="S101" s="739">
        <v>244.1225</v>
      </c>
      <c r="T101" s="739">
        <v>256.13659999999999</v>
      </c>
      <c r="U101" s="739">
        <v>341.78059999999999</v>
      </c>
      <c r="V101" s="739">
        <v>274.90980000000002</v>
      </c>
      <c r="W101" s="739">
        <v>322.79880000000003</v>
      </c>
      <c r="X101" s="739">
        <v>197.7902</v>
      </c>
      <c r="Y101" s="739">
        <v>310.08940000000001</v>
      </c>
      <c r="Z101" s="739">
        <v>224.29770000000002</v>
      </c>
      <c r="AA101" s="739">
        <v>274.99080000000004</v>
      </c>
      <c r="AB101" s="739">
        <v>424.64420000000001</v>
      </c>
      <c r="AC101" s="739">
        <v>390.34440000000001</v>
      </c>
      <c r="AD101" s="740">
        <v>343.05970000000002</v>
      </c>
      <c r="AE101" s="721">
        <v>0.13130000000001019</v>
      </c>
      <c r="AF101" s="732">
        <v>3.8287875836474954E-4</v>
      </c>
    </row>
    <row r="102" spans="1:32" ht="13.5" customHeight="1" thickBot="1" x14ac:dyDescent="0.25">
      <c r="A102" s="717" t="s">
        <v>293</v>
      </c>
      <c r="B102" s="736">
        <v>-0.58789999999999054</v>
      </c>
      <c r="C102" s="736">
        <v>-12.437100000000015</v>
      </c>
      <c r="D102" s="736">
        <v>1.0416000000000167</v>
      </c>
      <c r="E102" s="736">
        <v>1.3879999999999768</v>
      </c>
      <c r="F102" s="736">
        <v>0.88130000000001019</v>
      </c>
      <c r="G102" s="736">
        <v>3.546999999999997</v>
      </c>
      <c r="H102" s="736">
        <v>-0.15189999999995507</v>
      </c>
      <c r="I102" s="736">
        <v>-6.3258000000000152</v>
      </c>
      <c r="J102" s="736">
        <v>0.41149999999998954</v>
      </c>
      <c r="K102" s="736">
        <v>-0.43410000000000082</v>
      </c>
      <c r="L102" s="736">
        <v>-28.02600000000001</v>
      </c>
      <c r="M102" s="736">
        <v>-0.13720000000000709</v>
      </c>
      <c r="N102" s="736">
        <v>2.5627000000000066</v>
      </c>
      <c r="O102" s="736">
        <v>3.5989000000000146</v>
      </c>
      <c r="P102" s="736">
        <v>0.66489999999998872</v>
      </c>
      <c r="Q102" s="736">
        <v>0.48719999999997299</v>
      </c>
      <c r="R102" s="736">
        <v>-0.7102000000000146</v>
      </c>
      <c r="S102" s="736" t="s">
        <v>212</v>
      </c>
      <c r="T102" s="736">
        <v>4.3437999999999874</v>
      </c>
      <c r="U102" s="736">
        <v>-2.21550000000002</v>
      </c>
      <c r="V102" s="736">
        <v>0.1693000000000211</v>
      </c>
      <c r="W102" s="736">
        <v>0.23020000000002483</v>
      </c>
      <c r="X102" s="736">
        <v>-4.1908999999999992</v>
      </c>
      <c r="Y102" s="736">
        <v>-3.2680000000000291</v>
      </c>
      <c r="Z102" s="736">
        <v>4.2276000000000238</v>
      </c>
      <c r="AA102" s="736">
        <v>-1.4603999999999928</v>
      </c>
      <c r="AB102" s="736">
        <v>8.5047000000000139</v>
      </c>
      <c r="AC102" s="736">
        <v>-8.9600000000018554E-2</v>
      </c>
      <c r="AD102" s="737">
        <v>0.13130000000001019</v>
      </c>
      <c r="AE102" s="703"/>
      <c r="AF102" s="735"/>
    </row>
    <row r="103" spans="1:32" ht="13.5" thickBot="1" x14ac:dyDescent="0.25">
      <c r="A103" s="725" t="s">
        <v>294</v>
      </c>
      <c r="B103" s="726">
        <v>296.08</v>
      </c>
      <c r="C103" s="726" t="s">
        <v>212</v>
      </c>
      <c r="D103" s="726">
        <v>328.97030000000001</v>
      </c>
      <c r="E103" s="726">
        <v>383.25030000000004</v>
      </c>
      <c r="F103" s="726">
        <v>395.15</v>
      </c>
      <c r="G103" s="726">
        <v>304.08</v>
      </c>
      <c r="H103" s="726">
        <v>378.94</v>
      </c>
      <c r="I103" s="726">
        <v>433.67</v>
      </c>
      <c r="J103" s="726">
        <v>372.06700000000001</v>
      </c>
      <c r="K103" s="726">
        <v>374</v>
      </c>
      <c r="L103" s="726">
        <v>343.26710000000003</v>
      </c>
      <c r="M103" s="726">
        <v>394.73</v>
      </c>
      <c r="N103" s="726" t="s">
        <v>212</v>
      </c>
      <c r="O103" s="726">
        <v>258.42</v>
      </c>
      <c r="P103" s="726">
        <v>282.27</v>
      </c>
      <c r="Q103" s="726">
        <v>352.21</v>
      </c>
      <c r="R103" s="726" t="s">
        <v>212</v>
      </c>
      <c r="S103" s="726" t="s">
        <v>212</v>
      </c>
      <c r="T103" s="726">
        <v>316.38</v>
      </c>
      <c r="U103" s="726">
        <v>396.2</v>
      </c>
      <c r="V103" s="726">
        <v>309.24650000000003</v>
      </c>
      <c r="W103" s="726">
        <v>361.5</v>
      </c>
      <c r="X103" s="726">
        <v>221.5891</v>
      </c>
      <c r="Y103" s="726">
        <v>341.82</v>
      </c>
      <c r="Z103" s="726">
        <v>340.92</v>
      </c>
      <c r="AA103" s="726">
        <v>378.22</v>
      </c>
      <c r="AB103" s="726">
        <v>459.6438</v>
      </c>
      <c r="AC103" s="726">
        <v>436.73830000000004</v>
      </c>
      <c r="AD103" s="727">
        <v>372.49350000000004</v>
      </c>
      <c r="AE103" s="703"/>
      <c r="AF103" s="735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55">
    <mergeCell ref="X3:Z3"/>
    <mergeCell ref="A7:Z7"/>
    <mergeCell ref="A8:Z8"/>
    <mergeCell ref="Q10:V10"/>
    <mergeCell ref="X10:AA10"/>
    <mergeCell ref="C10:H10"/>
    <mergeCell ref="J10:O10"/>
    <mergeCell ref="AB57:AB58"/>
    <mergeCell ref="AC57:AC58"/>
    <mergeCell ref="AD57:AD58"/>
    <mergeCell ref="T57:T58"/>
    <mergeCell ref="U57:U58"/>
    <mergeCell ref="W57:W58"/>
    <mergeCell ref="V57:V58"/>
    <mergeCell ref="Y57:Y58"/>
    <mergeCell ref="H57:H58"/>
    <mergeCell ref="K57:K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R11:R12"/>
    <mergeCell ref="S11:S12"/>
    <mergeCell ref="T11:T12"/>
    <mergeCell ref="X57:X58"/>
    <mergeCell ref="Q57:Q58"/>
    <mergeCell ref="I57:I58"/>
    <mergeCell ref="J57:J58"/>
    <mergeCell ref="L57:L58"/>
    <mergeCell ref="M57:M58"/>
    <mergeCell ref="O57:O58"/>
    <mergeCell ref="P57:P58"/>
    <mergeCell ref="N57:N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AA57:AA58"/>
  </mergeCells>
  <phoneticPr fontId="95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zoomScale="75" workbookViewId="0">
      <selection activeCell="Q31" sqref="Q31"/>
    </sheetView>
  </sheetViews>
  <sheetFormatPr defaultRowHeight="12.75" x14ac:dyDescent="0.2"/>
  <cols>
    <col min="1" max="1" width="40.85546875" style="438" customWidth="1"/>
    <col min="2" max="2" width="11.140625" style="438" customWidth="1"/>
    <col min="3" max="3" width="10" style="438" bestFit="1" customWidth="1"/>
    <col min="4" max="4" width="12.7109375" style="438" customWidth="1"/>
    <col min="5" max="6" width="10.140625" style="438" bestFit="1" customWidth="1"/>
    <col min="7" max="7" width="11.7109375" style="438" customWidth="1"/>
    <col min="8" max="8" width="14.28515625" style="438" bestFit="1" customWidth="1"/>
    <col min="9" max="9" width="13.28515625" style="438" customWidth="1"/>
    <col min="10" max="16384" width="9.140625" style="438"/>
  </cols>
  <sheetData>
    <row r="1" spans="1:8" ht="33" customHeight="1" x14ac:dyDescent="0.3">
      <c r="A1" s="125" t="s">
        <v>392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x14ac:dyDescent="0.2">
      <c r="A3" s="437"/>
      <c r="B3" s="437"/>
      <c r="C3" s="437"/>
      <c r="D3" s="437"/>
    </row>
    <row r="4" spans="1:8" ht="28.5" customHeight="1" thickBot="1" x14ac:dyDescent="0.25">
      <c r="A4" s="1137" t="s">
        <v>340</v>
      </c>
      <c r="B4" s="1138"/>
      <c r="C4" s="1138"/>
      <c r="D4" s="1138"/>
      <c r="E4" s="1138"/>
      <c r="F4" s="1138"/>
      <c r="G4" s="1138"/>
      <c r="H4" s="1138"/>
    </row>
    <row r="5" spans="1:8" ht="42.75" x14ac:dyDescent="0.2">
      <c r="A5" s="449" t="s">
        <v>341</v>
      </c>
      <c r="B5" s="450" t="s">
        <v>10</v>
      </c>
      <c r="C5" s="451"/>
      <c r="D5" s="452" t="s">
        <v>342</v>
      </c>
      <c r="E5" s="1139" t="s">
        <v>343</v>
      </c>
      <c r="F5" s="1140"/>
      <c r="G5" s="1140"/>
      <c r="H5" s="453" t="s">
        <v>344</v>
      </c>
    </row>
    <row r="6" spans="1:8" ht="39" thickBot="1" x14ac:dyDescent="0.25">
      <c r="A6" s="454"/>
      <c r="B6" s="502">
        <v>42407</v>
      </c>
      <c r="C6" s="502">
        <v>42400</v>
      </c>
      <c r="D6" s="503" t="s">
        <v>99</v>
      </c>
      <c r="E6" s="502">
        <v>42407</v>
      </c>
      <c r="F6" s="502">
        <v>42400</v>
      </c>
      <c r="G6" s="504" t="s">
        <v>345</v>
      </c>
      <c r="H6" s="505" t="s">
        <v>346</v>
      </c>
    </row>
    <row r="7" spans="1:8" ht="16.5" thickBot="1" x14ac:dyDescent="0.25">
      <c r="A7" s="455" t="s">
        <v>9</v>
      </c>
      <c r="B7" s="506"/>
      <c r="C7" s="506"/>
      <c r="D7" s="506"/>
      <c r="E7" s="507"/>
      <c r="F7" s="507"/>
      <c r="G7" s="507"/>
      <c r="H7" s="508"/>
    </row>
    <row r="8" spans="1:8" ht="15.75" x14ac:dyDescent="0.25">
      <c r="A8" s="456" t="s">
        <v>347</v>
      </c>
      <c r="B8" s="509">
        <v>12893.275111673778</v>
      </c>
      <c r="C8" s="509">
        <v>13067.238098282329</v>
      </c>
      <c r="D8" s="510">
        <v>-1.3312911672698291</v>
      </c>
      <c r="E8" s="511">
        <v>100</v>
      </c>
      <c r="F8" s="512">
        <v>100</v>
      </c>
      <c r="G8" s="513" t="s">
        <v>149</v>
      </c>
      <c r="H8" s="514">
        <v>-10.848305363606444</v>
      </c>
    </row>
    <row r="9" spans="1:8" ht="15.75" x14ac:dyDescent="0.25">
      <c r="A9" s="457" t="s">
        <v>348</v>
      </c>
      <c r="B9" s="197">
        <v>9429.8549999999996</v>
      </c>
      <c r="C9" s="197">
        <v>10058.106</v>
      </c>
      <c r="D9" s="515">
        <v>-6.246215738827968</v>
      </c>
      <c r="E9" s="516">
        <v>6.0841834851549468</v>
      </c>
      <c r="F9" s="517">
        <v>7.292530437643963</v>
      </c>
      <c r="G9" s="517">
        <v>-16.569652507057665</v>
      </c>
      <c r="H9" s="518">
        <v>-25.620431369010017</v>
      </c>
    </row>
    <row r="10" spans="1:8" ht="15.75" x14ac:dyDescent="0.25">
      <c r="A10" s="457" t="s">
        <v>349</v>
      </c>
      <c r="B10" s="197">
        <v>16634.307000000001</v>
      </c>
      <c r="C10" s="197">
        <v>17107.448</v>
      </c>
      <c r="D10" s="515">
        <v>-2.7657018159575855</v>
      </c>
      <c r="E10" s="516">
        <v>6.2185345400321843</v>
      </c>
      <c r="F10" s="517">
        <v>4.8667324777887471</v>
      </c>
      <c r="G10" s="517">
        <v>27.776379088288067</v>
      </c>
      <c r="H10" s="518">
        <v>13.914807302231225</v>
      </c>
    </row>
    <row r="11" spans="1:8" ht="16.5" thickBot="1" x14ac:dyDescent="0.3">
      <c r="A11" s="458" t="s">
        <v>350</v>
      </c>
      <c r="B11" s="202">
        <v>12868.284</v>
      </c>
      <c r="C11" s="202">
        <v>13093.212</v>
      </c>
      <c r="D11" s="519">
        <v>-1.7178977931465549</v>
      </c>
      <c r="E11" s="520">
        <v>87.697281974812853</v>
      </c>
      <c r="F11" s="521">
        <v>87.840737084567294</v>
      </c>
      <c r="G11" s="521">
        <v>-0.16331273451898776</v>
      </c>
      <c r="H11" s="522">
        <v>-10.993901433987144</v>
      </c>
    </row>
    <row r="12" spans="1:8" ht="15.75" x14ac:dyDescent="0.25">
      <c r="A12" s="459" t="s">
        <v>351</v>
      </c>
      <c r="B12" s="523">
        <v>10016.124916838546</v>
      </c>
      <c r="C12" s="523">
        <v>9909.4310319199758</v>
      </c>
      <c r="D12" s="524">
        <v>1.0766903223292095</v>
      </c>
      <c r="E12" s="525">
        <v>100</v>
      </c>
      <c r="F12" s="526">
        <v>100</v>
      </c>
      <c r="G12" s="527" t="s">
        <v>149</v>
      </c>
      <c r="H12" s="528">
        <v>-9.0645432994972417</v>
      </c>
    </row>
    <row r="13" spans="1:8" ht="15.75" x14ac:dyDescent="0.25">
      <c r="A13" s="457" t="s">
        <v>348</v>
      </c>
      <c r="B13" s="197">
        <v>7500.5630000000001</v>
      </c>
      <c r="C13" s="197">
        <v>7872.8029999999999</v>
      </c>
      <c r="D13" s="515">
        <v>-4.7281762289746077</v>
      </c>
      <c r="E13" s="516">
        <v>1.4905847752186701</v>
      </c>
      <c r="F13" s="517">
        <v>2.0692409888592689</v>
      </c>
      <c r="G13" s="517">
        <v>-27.964660315355555</v>
      </c>
      <c r="H13" s="518">
        <v>-34.494334872010072</v>
      </c>
    </row>
    <row r="14" spans="1:8" ht="15.75" x14ac:dyDescent="0.25">
      <c r="A14" s="457" t="s">
        <v>349</v>
      </c>
      <c r="B14" s="197">
        <v>16101.544</v>
      </c>
      <c r="C14" s="197">
        <v>16360.825999999999</v>
      </c>
      <c r="D14" s="515">
        <v>-1.5847732871188731</v>
      </c>
      <c r="E14" s="516">
        <v>2.1771513693136244</v>
      </c>
      <c r="F14" s="517">
        <v>1.1201514375276782</v>
      </c>
      <c r="G14" s="517">
        <v>94.362234995554189</v>
      </c>
      <c r="H14" s="518">
        <v>76.744186046511629</v>
      </c>
    </row>
    <row r="15" spans="1:8" ht="16.5" thickBot="1" x14ac:dyDescent="0.3">
      <c r="A15" s="460" t="s">
        <v>350</v>
      </c>
      <c r="B15" s="197">
        <v>9917.5159999999996</v>
      </c>
      <c r="C15" s="197">
        <v>9878.3160000000007</v>
      </c>
      <c r="D15" s="515">
        <v>0.39682877121969878</v>
      </c>
      <c r="E15" s="516">
        <v>96.332263855467701</v>
      </c>
      <c r="F15" s="517">
        <v>96.810607573613055</v>
      </c>
      <c r="G15" s="517">
        <v>-0.4941025886875357</v>
      </c>
      <c r="H15" s="518">
        <v>-9.5138577450892488</v>
      </c>
    </row>
    <row r="16" spans="1:8" ht="15.75" x14ac:dyDescent="0.2">
      <c r="A16" s="461" t="s">
        <v>352</v>
      </c>
      <c r="B16" s="530"/>
      <c r="C16" s="530"/>
      <c r="D16" s="531"/>
      <c r="E16" s="532"/>
      <c r="F16" s="532"/>
      <c r="G16" s="532"/>
      <c r="H16" s="533"/>
    </row>
    <row r="17" spans="1:8" ht="15.75" x14ac:dyDescent="0.25">
      <c r="A17" s="462" t="s">
        <v>347</v>
      </c>
      <c r="B17" s="509">
        <v>12847.084884064156</v>
      </c>
      <c r="C17" s="509">
        <v>12933.866874969297</v>
      </c>
      <c r="D17" s="510">
        <v>-0.67096709548703604</v>
      </c>
      <c r="E17" s="511">
        <v>100</v>
      </c>
      <c r="F17" s="512">
        <v>100</v>
      </c>
      <c r="G17" s="513" t="s">
        <v>149</v>
      </c>
      <c r="H17" s="514">
        <v>-27.293177675212348</v>
      </c>
    </row>
    <row r="18" spans="1:8" ht="15.75" x14ac:dyDescent="0.25">
      <c r="A18" s="457" t="s">
        <v>348</v>
      </c>
      <c r="B18" s="197">
        <v>9538</v>
      </c>
      <c r="C18" s="197">
        <v>10066.89</v>
      </c>
      <c r="D18" s="515">
        <v>-5.2537576153111782</v>
      </c>
      <c r="E18" s="516">
        <v>2.6743483054162667</v>
      </c>
      <c r="F18" s="517">
        <v>4.1500213318853509</v>
      </c>
      <c r="G18" s="517">
        <v>-35.558203403226543</v>
      </c>
      <c r="H18" s="518">
        <v>-53.146417445482875</v>
      </c>
    </row>
    <row r="19" spans="1:8" ht="15.75" x14ac:dyDescent="0.25">
      <c r="A19" s="457" t="s">
        <v>349</v>
      </c>
      <c r="B19" s="197">
        <v>16282.635</v>
      </c>
      <c r="C19" s="197">
        <v>15169.008</v>
      </c>
      <c r="D19" s="515">
        <v>7.3414622762411383</v>
      </c>
      <c r="E19" s="516">
        <v>0.89619118745332338</v>
      </c>
      <c r="F19" s="517">
        <v>0.31545333488474314</v>
      </c>
      <c r="G19" s="517">
        <v>184.09627933740623</v>
      </c>
      <c r="H19" s="518">
        <v>106.55737704918033</v>
      </c>
    </row>
    <row r="20" spans="1:8" ht="16.5" thickBot="1" x14ac:dyDescent="0.3">
      <c r="A20" s="458" t="s">
        <v>350</v>
      </c>
      <c r="B20" s="202">
        <v>12906.929</v>
      </c>
      <c r="C20" s="202">
        <v>13051.028</v>
      </c>
      <c r="D20" s="519">
        <v>-1.1041199206683194</v>
      </c>
      <c r="E20" s="520">
        <v>96.429460507130401</v>
      </c>
      <c r="F20" s="521">
        <v>95.534525333229908</v>
      </c>
      <c r="G20" s="521">
        <v>0.93676623270896808</v>
      </c>
      <c r="H20" s="522">
        <v>-26.612084714798034</v>
      </c>
    </row>
    <row r="21" spans="1:8" ht="15.75" x14ac:dyDescent="0.25">
      <c r="A21" s="459" t="s">
        <v>351</v>
      </c>
      <c r="B21" s="523">
        <v>9911.1190000000006</v>
      </c>
      <c r="C21" s="523">
        <v>9935.4500000000007</v>
      </c>
      <c r="D21" s="524">
        <v>-0.24489076991983383</v>
      </c>
      <c r="E21" s="525">
        <v>100</v>
      </c>
      <c r="F21" s="526">
        <v>100</v>
      </c>
      <c r="G21" s="527" t="s">
        <v>149</v>
      </c>
      <c r="H21" s="528">
        <v>-13.328889653392967</v>
      </c>
    </row>
    <row r="22" spans="1:8" ht="15.75" x14ac:dyDescent="0.25">
      <c r="A22" s="457" t="s">
        <v>348</v>
      </c>
      <c r="B22" s="197" t="s">
        <v>149</v>
      </c>
      <c r="C22" s="197" t="s">
        <v>149</v>
      </c>
      <c r="D22" s="515" t="s">
        <v>149</v>
      </c>
      <c r="E22" s="516">
        <v>0</v>
      </c>
      <c r="F22" s="517">
        <v>0</v>
      </c>
      <c r="G22" s="517"/>
      <c r="H22" s="518"/>
    </row>
    <row r="23" spans="1:8" ht="15.75" x14ac:dyDescent="0.25">
      <c r="A23" s="457" t="s">
        <v>349</v>
      </c>
      <c r="B23" s="197" t="s">
        <v>149</v>
      </c>
      <c r="C23" s="197" t="s">
        <v>149</v>
      </c>
      <c r="D23" s="515" t="s">
        <v>149</v>
      </c>
      <c r="E23" s="516">
        <v>0</v>
      </c>
      <c r="F23" s="517">
        <v>0</v>
      </c>
      <c r="G23" s="517"/>
      <c r="H23" s="518"/>
    </row>
    <row r="24" spans="1:8" ht="16.5" thickBot="1" x14ac:dyDescent="0.3">
      <c r="A24" s="460" t="s">
        <v>350</v>
      </c>
      <c r="B24" s="197">
        <v>9911.1190000000006</v>
      </c>
      <c r="C24" s="197">
        <v>9935.4500000000007</v>
      </c>
      <c r="D24" s="515">
        <v>-0.24489076991983383</v>
      </c>
      <c r="E24" s="516">
        <v>100</v>
      </c>
      <c r="F24" s="517">
        <v>100</v>
      </c>
      <c r="G24" s="517">
        <v>0</v>
      </c>
      <c r="H24" s="518">
        <v>-13.328889653392967</v>
      </c>
    </row>
    <row r="25" spans="1:8" ht="15.75" x14ac:dyDescent="0.2">
      <c r="A25" s="461" t="s">
        <v>353</v>
      </c>
      <c r="B25" s="530"/>
      <c r="C25" s="530"/>
      <c r="D25" s="531"/>
      <c r="E25" s="532"/>
      <c r="F25" s="532"/>
      <c r="G25" s="532"/>
      <c r="H25" s="533"/>
    </row>
    <row r="26" spans="1:8" ht="15.75" x14ac:dyDescent="0.25">
      <c r="A26" s="462" t="s">
        <v>347</v>
      </c>
      <c r="B26" s="509">
        <v>12928.648360268362</v>
      </c>
      <c r="C26" s="529">
        <v>13152.941548620785</v>
      </c>
      <c r="D26" s="510">
        <v>-1.7052701673105415</v>
      </c>
      <c r="E26" s="511">
        <v>100</v>
      </c>
      <c r="F26" s="512">
        <v>100</v>
      </c>
      <c r="G26" s="513" t="s">
        <v>149</v>
      </c>
      <c r="H26" s="514">
        <v>7.3856625403016949</v>
      </c>
    </row>
    <row r="27" spans="1:8" ht="15.75" x14ac:dyDescent="0.25">
      <c r="A27" s="457" t="s">
        <v>348</v>
      </c>
      <c r="B27" s="197">
        <v>9406.0939999999991</v>
      </c>
      <c r="C27" s="197">
        <v>9815.0499999999993</v>
      </c>
      <c r="D27" s="515">
        <v>-4.1666216677449439</v>
      </c>
      <c r="E27" s="516">
        <v>11.713030746705712</v>
      </c>
      <c r="F27" s="517">
        <v>14.090673884488316</v>
      </c>
      <c r="G27" s="517">
        <v>-16.873878121613661</v>
      </c>
      <c r="H27" s="518">
        <v>-10.73446327683615</v>
      </c>
    </row>
    <row r="28" spans="1:8" ht="15.75" x14ac:dyDescent="0.25">
      <c r="A28" s="457" t="s">
        <v>349</v>
      </c>
      <c r="B28" s="197">
        <v>16682.559000000001</v>
      </c>
      <c r="C28" s="197">
        <v>17161.362000000001</v>
      </c>
      <c r="D28" s="515">
        <v>-2.7900058282087392</v>
      </c>
      <c r="E28" s="516">
        <v>10.350834924106234</v>
      </c>
      <c r="F28" s="517">
        <v>11.316323687457707</v>
      </c>
      <c r="G28" s="517">
        <v>-8.5318234968973137</v>
      </c>
      <c r="H28" s="518">
        <v>-1.7762926486106192</v>
      </c>
    </row>
    <row r="29" spans="1:8" ht="16.5" thickBot="1" x14ac:dyDescent="0.3">
      <c r="A29" s="458" t="s">
        <v>350</v>
      </c>
      <c r="B29" s="202">
        <v>12959.49</v>
      </c>
      <c r="C29" s="202">
        <v>13175.364</v>
      </c>
      <c r="D29" s="519">
        <v>-1.6384670662609382</v>
      </c>
      <c r="E29" s="520">
        <v>77.936134329188064</v>
      </c>
      <c r="F29" s="521">
        <v>74.593002428053964</v>
      </c>
      <c r="G29" s="521">
        <v>4.4818304563602993</v>
      </c>
      <c r="H29" s="522">
        <v>12.198505869797218</v>
      </c>
    </row>
    <row r="30" spans="1:8" ht="15.75" x14ac:dyDescent="0.25">
      <c r="A30" s="459" t="s">
        <v>351</v>
      </c>
      <c r="B30" s="523">
        <v>10053.356525475672</v>
      </c>
      <c r="C30" s="523">
        <v>9851.1832514186954</v>
      </c>
      <c r="D30" s="524">
        <v>2.0522740151835199</v>
      </c>
      <c r="E30" s="525">
        <v>100</v>
      </c>
      <c r="F30" s="526">
        <v>100</v>
      </c>
      <c r="G30" s="527" t="s">
        <v>149</v>
      </c>
      <c r="H30" s="528">
        <v>-19.201403219149814</v>
      </c>
    </row>
    <row r="31" spans="1:8" ht="15.75" x14ac:dyDescent="0.25">
      <c r="A31" s="457" t="s">
        <v>348</v>
      </c>
      <c r="B31" s="197">
        <v>7030</v>
      </c>
      <c r="C31" s="197" t="s">
        <v>149</v>
      </c>
      <c r="D31" s="515" t="s">
        <v>149</v>
      </c>
      <c r="E31" s="516">
        <v>0.98646405312220653</v>
      </c>
      <c r="F31" s="517">
        <v>0</v>
      </c>
      <c r="G31" s="517"/>
      <c r="H31" s="518"/>
    </row>
    <row r="32" spans="1:8" ht="15.75" x14ac:dyDescent="0.25">
      <c r="A32" s="457" t="s">
        <v>349</v>
      </c>
      <c r="B32" s="197">
        <v>15017.86</v>
      </c>
      <c r="C32" s="197">
        <v>15497.13</v>
      </c>
      <c r="D32" s="515">
        <v>-3.0926371528147381</v>
      </c>
      <c r="E32" s="516">
        <v>0.44374920188992462</v>
      </c>
      <c r="F32" s="517">
        <v>0.96729261246388776</v>
      </c>
      <c r="G32" s="517">
        <v>-54.124615843017075</v>
      </c>
      <c r="H32" s="518">
        <v>-62.933333333333344</v>
      </c>
    </row>
    <row r="33" spans="1:8" ht="16.5" thickBot="1" x14ac:dyDescent="0.3">
      <c r="A33" s="460" t="s">
        <v>350</v>
      </c>
      <c r="B33" s="197">
        <v>10061.263999999999</v>
      </c>
      <c r="C33" s="197">
        <v>9796.0370000000003</v>
      </c>
      <c r="D33" s="515">
        <v>2.7074928361336217</v>
      </c>
      <c r="E33" s="516">
        <v>98.569786744987866</v>
      </c>
      <c r="F33" s="517">
        <v>99.032707387536107</v>
      </c>
      <c r="G33" s="517">
        <v>-0.46744217618602873</v>
      </c>
      <c r="H33" s="518">
        <v>-19.579089938270002</v>
      </c>
    </row>
    <row r="34" spans="1:8" ht="15.75" x14ac:dyDescent="0.2">
      <c r="A34" s="461" t="s">
        <v>354</v>
      </c>
      <c r="B34" s="530"/>
      <c r="C34" s="530"/>
      <c r="D34" s="531"/>
      <c r="E34" s="532"/>
      <c r="F34" s="532"/>
      <c r="G34" s="532"/>
      <c r="H34" s="533"/>
    </row>
    <row r="35" spans="1:8" ht="15.75" x14ac:dyDescent="0.25">
      <c r="A35" s="462" t="s">
        <v>347</v>
      </c>
      <c r="B35" s="509">
        <v>12920.541076253414</v>
      </c>
      <c r="C35" s="509">
        <v>13314.001027222337</v>
      </c>
      <c r="D35" s="510">
        <v>-2.9552344946078897</v>
      </c>
      <c r="E35" s="511">
        <v>100</v>
      </c>
      <c r="F35" s="512">
        <v>100</v>
      </c>
      <c r="G35" s="513" t="s">
        <v>149</v>
      </c>
      <c r="H35" s="514">
        <v>3.7610346951344678</v>
      </c>
    </row>
    <row r="36" spans="1:8" ht="15.75" x14ac:dyDescent="0.25">
      <c r="A36" s="457" t="s">
        <v>348</v>
      </c>
      <c r="B36" s="1091" t="s">
        <v>336</v>
      </c>
      <c r="C36" s="1091">
        <v>12197.977000000001</v>
      </c>
      <c r="D36" s="1092" t="s">
        <v>336</v>
      </c>
      <c r="E36" s="516">
        <v>1.6540698824739817</v>
      </c>
      <c r="F36" s="517">
        <v>3.2477930609731058</v>
      </c>
      <c r="G36" s="517">
        <v>-49.070958296265701</v>
      </c>
      <c r="H36" s="518">
        <v>-47.155499367888751</v>
      </c>
    </row>
    <row r="37" spans="1:8" ht="15.75" x14ac:dyDescent="0.25">
      <c r="A37" s="457" t="s">
        <v>349</v>
      </c>
      <c r="B37" s="197">
        <v>16594.8</v>
      </c>
      <c r="C37" s="197">
        <v>17221.05</v>
      </c>
      <c r="D37" s="515">
        <v>-3.63653784176923</v>
      </c>
      <c r="E37" s="516">
        <v>9.2398401329587276</v>
      </c>
      <c r="F37" s="517">
        <v>6.0151919523711763</v>
      </c>
      <c r="G37" s="517">
        <v>53.608400299119332</v>
      </c>
      <c r="H37" s="518">
        <v>59.385665529010247</v>
      </c>
    </row>
    <row r="38" spans="1:8" ht="16.5" thickBot="1" x14ac:dyDescent="0.3">
      <c r="A38" s="458" t="s">
        <v>350</v>
      </c>
      <c r="B38" s="202">
        <v>12604.891</v>
      </c>
      <c r="C38" s="202">
        <v>13094.939</v>
      </c>
      <c r="D38" s="519">
        <v>-3.7422702007241169</v>
      </c>
      <c r="E38" s="520">
        <v>89.106089984567291</v>
      </c>
      <c r="F38" s="521">
        <v>90.737014986655723</v>
      </c>
      <c r="G38" s="521">
        <v>-1.7974197215196959</v>
      </c>
      <c r="H38" s="522">
        <v>1.8960133942712329</v>
      </c>
    </row>
    <row r="39" spans="1:8" ht="15.75" x14ac:dyDescent="0.25">
      <c r="A39" s="459" t="s">
        <v>351</v>
      </c>
      <c r="B39" s="523">
        <v>10108.791163881417</v>
      </c>
      <c r="C39" s="523">
        <v>9944.4988353464705</v>
      </c>
      <c r="D39" s="524">
        <v>1.6520925916446358</v>
      </c>
      <c r="E39" s="525">
        <v>100</v>
      </c>
      <c r="F39" s="526">
        <v>100</v>
      </c>
      <c r="G39" s="527" t="s">
        <v>149</v>
      </c>
      <c r="H39" s="528">
        <v>10.720380098370535</v>
      </c>
    </row>
    <row r="40" spans="1:8" ht="15.75" x14ac:dyDescent="0.25">
      <c r="A40" s="457" t="s">
        <v>348</v>
      </c>
      <c r="B40" s="197">
        <v>7616.7</v>
      </c>
      <c r="C40" s="197">
        <v>7872.8029999999999</v>
      </c>
      <c r="D40" s="515">
        <v>-3.2530091252124569</v>
      </c>
      <c r="E40" s="516">
        <v>3.7835060892689851</v>
      </c>
      <c r="F40" s="517">
        <v>7.9733663465720879</v>
      </c>
      <c r="G40" s="517">
        <v>-52.548197024766196</v>
      </c>
      <c r="H40" s="518">
        <v>-47.461183382291225</v>
      </c>
    </row>
    <row r="41" spans="1:8" ht="15.75" x14ac:dyDescent="0.25">
      <c r="A41" s="457" t="s">
        <v>349</v>
      </c>
      <c r="B41" s="197">
        <v>16171.9</v>
      </c>
      <c r="C41" s="197">
        <v>16714.8</v>
      </c>
      <c r="D41" s="515">
        <v>-3.2480197190513773</v>
      </c>
      <c r="E41" s="516">
        <v>6.4700371702275534</v>
      </c>
      <c r="F41" s="517">
        <v>3.0615317696657414</v>
      </c>
      <c r="G41" s="517">
        <v>111.33333432414302</v>
      </c>
      <c r="H41" s="518">
        <v>133.98907103825135</v>
      </c>
    </row>
    <row r="42" spans="1:8" ht="16.5" thickBot="1" x14ac:dyDescent="0.3">
      <c r="A42" s="458" t="s">
        <v>350</v>
      </c>
      <c r="B42" s="202">
        <v>9776.7479999999996</v>
      </c>
      <c r="C42" s="202">
        <v>9897.1869999999999</v>
      </c>
      <c r="D42" s="519">
        <v>-1.2169013276196592</v>
      </c>
      <c r="E42" s="520">
        <v>89.746456740503461</v>
      </c>
      <c r="F42" s="521">
        <v>88.965101883762159</v>
      </c>
      <c r="G42" s="521">
        <v>0.87827118746200694</v>
      </c>
      <c r="H42" s="522">
        <v>11.692805295422932</v>
      </c>
    </row>
    <row r="43" spans="1:8" ht="15.75" x14ac:dyDescent="0.25">
      <c r="A43" s="463" t="s">
        <v>137</v>
      </c>
      <c r="B43" s="437"/>
      <c r="C43" s="437"/>
      <c r="D43" s="437"/>
    </row>
    <row r="44" spans="1:8" ht="14.25" customHeight="1" x14ac:dyDescent="0.2">
      <c r="A44" s="1141" t="s">
        <v>355</v>
      </c>
      <c r="B44" s="1141"/>
      <c r="C44" s="1141"/>
      <c r="D44" s="1141"/>
    </row>
    <row r="45" spans="1:8" x14ac:dyDescent="0.2">
      <c r="A45" s="1142"/>
      <c r="B45" s="1142"/>
      <c r="C45" s="1142"/>
      <c r="D45" s="1142"/>
    </row>
    <row r="46" spans="1:8" ht="15" x14ac:dyDescent="0.25">
      <c r="A46" s="464" t="s">
        <v>87</v>
      </c>
      <c r="B46" s="465"/>
    </row>
    <row r="47" spans="1:8" ht="15" x14ac:dyDescent="0.25">
      <c r="A47" s="439" t="s">
        <v>139</v>
      </c>
      <c r="B47" s="440" t="s">
        <v>88</v>
      </c>
      <c r="C47" s="441"/>
      <c r="D47" s="441"/>
      <c r="E47" s="441"/>
      <c r="F47" s="441"/>
      <c r="G47" s="441"/>
      <c r="H47" s="441"/>
    </row>
    <row r="48" spans="1:8" ht="15" x14ac:dyDescent="0.25">
      <c r="A48" s="439" t="s">
        <v>89</v>
      </c>
      <c r="B48" s="440" t="s">
        <v>90</v>
      </c>
      <c r="C48" s="441"/>
      <c r="D48" s="441"/>
      <c r="E48" s="441"/>
      <c r="F48" s="441"/>
      <c r="G48" s="441"/>
      <c r="H48" s="441"/>
    </row>
    <row r="49" spans="1:8" ht="15" x14ac:dyDescent="0.25">
      <c r="A49" s="439" t="s">
        <v>91</v>
      </c>
      <c r="B49" s="440" t="s">
        <v>92</v>
      </c>
      <c r="C49" s="441"/>
      <c r="D49" s="441"/>
      <c r="E49" s="441"/>
      <c r="F49" s="441"/>
      <c r="G49" s="441"/>
      <c r="H49" s="441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27" sqref="E27"/>
    </sheetView>
  </sheetViews>
  <sheetFormatPr defaultRowHeight="12.75" x14ac:dyDescent="0.2"/>
  <cols>
    <col min="1" max="1" width="21" style="438" customWidth="1"/>
    <col min="2" max="2" width="12.85546875" style="438" customWidth="1"/>
    <col min="3" max="3" width="12.5703125" style="438" customWidth="1"/>
    <col min="4" max="4" width="13.140625" style="438" customWidth="1"/>
    <col min="5" max="5" width="21.140625" style="438" customWidth="1"/>
    <col min="6" max="6" width="9.140625" style="438"/>
    <col min="7" max="7" width="21.28515625" style="438" customWidth="1"/>
    <col min="8" max="8" width="46.5703125" style="438" bestFit="1" customWidth="1"/>
    <col min="9" max="16384" width="9.140625" style="438"/>
  </cols>
  <sheetData>
    <row r="1" spans="1:8" ht="20.25" customHeight="1" x14ac:dyDescent="0.3">
      <c r="A1" s="125" t="s">
        <v>392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ht="26.25" customHeight="1" thickBot="1" x14ac:dyDescent="0.25">
      <c r="A3" s="1143" t="s">
        <v>356</v>
      </c>
      <c r="B3" s="1143"/>
      <c r="C3" s="1143"/>
      <c r="D3" s="1143"/>
      <c r="E3" s="1143"/>
    </row>
    <row r="4" spans="1:8" ht="22.5" customHeight="1" x14ac:dyDescent="0.2">
      <c r="A4" s="1144" t="s">
        <v>357</v>
      </c>
      <c r="B4" s="1146" t="s">
        <v>358</v>
      </c>
      <c r="C4" s="1147"/>
      <c r="D4" s="1146" t="s">
        <v>359</v>
      </c>
      <c r="E4" s="1148"/>
    </row>
    <row r="5" spans="1:8" ht="27.75" customHeight="1" thickBot="1" x14ac:dyDescent="0.3">
      <c r="A5" s="1145"/>
      <c r="B5" s="466" t="s">
        <v>360</v>
      </c>
      <c r="C5" s="467" t="s">
        <v>361</v>
      </c>
      <c r="D5" s="467" t="s">
        <v>360</v>
      </c>
      <c r="E5" s="468" t="s">
        <v>361</v>
      </c>
      <c r="G5" s="469" t="s">
        <v>362</v>
      </c>
      <c r="H5" s="470"/>
    </row>
    <row r="6" spans="1:8" ht="17.25" customHeight="1" thickBot="1" x14ac:dyDescent="0.3">
      <c r="A6" s="471" t="s">
        <v>363</v>
      </c>
      <c r="B6" s="472">
        <v>24823.646000000001</v>
      </c>
      <c r="C6" s="472">
        <v>22254.553</v>
      </c>
      <c r="D6" s="473">
        <v>-4.1231051548624746</v>
      </c>
      <c r="E6" s="474">
        <v>3.3662868952062157E-2</v>
      </c>
      <c r="G6" s="475" t="s">
        <v>85</v>
      </c>
      <c r="H6" s="476" t="s">
        <v>86</v>
      </c>
    </row>
    <row r="7" spans="1:8" ht="15" x14ac:dyDescent="0.25">
      <c r="A7" s="477" t="s">
        <v>364</v>
      </c>
      <c r="B7" s="478">
        <v>24658.311000000002</v>
      </c>
      <c r="C7" s="478">
        <v>22435.198</v>
      </c>
      <c r="D7" s="479">
        <v>7.7583880967857306</v>
      </c>
      <c r="E7" s="480">
        <v>-2.7192494076918514</v>
      </c>
      <c r="G7" s="481" t="s">
        <v>365</v>
      </c>
      <c r="H7" s="482" t="s">
        <v>366</v>
      </c>
    </row>
    <row r="8" spans="1:8" ht="15" x14ac:dyDescent="0.25">
      <c r="A8" s="483" t="s">
        <v>367</v>
      </c>
      <c r="B8" s="478">
        <v>30870.826000000001</v>
      </c>
      <c r="C8" s="484">
        <v>23486.478999999999</v>
      </c>
      <c r="D8" s="479">
        <v>-6.5726118841723817</v>
      </c>
      <c r="E8" s="485">
        <v>2.3428210650748142</v>
      </c>
      <c r="G8" s="486" t="s">
        <v>368</v>
      </c>
      <c r="H8" s="487" t="s">
        <v>369</v>
      </c>
    </row>
    <row r="9" spans="1:8" ht="15" x14ac:dyDescent="0.25">
      <c r="A9" s="483" t="s">
        <v>370</v>
      </c>
      <c r="B9" s="484" t="s">
        <v>336</v>
      </c>
      <c r="C9" s="484">
        <v>25536.562999999998</v>
      </c>
      <c r="D9" s="488" t="s">
        <v>336</v>
      </c>
      <c r="E9" s="485">
        <v>4.8346231734444987E-2</v>
      </c>
      <c r="G9" s="486" t="s">
        <v>371</v>
      </c>
      <c r="H9" s="487" t="s">
        <v>372</v>
      </c>
    </row>
    <row r="10" spans="1:8" ht="15" x14ac:dyDescent="0.25">
      <c r="A10" s="483" t="s">
        <v>373</v>
      </c>
      <c r="B10" s="489">
        <v>16526.5</v>
      </c>
      <c r="C10" s="490">
        <v>22901.657999999999</v>
      </c>
      <c r="D10" s="491">
        <v>-2.9419572172916113</v>
      </c>
      <c r="E10" s="485">
        <v>1.8194711417159899</v>
      </c>
      <c r="G10" s="486" t="s">
        <v>374</v>
      </c>
      <c r="H10" s="487" t="s">
        <v>375</v>
      </c>
    </row>
    <row r="11" spans="1:8" ht="15" x14ac:dyDescent="0.25">
      <c r="A11" s="483" t="s">
        <v>376</v>
      </c>
      <c r="B11" s="484">
        <v>18979.768</v>
      </c>
      <c r="C11" s="484">
        <v>22822.75</v>
      </c>
      <c r="D11" s="488">
        <v>-2.0133508183301689</v>
      </c>
      <c r="E11" s="485">
        <v>14.621471539256717</v>
      </c>
      <c r="G11" s="486" t="s">
        <v>377</v>
      </c>
      <c r="H11" s="487" t="s">
        <v>378</v>
      </c>
    </row>
    <row r="12" spans="1:8" ht="15" x14ac:dyDescent="0.25">
      <c r="A12" s="483" t="s">
        <v>379</v>
      </c>
      <c r="B12" s="484">
        <v>23717.29</v>
      </c>
      <c r="C12" s="484">
        <v>26428.5</v>
      </c>
      <c r="D12" s="488">
        <v>-0.11030396555180072</v>
      </c>
      <c r="E12" s="485">
        <v>0.90167617772072295</v>
      </c>
      <c r="G12" s="486" t="s">
        <v>380</v>
      </c>
      <c r="H12" s="487" t="s">
        <v>381</v>
      </c>
    </row>
    <row r="13" spans="1:8" ht="15" x14ac:dyDescent="0.25">
      <c r="A13" s="483" t="s">
        <v>382</v>
      </c>
      <c r="B13" s="484">
        <v>26274.95</v>
      </c>
      <c r="C13" s="484">
        <v>23770.446</v>
      </c>
      <c r="D13" s="488">
        <v>-1.3479407493290461</v>
      </c>
      <c r="E13" s="485">
        <v>-2.4919905051870219</v>
      </c>
      <c r="G13" s="486" t="s">
        <v>383</v>
      </c>
      <c r="H13" s="487" t="s">
        <v>384</v>
      </c>
    </row>
    <row r="14" spans="1:8" ht="15.75" thickBot="1" x14ac:dyDescent="0.3">
      <c r="A14" s="492" t="s">
        <v>385</v>
      </c>
      <c r="B14" s="493">
        <v>23166.226999999999</v>
      </c>
      <c r="C14" s="493">
        <v>18341.012999999999</v>
      </c>
      <c r="D14" s="494">
        <v>-2.2992103124058176</v>
      </c>
      <c r="E14" s="495">
        <v>-8.2901110598417542</v>
      </c>
      <c r="G14" s="496" t="s">
        <v>386</v>
      </c>
      <c r="H14" s="497" t="s">
        <v>387</v>
      </c>
    </row>
    <row r="15" spans="1:8" x14ac:dyDescent="0.2">
      <c r="A15" s="498" t="s">
        <v>137</v>
      </c>
      <c r="B15" s="499"/>
      <c r="C15" s="499"/>
      <c r="D15" s="499"/>
      <c r="E15" s="499"/>
    </row>
    <row r="16" spans="1:8" x14ac:dyDescent="0.2">
      <c r="A16" s="500" t="s">
        <v>170</v>
      </c>
      <c r="B16" s="501"/>
      <c r="C16" s="501"/>
      <c r="D16" s="50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08"/>
  <sheetViews>
    <sheetView topLeftCell="AF255" zoomScale="73" zoomScaleNormal="73" workbookViewId="0">
      <selection activeCell="AW298" sqref="AW298"/>
    </sheetView>
  </sheetViews>
  <sheetFormatPr defaultColWidth="13.5703125" defaultRowHeight="11.25" x14ac:dyDescent="0.2"/>
  <cols>
    <col min="1" max="1" width="16.5703125" style="830" customWidth="1"/>
    <col min="2" max="2" width="8" style="830" customWidth="1"/>
    <col min="3" max="3" width="8.140625" style="830" customWidth="1"/>
    <col min="4" max="4" width="7.5703125" style="830" customWidth="1"/>
    <col min="5" max="5" width="8.42578125" style="830" customWidth="1"/>
    <col min="6" max="6" width="7.7109375" style="830" customWidth="1"/>
    <col min="7" max="7" width="7.85546875" style="830" customWidth="1"/>
    <col min="8" max="8" width="8.140625" style="830" customWidth="1"/>
    <col min="9" max="9" width="7.28515625" style="830" customWidth="1"/>
    <col min="10" max="10" width="7.85546875" style="830" customWidth="1"/>
    <col min="11" max="11" width="8.42578125" style="830" customWidth="1"/>
    <col min="12" max="12" width="7.42578125" style="830" customWidth="1"/>
    <col min="13" max="13" width="8.140625" style="830" customWidth="1"/>
    <col min="14" max="14" width="2.85546875" style="830" customWidth="1"/>
    <col min="15" max="28" width="13.5703125" style="830" customWidth="1"/>
    <col min="29" max="29" width="4.28515625" style="830" customWidth="1"/>
    <col min="30" max="35" width="13.5703125" style="830" customWidth="1"/>
    <col min="36" max="36" width="5.85546875" style="830" customWidth="1"/>
    <col min="37" max="48" width="13.5703125" style="830" customWidth="1"/>
    <col min="49" max="50" width="21" style="830" customWidth="1"/>
    <col min="51" max="256" width="13.5703125" style="830"/>
    <col min="257" max="257" width="16.5703125" style="830" customWidth="1"/>
    <col min="258" max="258" width="8" style="830" customWidth="1"/>
    <col min="259" max="259" width="8.140625" style="830" customWidth="1"/>
    <col min="260" max="260" width="7.5703125" style="830" customWidth="1"/>
    <col min="261" max="261" width="8.42578125" style="830" customWidth="1"/>
    <col min="262" max="262" width="7.7109375" style="830" customWidth="1"/>
    <col min="263" max="263" width="7.85546875" style="830" customWidth="1"/>
    <col min="264" max="264" width="8.140625" style="830" customWidth="1"/>
    <col min="265" max="265" width="7.28515625" style="830" customWidth="1"/>
    <col min="266" max="266" width="7.85546875" style="830" customWidth="1"/>
    <col min="267" max="267" width="8.42578125" style="830" customWidth="1"/>
    <col min="268" max="268" width="7.42578125" style="830" customWidth="1"/>
    <col min="269" max="269" width="8.140625" style="830" customWidth="1"/>
    <col min="270" max="270" width="2.85546875" style="830" customWidth="1"/>
    <col min="271" max="284" width="13.5703125" style="830" customWidth="1"/>
    <col min="285" max="285" width="4.28515625" style="830" customWidth="1"/>
    <col min="286" max="291" width="13.5703125" style="830" customWidth="1"/>
    <col min="292" max="292" width="5.85546875" style="830" customWidth="1"/>
    <col min="293" max="304" width="13.5703125" style="830" customWidth="1"/>
    <col min="305" max="306" width="21" style="830" customWidth="1"/>
    <col min="307" max="512" width="13.5703125" style="830"/>
    <col min="513" max="513" width="16.5703125" style="830" customWidth="1"/>
    <col min="514" max="514" width="8" style="830" customWidth="1"/>
    <col min="515" max="515" width="8.140625" style="830" customWidth="1"/>
    <col min="516" max="516" width="7.5703125" style="830" customWidth="1"/>
    <col min="517" max="517" width="8.42578125" style="830" customWidth="1"/>
    <col min="518" max="518" width="7.7109375" style="830" customWidth="1"/>
    <col min="519" max="519" width="7.85546875" style="830" customWidth="1"/>
    <col min="520" max="520" width="8.140625" style="830" customWidth="1"/>
    <col min="521" max="521" width="7.28515625" style="830" customWidth="1"/>
    <col min="522" max="522" width="7.85546875" style="830" customWidth="1"/>
    <col min="523" max="523" width="8.42578125" style="830" customWidth="1"/>
    <col min="524" max="524" width="7.42578125" style="830" customWidth="1"/>
    <col min="525" max="525" width="8.140625" style="830" customWidth="1"/>
    <col min="526" max="526" width="2.85546875" style="830" customWidth="1"/>
    <col min="527" max="540" width="13.5703125" style="830" customWidth="1"/>
    <col min="541" max="541" width="4.28515625" style="830" customWidth="1"/>
    <col min="542" max="547" width="13.5703125" style="830" customWidth="1"/>
    <col min="548" max="548" width="5.85546875" style="830" customWidth="1"/>
    <col min="549" max="560" width="13.5703125" style="830" customWidth="1"/>
    <col min="561" max="562" width="21" style="830" customWidth="1"/>
    <col min="563" max="768" width="13.5703125" style="830"/>
    <col min="769" max="769" width="16.5703125" style="830" customWidth="1"/>
    <col min="770" max="770" width="8" style="830" customWidth="1"/>
    <col min="771" max="771" width="8.140625" style="830" customWidth="1"/>
    <col min="772" max="772" width="7.5703125" style="830" customWidth="1"/>
    <col min="773" max="773" width="8.42578125" style="830" customWidth="1"/>
    <col min="774" max="774" width="7.7109375" style="830" customWidth="1"/>
    <col min="775" max="775" width="7.85546875" style="830" customWidth="1"/>
    <col min="776" max="776" width="8.140625" style="830" customWidth="1"/>
    <col min="777" max="777" width="7.28515625" style="830" customWidth="1"/>
    <col min="778" max="778" width="7.85546875" style="830" customWidth="1"/>
    <col min="779" max="779" width="8.42578125" style="830" customWidth="1"/>
    <col min="780" max="780" width="7.42578125" style="830" customWidth="1"/>
    <col min="781" max="781" width="8.140625" style="830" customWidth="1"/>
    <col min="782" max="782" width="2.85546875" style="830" customWidth="1"/>
    <col min="783" max="796" width="13.5703125" style="830" customWidth="1"/>
    <col min="797" max="797" width="4.28515625" style="830" customWidth="1"/>
    <col min="798" max="803" width="13.5703125" style="830" customWidth="1"/>
    <col min="804" max="804" width="5.85546875" style="830" customWidth="1"/>
    <col min="805" max="816" width="13.5703125" style="830" customWidth="1"/>
    <col min="817" max="818" width="21" style="830" customWidth="1"/>
    <col min="819" max="1024" width="13.5703125" style="830"/>
    <col min="1025" max="1025" width="16.5703125" style="830" customWidth="1"/>
    <col min="1026" max="1026" width="8" style="830" customWidth="1"/>
    <col min="1027" max="1027" width="8.140625" style="830" customWidth="1"/>
    <col min="1028" max="1028" width="7.5703125" style="830" customWidth="1"/>
    <col min="1029" max="1029" width="8.42578125" style="830" customWidth="1"/>
    <col min="1030" max="1030" width="7.7109375" style="830" customWidth="1"/>
    <col min="1031" max="1031" width="7.85546875" style="830" customWidth="1"/>
    <col min="1032" max="1032" width="8.140625" style="830" customWidth="1"/>
    <col min="1033" max="1033" width="7.28515625" style="830" customWidth="1"/>
    <col min="1034" max="1034" width="7.85546875" style="830" customWidth="1"/>
    <col min="1035" max="1035" width="8.42578125" style="830" customWidth="1"/>
    <col min="1036" max="1036" width="7.42578125" style="830" customWidth="1"/>
    <col min="1037" max="1037" width="8.140625" style="830" customWidth="1"/>
    <col min="1038" max="1038" width="2.85546875" style="830" customWidth="1"/>
    <col min="1039" max="1052" width="13.5703125" style="830" customWidth="1"/>
    <col min="1053" max="1053" width="4.28515625" style="830" customWidth="1"/>
    <col min="1054" max="1059" width="13.5703125" style="830" customWidth="1"/>
    <col min="1060" max="1060" width="5.85546875" style="830" customWidth="1"/>
    <col min="1061" max="1072" width="13.5703125" style="830" customWidth="1"/>
    <col min="1073" max="1074" width="21" style="830" customWidth="1"/>
    <col min="1075" max="1280" width="13.5703125" style="830"/>
    <col min="1281" max="1281" width="16.5703125" style="830" customWidth="1"/>
    <col min="1282" max="1282" width="8" style="830" customWidth="1"/>
    <col min="1283" max="1283" width="8.140625" style="830" customWidth="1"/>
    <col min="1284" max="1284" width="7.5703125" style="830" customWidth="1"/>
    <col min="1285" max="1285" width="8.42578125" style="830" customWidth="1"/>
    <col min="1286" max="1286" width="7.7109375" style="830" customWidth="1"/>
    <col min="1287" max="1287" width="7.85546875" style="830" customWidth="1"/>
    <col min="1288" max="1288" width="8.140625" style="830" customWidth="1"/>
    <col min="1289" max="1289" width="7.28515625" style="830" customWidth="1"/>
    <col min="1290" max="1290" width="7.85546875" style="830" customWidth="1"/>
    <col min="1291" max="1291" width="8.42578125" style="830" customWidth="1"/>
    <col min="1292" max="1292" width="7.42578125" style="830" customWidth="1"/>
    <col min="1293" max="1293" width="8.140625" style="830" customWidth="1"/>
    <col min="1294" max="1294" width="2.85546875" style="830" customWidth="1"/>
    <col min="1295" max="1308" width="13.5703125" style="830" customWidth="1"/>
    <col min="1309" max="1309" width="4.28515625" style="830" customWidth="1"/>
    <col min="1310" max="1315" width="13.5703125" style="830" customWidth="1"/>
    <col min="1316" max="1316" width="5.85546875" style="830" customWidth="1"/>
    <col min="1317" max="1328" width="13.5703125" style="830" customWidth="1"/>
    <col min="1329" max="1330" width="21" style="830" customWidth="1"/>
    <col min="1331" max="1536" width="13.5703125" style="830"/>
    <col min="1537" max="1537" width="16.5703125" style="830" customWidth="1"/>
    <col min="1538" max="1538" width="8" style="830" customWidth="1"/>
    <col min="1539" max="1539" width="8.140625" style="830" customWidth="1"/>
    <col min="1540" max="1540" width="7.5703125" style="830" customWidth="1"/>
    <col min="1541" max="1541" width="8.42578125" style="830" customWidth="1"/>
    <col min="1542" max="1542" width="7.7109375" style="830" customWidth="1"/>
    <col min="1543" max="1543" width="7.85546875" style="830" customWidth="1"/>
    <col min="1544" max="1544" width="8.140625" style="830" customWidth="1"/>
    <col min="1545" max="1545" width="7.28515625" style="830" customWidth="1"/>
    <col min="1546" max="1546" width="7.85546875" style="830" customWidth="1"/>
    <col min="1547" max="1547" width="8.42578125" style="830" customWidth="1"/>
    <col min="1548" max="1548" width="7.42578125" style="830" customWidth="1"/>
    <col min="1549" max="1549" width="8.140625" style="830" customWidth="1"/>
    <col min="1550" max="1550" width="2.85546875" style="830" customWidth="1"/>
    <col min="1551" max="1564" width="13.5703125" style="830" customWidth="1"/>
    <col min="1565" max="1565" width="4.28515625" style="830" customWidth="1"/>
    <col min="1566" max="1571" width="13.5703125" style="830" customWidth="1"/>
    <col min="1572" max="1572" width="5.85546875" style="830" customWidth="1"/>
    <col min="1573" max="1584" width="13.5703125" style="830" customWidth="1"/>
    <col min="1585" max="1586" width="21" style="830" customWidth="1"/>
    <col min="1587" max="1792" width="13.5703125" style="830"/>
    <col min="1793" max="1793" width="16.5703125" style="830" customWidth="1"/>
    <col min="1794" max="1794" width="8" style="830" customWidth="1"/>
    <col min="1795" max="1795" width="8.140625" style="830" customWidth="1"/>
    <col min="1796" max="1796" width="7.5703125" style="830" customWidth="1"/>
    <col min="1797" max="1797" width="8.42578125" style="830" customWidth="1"/>
    <col min="1798" max="1798" width="7.7109375" style="830" customWidth="1"/>
    <col min="1799" max="1799" width="7.85546875" style="830" customWidth="1"/>
    <col min="1800" max="1800" width="8.140625" style="830" customWidth="1"/>
    <col min="1801" max="1801" width="7.28515625" style="830" customWidth="1"/>
    <col min="1802" max="1802" width="7.85546875" style="830" customWidth="1"/>
    <col min="1803" max="1803" width="8.42578125" style="830" customWidth="1"/>
    <col min="1804" max="1804" width="7.42578125" style="830" customWidth="1"/>
    <col min="1805" max="1805" width="8.140625" style="830" customWidth="1"/>
    <col min="1806" max="1806" width="2.85546875" style="830" customWidth="1"/>
    <col min="1807" max="1820" width="13.5703125" style="830" customWidth="1"/>
    <col min="1821" max="1821" width="4.28515625" style="830" customWidth="1"/>
    <col min="1822" max="1827" width="13.5703125" style="830" customWidth="1"/>
    <col min="1828" max="1828" width="5.85546875" style="830" customWidth="1"/>
    <col min="1829" max="1840" width="13.5703125" style="830" customWidth="1"/>
    <col min="1841" max="1842" width="21" style="830" customWidth="1"/>
    <col min="1843" max="2048" width="13.5703125" style="830"/>
    <col min="2049" max="2049" width="16.5703125" style="830" customWidth="1"/>
    <col min="2050" max="2050" width="8" style="830" customWidth="1"/>
    <col min="2051" max="2051" width="8.140625" style="830" customWidth="1"/>
    <col min="2052" max="2052" width="7.5703125" style="830" customWidth="1"/>
    <col min="2053" max="2053" width="8.42578125" style="830" customWidth="1"/>
    <col min="2054" max="2054" width="7.7109375" style="830" customWidth="1"/>
    <col min="2055" max="2055" width="7.85546875" style="830" customWidth="1"/>
    <col min="2056" max="2056" width="8.140625" style="830" customWidth="1"/>
    <col min="2057" max="2057" width="7.28515625" style="830" customWidth="1"/>
    <col min="2058" max="2058" width="7.85546875" style="830" customWidth="1"/>
    <col min="2059" max="2059" width="8.42578125" style="830" customWidth="1"/>
    <col min="2060" max="2060" width="7.42578125" style="830" customWidth="1"/>
    <col min="2061" max="2061" width="8.140625" style="830" customWidth="1"/>
    <col min="2062" max="2062" width="2.85546875" style="830" customWidth="1"/>
    <col min="2063" max="2076" width="13.5703125" style="830" customWidth="1"/>
    <col min="2077" max="2077" width="4.28515625" style="830" customWidth="1"/>
    <col min="2078" max="2083" width="13.5703125" style="830" customWidth="1"/>
    <col min="2084" max="2084" width="5.85546875" style="830" customWidth="1"/>
    <col min="2085" max="2096" width="13.5703125" style="830" customWidth="1"/>
    <col min="2097" max="2098" width="21" style="830" customWidth="1"/>
    <col min="2099" max="2304" width="13.5703125" style="830"/>
    <col min="2305" max="2305" width="16.5703125" style="830" customWidth="1"/>
    <col min="2306" max="2306" width="8" style="830" customWidth="1"/>
    <col min="2307" max="2307" width="8.140625" style="830" customWidth="1"/>
    <col min="2308" max="2308" width="7.5703125" style="830" customWidth="1"/>
    <col min="2309" max="2309" width="8.42578125" style="830" customWidth="1"/>
    <col min="2310" max="2310" width="7.7109375" style="830" customWidth="1"/>
    <col min="2311" max="2311" width="7.85546875" style="830" customWidth="1"/>
    <col min="2312" max="2312" width="8.140625" style="830" customWidth="1"/>
    <col min="2313" max="2313" width="7.28515625" style="830" customWidth="1"/>
    <col min="2314" max="2314" width="7.85546875" style="830" customWidth="1"/>
    <col min="2315" max="2315" width="8.42578125" style="830" customWidth="1"/>
    <col min="2316" max="2316" width="7.42578125" style="830" customWidth="1"/>
    <col min="2317" max="2317" width="8.140625" style="830" customWidth="1"/>
    <col min="2318" max="2318" width="2.85546875" style="830" customWidth="1"/>
    <col min="2319" max="2332" width="13.5703125" style="830" customWidth="1"/>
    <col min="2333" max="2333" width="4.28515625" style="830" customWidth="1"/>
    <col min="2334" max="2339" width="13.5703125" style="830" customWidth="1"/>
    <col min="2340" max="2340" width="5.85546875" style="830" customWidth="1"/>
    <col min="2341" max="2352" width="13.5703125" style="830" customWidth="1"/>
    <col min="2353" max="2354" width="21" style="830" customWidth="1"/>
    <col min="2355" max="2560" width="13.5703125" style="830"/>
    <col min="2561" max="2561" width="16.5703125" style="830" customWidth="1"/>
    <col min="2562" max="2562" width="8" style="830" customWidth="1"/>
    <col min="2563" max="2563" width="8.140625" style="830" customWidth="1"/>
    <col min="2564" max="2564" width="7.5703125" style="830" customWidth="1"/>
    <col min="2565" max="2565" width="8.42578125" style="830" customWidth="1"/>
    <col min="2566" max="2566" width="7.7109375" style="830" customWidth="1"/>
    <col min="2567" max="2567" width="7.85546875" style="830" customWidth="1"/>
    <col min="2568" max="2568" width="8.140625" style="830" customWidth="1"/>
    <col min="2569" max="2569" width="7.28515625" style="830" customWidth="1"/>
    <col min="2570" max="2570" width="7.85546875" style="830" customWidth="1"/>
    <col min="2571" max="2571" width="8.42578125" style="830" customWidth="1"/>
    <col min="2572" max="2572" width="7.42578125" style="830" customWidth="1"/>
    <col min="2573" max="2573" width="8.140625" style="830" customWidth="1"/>
    <col min="2574" max="2574" width="2.85546875" style="830" customWidth="1"/>
    <col min="2575" max="2588" width="13.5703125" style="830" customWidth="1"/>
    <col min="2589" max="2589" width="4.28515625" style="830" customWidth="1"/>
    <col min="2590" max="2595" width="13.5703125" style="830" customWidth="1"/>
    <col min="2596" max="2596" width="5.85546875" style="830" customWidth="1"/>
    <col min="2597" max="2608" width="13.5703125" style="830" customWidth="1"/>
    <col min="2609" max="2610" width="21" style="830" customWidth="1"/>
    <col min="2611" max="2816" width="13.5703125" style="830"/>
    <col min="2817" max="2817" width="16.5703125" style="830" customWidth="1"/>
    <col min="2818" max="2818" width="8" style="830" customWidth="1"/>
    <col min="2819" max="2819" width="8.140625" style="830" customWidth="1"/>
    <col min="2820" max="2820" width="7.5703125" style="830" customWidth="1"/>
    <col min="2821" max="2821" width="8.42578125" style="830" customWidth="1"/>
    <col min="2822" max="2822" width="7.7109375" style="830" customWidth="1"/>
    <col min="2823" max="2823" width="7.85546875" style="830" customWidth="1"/>
    <col min="2824" max="2824" width="8.140625" style="830" customWidth="1"/>
    <col min="2825" max="2825" width="7.28515625" style="830" customWidth="1"/>
    <col min="2826" max="2826" width="7.85546875" style="830" customWidth="1"/>
    <col min="2827" max="2827" width="8.42578125" style="830" customWidth="1"/>
    <col min="2828" max="2828" width="7.42578125" style="830" customWidth="1"/>
    <col min="2829" max="2829" width="8.140625" style="830" customWidth="1"/>
    <col min="2830" max="2830" width="2.85546875" style="830" customWidth="1"/>
    <col min="2831" max="2844" width="13.5703125" style="830" customWidth="1"/>
    <col min="2845" max="2845" width="4.28515625" style="830" customWidth="1"/>
    <col min="2846" max="2851" width="13.5703125" style="830" customWidth="1"/>
    <col min="2852" max="2852" width="5.85546875" style="830" customWidth="1"/>
    <col min="2853" max="2864" width="13.5703125" style="830" customWidth="1"/>
    <col min="2865" max="2866" width="21" style="830" customWidth="1"/>
    <col min="2867" max="3072" width="13.5703125" style="830"/>
    <col min="3073" max="3073" width="16.5703125" style="830" customWidth="1"/>
    <col min="3074" max="3074" width="8" style="830" customWidth="1"/>
    <col min="3075" max="3075" width="8.140625" style="830" customWidth="1"/>
    <col min="3076" max="3076" width="7.5703125" style="830" customWidth="1"/>
    <col min="3077" max="3077" width="8.42578125" style="830" customWidth="1"/>
    <col min="3078" max="3078" width="7.7109375" style="830" customWidth="1"/>
    <col min="3079" max="3079" width="7.85546875" style="830" customWidth="1"/>
    <col min="3080" max="3080" width="8.140625" style="830" customWidth="1"/>
    <col min="3081" max="3081" width="7.28515625" style="830" customWidth="1"/>
    <col min="3082" max="3082" width="7.85546875" style="830" customWidth="1"/>
    <col min="3083" max="3083" width="8.42578125" style="830" customWidth="1"/>
    <col min="3084" max="3084" width="7.42578125" style="830" customWidth="1"/>
    <col min="3085" max="3085" width="8.140625" style="830" customWidth="1"/>
    <col min="3086" max="3086" width="2.85546875" style="830" customWidth="1"/>
    <col min="3087" max="3100" width="13.5703125" style="830" customWidth="1"/>
    <col min="3101" max="3101" width="4.28515625" style="830" customWidth="1"/>
    <col min="3102" max="3107" width="13.5703125" style="830" customWidth="1"/>
    <col min="3108" max="3108" width="5.85546875" style="830" customWidth="1"/>
    <col min="3109" max="3120" width="13.5703125" style="830" customWidth="1"/>
    <col min="3121" max="3122" width="21" style="830" customWidth="1"/>
    <col min="3123" max="3328" width="13.5703125" style="830"/>
    <col min="3329" max="3329" width="16.5703125" style="830" customWidth="1"/>
    <col min="3330" max="3330" width="8" style="830" customWidth="1"/>
    <col min="3331" max="3331" width="8.140625" style="830" customWidth="1"/>
    <col min="3332" max="3332" width="7.5703125" style="830" customWidth="1"/>
    <col min="3333" max="3333" width="8.42578125" style="830" customWidth="1"/>
    <col min="3334" max="3334" width="7.7109375" style="830" customWidth="1"/>
    <col min="3335" max="3335" width="7.85546875" style="830" customWidth="1"/>
    <col min="3336" max="3336" width="8.140625" style="830" customWidth="1"/>
    <col min="3337" max="3337" width="7.28515625" style="830" customWidth="1"/>
    <col min="3338" max="3338" width="7.85546875" style="830" customWidth="1"/>
    <col min="3339" max="3339" width="8.42578125" style="830" customWidth="1"/>
    <col min="3340" max="3340" width="7.42578125" style="830" customWidth="1"/>
    <col min="3341" max="3341" width="8.140625" style="830" customWidth="1"/>
    <col min="3342" max="3342" width="2.85546875" style="830" customWidth="1"/>
    <col min="3343" max="3356" width="13.5703125" style="830" customWidth="1"/>
    <col min="3357" max="3357" width="4.28515625" style="830" customWidth="1"/>
    <col min="3358" max="3363" width="13.5703125" style="830" customWidth="1"/>
    <col min="3364" max="3364" width="5.85546875" style="830" customWidth="1"/>
    <col min="3365" max="3376" width="13.5703125" style="830" customWidth="1"/>
    <col min="3377" max="3378" width="21" style="830" customWidth="1"/>
    <col min="3379" max="3584" width="13.5703125" style="830"/>
    <col min="3585" max="3585" width="16.5703125" style="830" customWidth="1"/>
    <col min="3586" max="3586" width="8" style="830" customWidth="1"/>
    <col min="3587" max="3587" width="8.140625" style="830" customWidth="1"/>
    <col min="3588" max="3588" width="7.5703125" style="830" customWidth="1"/>
    <col min="3589" max="3589" width="8.42578125" style="830" customWidth="1"/>
    <col min="3590" max="3590" width="7.7109375" style="830" customWidth="1"/>
    <col min="3591" max="3591" width="7.85546875" style="830" customWidth="1"/>
    <col min="3592" max="3592" width="8.140625" style="830" customWidth="1"/>
    <col min="3593" max="3593" width="7.28515625" style="830" customWidth="1"/>
    <col min="3594" max="3594" width="7.85546875" style="830" customWidth="1"/>
    <col min="3595" max="3595" width="8.42578125" style="830" customWidth="1"/>
    <col min="3596" max="3596" width="7.42578125" style="830" customWidth="1"/>
    <col min="3597" max="3597" width="8.140625" style="830" customWidth="1"/>
    <col min="3598" max="3598" width="2.85546875" style="830" customWidth="1"/>
    <col min="3599" max="3612" width="13.5703125" style="830" customWidth="1"/>
    <col min="3613" max="3613" width="4.28515625" style="830" customWidth="1"/>
    <col min="3614" max="3619" width="13.5703125" style="830" customWidth="1"/>
    <col min="3620" max="3620" width="5.85546875" style="830" customWidth="1"/>
    <col min="3621" max="3632" width="13.5703125" style="830" customWidth="1"/>
    <col min="3633" max="3634" width="21" style="830" customWidth="1"/>
    <col min="3635" max="3840" width="13.5703125" style="830"/>
    <col min="3841" max="3841" width="16.5703125" style="830" customWidth="1"/>
    <col min="3842" max="3842" width="8" style="830" customWidth="1"/>
    <col min="3843" max="3843" width="8.140625" style="830" customWidth="1"/>
    <col min="3844" max="3844" width="7.5703125" style="830" customWidth="1"/>
    <col min="3845" max="3845" width="8.42578125" style="830" customWidth="1"/>
    <col min="3846" max="3846" width="7.7109375" style="830" customWidth="1"/>
    <col min="3847" max="3847" width="7.85546875" style="830" customWidth="1"/>
    <col min="3848" max="3848" width="8.140625" style="830" customWidth="1"/>
    <col min="3849" max="3849" width="7.28515625" style="830" customWidth="1"/>
    <col min="3850" max="3850" width="7.85546875" style="830" customWidth="1"/>
    <col min="3851" max="3851" width="8.42578125" style="830" customWidth="1"/>
    <col min="3852" max="3852" width="7.42578125" style="830" customWidth="1"/>
    <col min="3853" max="3853" width="8.140625" style="830" customWidth="1"/>
    <col min="3854" max="3854" width="2.85546875" style="830" customWidth="1"/>
    <col min="3855" max="3868" width="13.5703125" style="830" customWidth="1"/>
    <col min="3869" max="3869" width="4.28515625" style="830" customWidth="1"/>
    <col min="3870" max="3875" width="13.5703125" style="830" customWidth="1"/>
    <col min="3876" max="3876" width="5.85546875" style="830" customWidth="1"/>
    <col min="3877" max="3888" width="13.5703125" style="830" customWidth="1"/>
    <col min="3889" max="3890" width="21" style="830" customWidth="1"/>
    <col min="3891" max="4096" width="13.5703125" style="830"/>
    <col min="4097" max="4097" width="16.5703125" style="830" customWidth="1"/>
    <col min="4098" max="4098" width="8" style="830" customWidth="1"/>
    <col min="4099" max="4099" width="8.140625" style="830" customWidth="1"/>
    <col min="4100" max="4100" width="7.5703125" style="830" customWidth="1"/>
    <col min="4101" max="4101" width="8.42578125" style="830" customWidth="1"/>
    <col min="4102" max="4102" width="7.7109375" style="830" customWidth="1"/>
    <col min="4103" max="4103" width="7.85546875" style="830" customWidth="1"/>
    <col min="4104" max="4104" width="8.140625" style="830" customWidth="1"/>
    <col min="4105" max="4105" width="7.28515625" style="830" customWidth="1"/>
    <col min="4106" max="4106" width="7.85546875" style="830" customWidth="1"/>
    <col min="4107" max="4107" width="8.42578125" style="830" customWidth="1"/>
    <col min="4108" max="4108" width="7.42578125" style="830" customWidth="1"/>
    <col min="4109" max="4109" width="8.140625" style="830" customWidth="1"/>
    <col min="4110" max="4110" width="2.85546875" style="830" customWidth="1"/>
    <col min="4111" max="4124" width="13.5703125" style="830" customWidth="1"/>
    <col min="4125" max="4125" width="4.28515625" style="830" customWidth="1"/>
    <col min="4126" max="4131" width="13.5703125" style="830" customWidth="1"/>
    <col min="4132" max="4132" width="5.85546875" style="830" customWidth="1"/>
    <col min="4133" max="4144" width="13.5703125" style="830" customWidth="1"/>
    <col min="4145" max="4146" width="21" style="830" customWidth="1"/>
    <col min="4147" max="4352" width="13.5703125" style="830"/>
    <col min="4353" max="4353" width="16.5703125" style="830" customWidth="1"/>
    <col min="4354" max="4354" width="8" style="830" customWidth="1"/>
    <col min="4355" max="4355" width="8.140625" style="830" customWidth="1"/>
    <col min="4356" max="4356" width="7.5703125" style="830" customWidth="1"/>
    <col min="4357" max="4357" width="8.42578125" style="830" customWidth="1"/>
    <col min="4358" max="4358" width="7.7109375" style="830" customWidth="1"/>
    <col min="4359" max="4359" width="7.85546875" style="830" customWidth="1"/>
    <col min="4360" max="4360" width="8.140625" style="830" customWidth="1"/>
    <col min="4361" max="4361" width="7.28515625" style="830" customWidth="1"/>
    <col min="4362" max="4362" width="7.85546875" style="830" customWidth="1"/>
    <col min="4363" max="4363" width="8.42578125" style="830" customWidth="1"/>
    <col min="4364" max="4364" width="7.42578125" style="830" customWidth="1"/>
    <col min="4365" max="4365" width="8.140625" style="830" customWidth="1"/>
    <col min="4366" max="4366" width="2.85546875" style="830" customWidth="1"/>
    <col min="4367" max="4380" width="13.5703125" style="830" customWidth="1"/>
    <col min="4381" max="4381" width="4.28515625" style="830" customWidth="1"/>
    <col min="4382" max="4387" width="13.5703125" style="830" customWidth="1"/>
    <col min="4388" max="4388" width="5.85546875" style="830" customWidth="1"/>
    <col min="4389" max="4400" width="13.5703125" style="830" customWidth="1"/>
    <col min="4401" max="4402" width="21" style="830" customWidth="1"/>
    <col min="4403" max="4608" width="13.5703125" style="830"/>
    <col min="4609" max="4609" width="16.5703125" style="830" customWidth="1"/>
    <col min="4610" max="4610" width="8" style="830" customWidth="1"/>
    <col min="4611" max="4611" width="8.140625" style="830" customWidth="1"/>
    <col min="4612" max="4612" width="7.5703125" style="830" customWidth="1"/>
    <col min="4613" max="4613" width="8.42578125" style="830" customWidth="1"/>
    <col min="4614" max="4614" width="7.7109375" style="830" customWidth="1"/>
    <col min="4615" max="4615" width="7.85546875" style="830" customWidth="1"/>
    <col min="4616" max="4616" width="8.140625" style="830" customWidth="1"/>
    <col min="4617" max="4617" width="7.28515625" style="830" customWidth="1"/>
    <col min="4618" max="4618" width="7.85546875" style="830" customWidth="1"/>
    <col min="4619" max="4619" width="8.42578125" style="830" customWidth="1"/>
    <col min="4620" max="4620" width="7.42578125" style="830" customWidth="1"/>
    <col min="4621" max="4621" width="8.140625" style="830" customWidth="1"/>
    <col min="4622" max="4622" width="2.85546875" style="830" customWidth="1"/>
    <col min="4623" max="4636" width="13.5703125" style="830" customWidth="1"/>
    <col min="4637" max="4637" width="4.28515625" style="830" customWidth="1"/>
    <col min="4638" max="4643" width="13.5703125" style="830" customWidth="1"/>
    <col min="4644" max="4644" width="5.85546875" style="830" customWidth="1"/>
    <col min="4645" max="4656" width="13.5703125" style="830" customWidth="1"/>
    <col min="4657" max="4658" width="21" style="830" customWidth="1"/>
    <col min="4659" max="4864" width="13.5703125" style="830"/>
    <col min="4865" max="4865" width="16.5703125" style="830" customWidth="1"/>
    <col min="4866" max="4866" width="8" style="830" customWidth="1"/>
    <col min="4867" max="4867" width="8.140625" style="830" customWidth="1"/>
    <col min="4868" max="4868" width="7.5703125" style="830" customWidth="1"/>
    <col min="4869" max="4869" width="8.42578125" style="830" customWidth="1"/>
    <col min="4870" max="4870" width="7.7109375" style="830" customWidth="1"/>
    <col min="4871" max="4871" width="7.85546875" style="830" customWidth="1"/>
    <col min="4872" max="4872" width="8.140625" style="830" customWidth="1"/>
    <col min="4873" max="4873" width="7.28515625" style="830" customWidth="1"/>
    <col min="4874" max="4874" width="7.85546875" style="830" customWidth="1"/>
    <col min="4875" max="4875" width="8.42578125" style="830" customWidth="1"/>
    <col min="4876" max="4876" width="7.42578125" style="830" customWidth="1"/>
    <col min="4877" max="4877" width="8.140625" style="830" customWidth="1"/>
    <col min="4878" max="4878" width="2.85546875" style="830" customWidth="1"/>
    <col min="4879" max="4892" width="13.5703125" style="830" customWidth="1"/>
    <col min="4893" max="4893" width="4.28515625" style="830" customWidth="1"/>
    <col min="4894" max="4899" width="13.5703125" style="830" customWidth="1"/>
    <col min="4900" max="4900" width="5.85546875" style="830" customWidth="1"/>
    <col min="4901" max="4912" width="13.5703125" style="830" customWidth="1"/>
    <col min="4913" max="4914" width="21" style="830" customWidth="1"/>
    <col min="4915" max="5120" width="13.5703125" style="830"/>
    <col min="5121" max="5121" width="16.5703125" style="830" customWidth="1"/>
    <col min="5122" max="5122" width="8" style="830" customWidth="1"/>
    <col min="5123" max="5123" width="8.140625" style="830" customWidth="1"/>
    <col min="5124" max="5124" width="7.5703125" style="830" customWidth="1"/>
    <col min="5125" max="5125" width="8.42578125" style="830" customWidth="1"/>
    <col min="5126" max="5126" width="7.7109375" style="830" customWidth="1"/>
    <col min="5127" max="5127" width="7.85546875" style="830" customWidth="1"/>
    <col min="5128" max="5128" width="8.140625" style="830" customWidth="1"/>
    <col min="5129" max="5129" width="7.28515625" style="830" customWidth="1"/>
    <col min="5130" max="5130" width="7.85546875" style="830" customWidth="1"/>
    <col min="5131" max="5131" width="8.42578125" style="830" customWidth="1"/>
    <col min="5132" max="5132" width="7.42578125" style="830" customWidth="1"/>
    <col min="5133" max="5133" width="8.140625" style="830" customWidth="1"/>
    <col min="5134" max="5134" width="2.85546875" style="830" customWidth="1"/>
    <col min="5135" max="5148" width="13.5703125" style="830" customWidth="1"/>
    <col min="5149" max="5149" width="4.28515625" style="830" customWidth="1"/>
    <col min="5150" max="5155" width="13.5703125" style="830" customWidth="1"/>
    <col min="5156" max="5156" width="5.85546875" style="830" customWidth="1"/>
    <col min="5157" max="5168" width="13.5703125" style="830" customWidth="1"/>
    <col min="5169" max="5170" width="21" style="830" customWidth="1"/>
    <col min="5171" max="5376" width="13.5703125" style="830"/>
    <col min="5377" max="5377" width="16.5703125" style="830" customWidth="1"/>
    <col min="5378" max="5378" width="8" style="830" customWidth="1"/>
    <col min="5379" max="5379" width="8.140625" style="830" customWidth="1"/>
    <col min="5380" max="5380" width="7.5703125" style="830" customWidth="1"/>
    <col min="5381" max="5381" width="8.42578125" style="830" customWidth="1"/>
    <col min="5382" max="5382" width="7.7109375" style="830" customWidth="1"/>
    <col min="5383" max="5383" width="7.85546875" style="830" customWidth="1"/>
    <col min="5384" max="5384" width="8.140625" style="830" customWidth="1"/>
    <col min="5385" max="5385" width="7.28515625" style="830" customWidth="1"/>
    <col min="5386" max="5386" width="7.85546875" style="830" customWidth="1"/>
    <col min="5387" max="5387" width="8.42578125" style="830" customWidth="1"/>
    <col min="5388" max="5388" width="7.42578125" style="830" customWidth="1"/>
    <col min="5389" max="5389" width="8.140625" style="830" customWidth="1"/>
    <col min="5390" max="5390" width="2.85546875" style="830" customWidth="1"/>
    <col min="5391" max="5404" width="13.5703125" style="830" customWidth="1"/>
    <col min="5405" max="5405" width="4.28515625" style="830" customWidth="1"/>
    <col min="5406" max="5411" width="13.5703125" style="830" customWidth="1"/>
    <col min="5412" max="5412" width="5.85546875" style="830" customWidth="1"/>
    <col min="5413" max="5424" width="13.5703125" style="830" customWidth="1"/>
    <col min="5425" max="5426" width="21" style="830" customWidth="1"/>
    <col min="5427" max="5632" width="13.5703125" style="830"/>
    <col min="5633" max="5633" width="16.5703125" style="830" customWidth="1"/>
    <col min="5634" max="5634" width="8" style="830" customWidth="1"/>
    <col min="5635" max="5635" width="8.140625" style="830" customWidth="1"/>
    <col min="5636" max="5636" width="7.5703125" style="830" customWidth="1"/>
    <col min="5637" max="5637" width="8.42578125" style="830" customWidth="1"/>
    <col min="5638" max="5638" width="7.7109375" style="830" customWidth="1"/>
    <col min="5639" max="5639" width="7.85546875" style="830" customWidth="1"/>
    <col min="5640" max="5640" width="8.140625" style="830" customWidth="1"/>
    <col min="5641" max="5641" width="7.28515625" style="830" customWidth="1"/>
    <col min="5642" max="5642" width="7.85546875" style="830" customWidth="1"/>
    <col min="5643" max="5643" width="8.42578125" style="830" customWidth="1"/>
    <col min="5644" max="5644" width="7.42578125" style="830" customWidth="1"/>
    <col min="5645" max="5645" width="8.140625" style="830" customWidth="1"/>
    <col min="5646" max="5646" width="2.85546875" style="830" customWidth="1"/>
    <col min="5647" max="5660" width="13.5703125" style="830" customWidth="1"/>
    <col min="5661" max="5661" width="4.28515625" style="830" customWidth="1"/>
    <col min="5662" max="5667" width="13.5703125" style="830" customWidth="1"/>
    <col min="5668" max="5668" width="5.85546875" style="830" customWidth="1"/>
    <col min="5669" max="5680" width="13.5703125" style="830" customWidth="1"/>
    <col min="5681" max="5682" width="21" style="830" customWidth="1"/>
    <col min="5683" max="5888" width="13.5703125" style="830"/>
    <col min="5889" max="5889" width="16.5703125" style="830" customWidth="1"/>
    <col min="5890" max="5890" width="8" style="830" customWidth="1"/>
    <col min="5891" max="5891" width="8.140625" style="830" customWidth="1"/>
    <col min="5892" max="5892" width="7.5703125" style="830" customWidth="1"/>
    <col min="5893" max="5893" width="8.42578125" style="830" customWidth="1"/>
    <col min="5894" max="5894" width="7.7109375" style="830" customWidth="1"/>
    <col min="5895" max="5895" width="7.85546875" style="830" customWidth="1"/>
    <col min="5896" max="5896" width="8.140625" style="830" customWidth="1"/>
    <col min="5897" max="5897" width="7.28515625" style="830" customWidth="1"/>
    <col min="5898" max="5898" width="7.85546875" style="830" customWidth="1"/>
    <col min="5899" max="5899" width="8.42578125" style="830" customWidth="1"/>
    <col min="5900" max="5900" width="7.42578125" style="830" customWidth="1"/>
    <col min="5901" max="5901" width="8.140625" style="830" customWidth="1"/>
    <col min="5902" max="5902" width="2.85546875" style="830" customWidth="1"/>
    <col min="5903" max="5916" width="13.5703125" style="830" customWidth="1"/>
    <col min="5917" max="5917" width="4.28515625" style="830" customWidth="1"/>
    <col min="5918" max="5923" width="13.5703125" style="830" customWidth="1"/>
    <col min="5924" max="5924" width="5.85546875" style="830" customWidth="1"/>
    <col min="5925" max="5936" width="13.5703125" style="830" customWidth="1"/>
    <col min="5937" max="5938" width="21" style="830" customWidth="1"/>
    <col min="5939" max="6144" width="13.5703125" style="830"/>
    <col min="6145" max="6145" width="16.5703125" style="830" customWidth="1"/>
    <col min="6146" max="6146" width="8" style="830" customWidth="1"/>
    <col min="6147" max="6147" width="8.140625" style="830" customWidth="1"/>
    <col min="6148" max="6148" width="7.5703125" style="830" customWidth="1"/>
    <col min="6149" max="6149" width="8.42578125" style="830" customWidth="1"/>
    <col min="6150" max="6150" width="7.7109375" style="830" customWidth="1"/>
    <col min="6151" max="6151" width="7.85546875" style="830" customWidth="1"/>
    <col min="6152" max="6152" width="8.140625" style="830" customWidth="1"/>
    <col min="6153" max="6153" width="7.28515625" style="830" customWidth="1"/>
    <col min="6154" max="6154" width="7.85546875" style="830" customWidth="1"/>
    <col min="6155" max="6155" width="8.42578125" style="830" customWidth="1"/>
    <col min="6156" max="6156" width="7.42578125" style="830" customWidth="1"/>
    <col min="6157" max="6157" width="8.140625" style="830" customWidth="1"/>
    <col min="6158" max="6158" width="2.85546875" style="830" customWidth="1"/>
    <col min="6159" max="6172" width="13.5703125" style="830" customWidth="1"/>
    <col min="6173" max="6173" width="4.28515625" style="830" customWidth="1"/>
    <col min="6174" max="6179" width="13.5703125" style="830" customWidth="1"/>
    <col min="6180" max="6180" width="5.85546875" style="830" customWidth="1"/>
    <col min="6181" max="6192" width="13.5703125" style="830" customWidth="1"/>
    <col min="6193" max="6194" width="21" style="830" customWidth="1"/>
    <col min="6195" max="6400" width="13.5703125" style="830"/>
    <col min="6401" max="6401" width="16.5703125" style="830" customWidth="1"/>
    <col min="6402" max="6402" width="8" style="830" customWidth="1"/>
    <col min="6403" max="6403" width="8.140625" style="830" customWidth="1"/>
    <col min="6404" max="6404" width="7.5703125" style="830" customWidth="1"/>
    <col min="6405" max="6405" width="8.42578125" style="830" customWidth="1"/>
    <col min="6406" max="6406" width="7.7109375" style="830" customWidth="1"/>
    <col min="6407" max="6407" width="7.85546875" style="830" customWidth="1"/>
    <col min="6408" max="6408" width="8.140625" style="830" customWidth="1"/>
    <col min="6409" max="6409" width="7.28515625" style="830" customWidth="1"/>
    <col min="6410" max="6410" width="7.85546875" style="830" customWidth="1"/>
    <col min="6411" max="6411" width="8.42578125" style="830" customWidth="1"/>
    <col min="6412" max="6412" width="7.42578125" style="830" customWidth="1"/>
    <col min="6413" max="6413" width="8.140625" style="830" customWidth="1"/>
    <col min="6414" max="6414" width="2.85546875" style="830" customWidth="1"/>
    <col min="6415" max="6428" width="13.5703125" style="830" customWidth="1"/>
    <col min="6429" max="6429" width="4.28515625" style="830" customWidth="1"/>
    <col min="6430" max="6435" width="13.5703125" style="830" customWidth="1"/>
    <col min="6436" max="6436" width="5.85546875" style="830" customWidth="1"/>
    <col min="6437" max="6448" width="13.5703125" style="830" customWidth="1"/>
    <col min="6449" max="6450" width="21" style="830" customWidth="1"/>
    <col min="6451" max="6656" width="13.5703125" style="830"/>
    <col min="6657" max="6657" width="16.5703125" style="830" customWidth="1"/>
    <col min="6658" max="6658" width="8" style="830" customWidth="1"/>
    <col min="6659" max="6659" width="8.140625" style="830" customWidth="1"/>
    <col min="6660" max="6660" width="7.5703125" style="830" customWidth="1"/>
    <col min="6661" max="6661" width="8.42578125" style="830" customWidth="1"/>
    <col min="6662" max="6662" width="7.7109375" style="830" customWidth="1"/>
    <col min="6663" max="6663" width="7.85546875" style="830" customWidth="1"/>
    <col min="6664" max="6664" width="8.140625" style="830" customWidth="1"/>
    <col min="6665" max="6665" width="7.28515625" style="830" customWidth="1"/>
    <col min="6666" max="6666" width="7.85546875" style="830" customWidth="1"/>
    <col min="6667" max="6667" width="8.42578125" style="830" customWidth="1"/>
    <col min="6668" max="6668" width="7.42578125" style="830" customWidth="1"/>
    <col min="6669" max="6669" width="8.140625" style="830" customWidth="1"/>
    <col min="6670" max="6670" width="2.85546875" style="830" customWidth="1"/>
    <col min="6671" max="6684" width="13.5703125" style="830" customWidth="1"/>
    <col min="6685" max="6685" width="4.28515625" style="830" customWidth="1"/>
    <col min="6686" max="6691" width="13.5703125" style="830" customWidth="1"/>
    <col min="6692" max="6692" width="5.85546875" style="830" customWidth="1"/>
    <col min="6693" max="6704" width="13.5703125" style="830" customWidth="1"/>
    <col min="6705" max="6706" width="21" style="830" customWidth="1"/>
    <col min="6707" max="6912" width="13.5703125" style="830"/>
    <col min="6913" max="6913" width="16.5703125" style="830" customWidth="1"/>
    <col min="6914" max="6914" width="8" style="830" customWidth="1"/>
    <col min="6915" max="6915" width="8.140625" style="830" customWidth="1"/>
    <col min="6916" max="6916" width="7.5703125" style="830" customWidth="1"/>
    <col min="6917" max="6917" width="8.42578125" style="830" customWidth="1"/>
    <col min="6918" max="6918" width="7.7109375" style="830" customWidth="1"/>
    <col min="6919" max="6919" width="7.85546875" style="830" customWidth="1"/>
    <col min="6920" max="6920" width="8.140625" style="830" customWidth="1"/>
    <col min="6921" max="6921" width="7.28515625" style="830" customWidth="1"/>
    <col min="6922" max="6922" width="7.85546875" style="830" customWidth="1"/>
    <col min="6923" max="6923" width="8.42578125" style="830" customWidth="1"/>
    <col min="6924" max="6924" width="7.42578125" style="830" customWidth="1"/>
    <col min="6925" max="6925" width="8.140625" style="830" customWidth="1"/>
    <col min="6926" max="6926" width="2.85546875" style="830" customWidth="1"/>
    <col min="6927" max="6940" width="13.5703125" style="830" customWidth="1"/>
    <col min="6941" max="6941" width="4.28515625" style="830" customWidth="1"/>
    <col min="6942" max="6947" width="13.5703125" style="830" customWidth="1"/>
    <col min="6948" max="6948" width="5.85546875" style="830" customWidth="1"/>
    <col min="6949" max="6960" width="13.5703125" style="830" customWidth="1"/>
    <col min="6961" max="6962" width="21" style="830" customWidth="1"/>
    <col min="6963" max="7168" width="13.5703125" style="830"/>
    <col min="7169" max="7169" width="16.5703125" style="830" customWidth="1"/>
    <col min="7170" max="7170" width="8" style="830" customWidth="1"/>
    <col min="7171" max="7171" width="8.140625" style="830" customWidth="1"/>
    <col min="7172" max="7172" width="7.5703125" style="830" customWidth="1"/>
    <col min="7173" max="7173" width="8.42578125" style="830" customWidth="1"/>
    <col min="7174" max="7174" width="7.7109375" style="830" customWidth="1"/>
    <col min="7175" max="7175" width="7.85546875" style="830" customWidth="1"/>
    <col min="7176" max="7176" width="8.140625" style="830" customWidth="1"/>
    <col min="7177" max="7177" width="7.28515625" style="830" customWidth="1"/>
    <col min="7178" max="7178" width="7.85546875" style="830" customWidth="1"/>
    <col min="7179" max="7179" width="8.42578125" style="830" customWidth="1"/>
    <col min="7180" max="7180" width="7.42578125" style="830" customWidth="1"/>
    <col min="7181" max="7181" width="8.140625" style="830" customWidth="1"/>
    <col min="7182" max="7182" width="2.85546875" style="830" customWidth="1"/>
    <col min="7183" max="7196" width="13.5703125" style="830" customWidth="1"/>
    <col min="7197" max="7197" width="4.28515625" style="830" customWidth="1"/>
    <col min="7198" max="7203" width="13.5703125" style="830" customWidth="1"/>
    <col min="7204" max="7204" width="5.85546875" style="830" customWidth="1"/>
    <col min="7205" max="7216" width="13.5703125" style="830" customWidth="1"/>
    <col min="7217" max="7218" width="21" style="830" customWidth="1"/>
    <col min="7219" max="7424" width="13.5703125" style="830"/>
    <col min="7425" max="7425" width="16.5703125" style="830" customWidth="1"/>
    <col min="7426" max="7426" width="8" style="830" customWidth="1"/>
    <col min="7427" max="7427" width="8.140625" style="830" customWidth="1"/>
    <col min="7428" max="7428" width="7.5703125" style="830" customWidth="1"/>
    <col min="7429" max="7429" width="8.42578125" style="830" customWidth="1"/>
    <col min="7430" max="7430" width="7.7109375" style="830" customWidth="1"/>
    <col min="7431" max="7431" width="7.85546875" style="830" customWidth="1"/>
    <col min="7432" max="7432" width="8.140625" style="830" customWidth="1"/>
    <col min="7433" max="7433" width="7.28515625" style="830" customWidth="1"/>
    <col min="7434" max="7434" width="7.85546875" style="830" customWidth="1"/>
    <col min="7435" max="7435" width="8.42578125" style="830" customWidth="1"/>
    <col min="7436" max="7436" width="7.42578125" style="830" customWidth="1"/>
    <col min="7437" max="7437" width="8.140625" style="830" customWidth="1"/>
    <col min="7438" max="7438" width="2.85546875" style="830" customWidth="1"/>
    <col min="7439" max="7452" width="13.5703125" style="830" customWidth="1"/>
    <col min="7453" max="7453" width="4.28515625" style="830" customWidth="1"/>
    <col min="7454" max="7459" width="13.5703125" style="830" customWidth="1"/>
    <col min="7460" max="7460" width="5.85546875" style="830" customWidth="1"/>
    <col min="7461" max="7472" width="13.5703125" style="830" customWidth="1"/>
    <col min="7473" max="7474" width="21" style="830" customWidth="1"/>
    <col min="7475" max="7680" width="13.5703125" style="830"/>
    <col min="7681" max="7681" width="16.5703125" style="830" customWidth="1"/>
    <col min="7682" max="7682" width="8" style="830" customWidth="1"/>
    <col min="7683" max="7683" width="8.140625" style="830" customWidth="1"/>
    <col min="7684" max="7684" width="7.5703125" style="830" customWidth="1"/>
    <col min="7685" max="7685" width="8.42578125" style="830" customWidth="1"/>
    <col min="7686" max="7686" width="7.7109375" style="830" customWidth="1"/>
    <col min="7687" max="7687" width="7.85546875" style="830" customWidth="1"/>
    <col min="7688" max="7688" width="8.140625" style="830" customWidth="1"/>
    <col min="7689" max="7689" width="7.28515625" style="830" customWidth="1"/>
    <col min="7690" max="7690" width="7.85546875" style="830" customWidth="1"/>
    <col min="7691" max="7691" width="8.42578125" style="830" customWidth="1"/>
    <col min="7692" max="7692" width="7.42578125" style="830" customWidth="1"/>
    <col min="7693" max="7693" width="8.140625" style="830" customWidth="1"/>
    <col min="7694" max="7694" width="2.85546875" style="830" customWidth="1"/>
    <col min="7695" max="7708" width="13.5703125" style="830" customWidth="1"/>
    <col min="7709" max="7709" width="4.28515625" style="830" customWidth="1"/>
    <col min="7710" max="7715" width="13.5703125" style="830" customWidth="1"/>
    <col min="7716" max="7716" width="5.85546875" style="830" customWidth="1"/>
    <col min="7717" max="7728" width="13.5703125" style="830" customWidth="1"/>
    <col min="7729" max="7730" width="21" style="830" customWidth="1"/>
    <col min="7731" max="7936" width="13.5703125" style="830"/>
    <col min="7937" max="7937" width="16.5703125" style="830" customWidth="1"/>
    <col min="7938" max="7938" width="8" style="830" customWidth="1"/>
    <col min="7939" max="7939" width="8.140625" style="830" customWidth="1"/>
    <col min="7940" max="7940" width="7.5703125" style="830" customWidth="1"/>
    <col min="7941" max="7941" width="8.42578125" style="830" customWidth="1"/>
    <col min="7942" max="7942" width="7.7109375" style="830" customWidth="1"/>
    <col min="7943" max="7943" width="7.85546875" style="830" customWidth="1"/>
    <col min="7944" max="7944" width="8.140625" style="830" customWidth="1"/>
    <col min="7945" max="7945" width="7.28515625" style="830" customWidth="1"/>
    <col min="7946" max="7946" width="7.85546875" style="830" customWidth="1"/>
    <col min="7947" max="7947" width="8.42578125" style="830" customWidth="1"/>
    <col min="7948" max="7948" width="7.42578125" style="830" customWidth="1"/>
    <col min="7949" max="7949" width="8.140625" style="830" customWidth="1"/>
    <col min="7950" max="7950" width="2.85546875" style="830" customWidth="1"/>
    <col min="7951" max="7964" width="13.5703125" style="830" customWidth="1"/>
    <col min="7965" max="7965" width="4.28515625" style="830" customWidth="1"/>
    <col min="7966" max="7971" width="13.5703125" style="830" customWidth="1"/>
    <col min="7972" max="7972" width="5.85546875" style="830" customWidth="1"/>
    <col min="7973" max="7984" width="13.5703125" style="830" customWidth="1"/>
    <col min="7985" max="7986" width="21" style="830" customWidth="1"/>
    <col min="7987" max="8192" width="13.5703125" style="830"/>
    <col min="8193" max="8193" width="16.5703125" style="830" customWidth="1"/>
    <col min="8194" max="8194" width="8" style="830" customWidth="1"/>
    <col min="8195" max="8195" width="8.140625" style="830" customWidth="1"/>
    <col min="8196" max="8196" width="7.5703125" style="830" customWidth="1"/>
    <col min="8197" max="8197" width="8.42578125" style="830" customWidth="1"/>
    <col min="8198" max="8198" width="7.7109375" style="830" customWidth="1"/>
    <col min="8199" max="8199" width="7.85546875" style="830" customWidth="1"/>
    <col min="8200" max="8200" width="8.140625" style="830" customWidth="1"/>
    <col min="8201" max="8201" width="7.28515625" style="830" customWidth="1"/>
    <col min="8202" max="8202" width="7.85546875" style="830" customWidth="1"/>
    <col min="8203" max="8203" width="8.42578125" style="830" customWidth="1"/>
    <col min="8204" max="8204" width="7.42578125" style="830" customWidth="1"/>
    <col min="8205" max="8205" width="8.140625" style="830" customWidth="1"/>
    <col min="8206" max="8206" width="2.85546875" style="830" customWidth="1"/>
    <col min="8207" max="8220" width="13.5703125" style="830" customWidth="1"/>
    <col min="8221" max="8221" width="4.28515625" style="830" customWidth="1"/>
    <col min="8222" max="8227" width="13.5703125" style="830" customWidth="1"/>
    <col min="8228" max="8228" width="5.85546875" style="830" customWidth="1"/>
    <col min="8229" max="8240" width="13.5703125" style="830" customWidth="1"/>
    <col min="8241" max="8242" width="21" style="830" customWidth="1"/>
    <col min="8243" max="8448" width="13.5703125" style="830"/>
    <col min="8449" max="8449" width="16.5703125" style="830" customWidth="1"/>
    <col min="8450" max="8450" width="8" style="830" customWidth="1"/>
    <col min="8451" max="8451" width="8.140625" style="830" customWidth="1"/>
    <col min="8452" max="8452" width="7.5703125" style="830" customWidth="1"/>
    <col min="8453" max="8453" width="8.42578125" style="830" customWidth="1"/>
    <col min="8454" max="8454" width="7.7109375" style="830" customWidth="1"/>
    <col min="8455" max="8455" width="7.85546875" style="830" customWidth="1"/>
    <col min="8456" max="8456" width="8.140625" style="830" customWidth="1"/>
    <col min="8457" max="8457" width="7.28515625" style="830" customWidth="1"/>
    <col min="8458" max="8458" width="7.85546875" style="830" customWidth="1"/>
    <col min="8459" max="8459" width="8.42578125" style="830" customWidth="1"/>
    <col min="8460" max="8460" width="7.42578125" style="830" customWidth="1"/>
    <col min="8461" max="8461" width="8.140625" style="830" customWidth="1"/>
    <col min="8462" max="8462" width="2.85546875" style="830" customWidth="1"/>
    <col min="8463" max="8476" width="13.5703125" style="830" customWidth="1"/>
    <col min="8477" max="8477" width="4.28515625" style="830" customWidth="1"/>
    <col min="8478" max="8483" width="13.5703125" style="830" customWidth="1"/>
    <col min="8484" max="8484" width="5.85546875" style="830" customWidth="1"/>
    <col min="8485" max="8496" width="13.5703125" style="830" customWidth="1"/>
    <col min="8497" max="8498" width="21" style="830" customWidth="1"/>
    <col min="8499" max="8704" width="13.5703125" style="830"/>
    <col min="8705" max="8705" width="16.5703125" style="830" customWidth="1"/>
    <col min="8706" max="8706" width="8" style="830" customWidth="1"/>
    <col min="8707" max="8707" width="8.140625" style="830" customWidth="1"/>
    <col min="8708" max="8708" width="7.5703125" style="830" customWidth="1"/>
    <col min="8709" max="8709" width="8.42578125" style="830" customWidth="1"/>
    <col min="8710" max="8710" width="7.7109375" style="830" customWidth="1"/>
    <col min="8711" max="8711" width="7.85546875" style="830" customWidth="1"/>
    <col min="8712" max="8712" width="8.140625" style="830" customWidth="1"/>
    <col min="8713" max="8713" width="7.28515625" style="830" customWidth="1"/>
    <col min="8714" max="8714" width="7.85546875" style="830" customWidth="1"/>
    <col min="8715" max="8715" width="8.42578125" style="830" customWidth="1"/>
    <col min="8716" max="8716" width="7.42578125" style="830" customWidth="1"/>
    <col min="8717" max="8717" width="8.140625" style="830" customWidth="1"/>
    <col min="8718" max="8718" width="2.85546875" style="830" customWidth="1"/>
    <col min="8719" max="8732" width="13.5703125" style="830" customWidth="1"/>
    <col min="8733" max="8733" width="4.28515625" style="830" customWidth="1"/>
    <col min="8734" max="8739" width="13.5703125" style="830" customWidth="1"/>
    <col min="8740" max="8740" width="5.85546875" style="830" customWidth="1"/>
    <col min="8741" max="8752" width="13.5703125" style="830" customWidth="1"/>
    <col min="8753" max="8754" width="21" style="830" customWidth="1"/>
    <col min="8755" max="8960" width="13.5703125" style="830"/>
    <col min="8961" max="8961" width="16.5703125" style="830" customWidth="1"/>
    <col min="8962" max="8962" width="8" style="830" customWidth="1"/>
    <col min="8963" max="8963" width="8.140625" style="830" customWidth="1"/>
    <col min="8964" max="8964" width="7.5703125" style="830" customWidth="1"/>
    <col min="8965" max="8965" width="8.42578125" style="830" customWidth="1"/>
    <col min="8966" max="8966" width="7.7109375" style="830" customWidth="1"/>
    <col min="8967" max="8967" width="7.85546875" style="830" customWidth="1"/>
    <col min="8968" max="8968" width="8.140625" style="830" customWidth="1"/>
    <col min="8969" max="8969" width="7.28515625" style="830" customWidth="1"/>
    <col min="8970" max="8970" width="7.85546875" style="830" customWidth="1"/>
    <col min="8971" max="8971" width="8.42578125" style="830" customWidth="1"/>
    <col min="8972" max="8972" width="7.42578125" style="830" customWidth="1"/>
    <col min="8973" max="8973" width="8.140625" style="830" customWidth="1"/>
    <col min="8974" max="8974" width="2.85546875" style="830" customWidth="1"/>
    <col min="8975" max="8988" width="13.5703125" style="830" customWidth="1"/>
    <col min="8989" max="8989" width="4.28515625" style="830" customWidth="1"/>
    <col min="8990" max="8995" width="13.5703125" style="830" customWidth="1"/>
    <col min="8996" max="8996" width="5.85546875" style="830" customWidth="1"/>
    <col min="8997" max="9008" width="13.5703125" style="830" customWidth="1"/>
    <col min="9009" max="9010" width="21" style="830" customWidth="1"/>
    <col min="9011" max="9216" width="13.5703125" style="830"/>
    <col min="9217" max="9217" width="16.5703125" style="830" customWidth="1"/>
    <col min="9218" max="9218" width="8" style="830" customWidth="1"/>
    <col min="9219" max="9219" width="8.140625" style="830" customWidth="1"/>
    <col min="9220" max="9220" width="7.5703125" style="830" customWidth="1"/>
    <col min="9221" max="9221" width="8.42578125" style="830" customWidth="1"/>
    <col min="9222" max="9222" width="7.7109375" style="830" customWidth="1"/>
    <col min="9223" max="9223" width="7.85546875" style="830" customWidth="1"/>
    <col min="9224" max="9224" width="8.140625" style="830" customWidth="1"/>
    <col min="9225" max="9225" width="7.28515625" style="830" customWidth="1"/>
    <col min="9226" max="9226" width="7.85546875" style="830" customWidth="1"/>
    <col min="9227" max="9227" width="8.42578125" style="830" customWidth="1"/>
    <col min="9228" max="9228" width="7.42578125" style="830" customWidth="1"/>
    <col min="9229" max="9229" width="8.140625" style="830" customWidth="1"/>
    <col min="9230" max="9230" width="2.85546875" style="830" customWidth="1"/>
    <col min="9231" max="9244" width="13.5703125" style="830" customWidth="1"/>
    <col min="9245" max="9245" width="4.28515625" style="830" customWidth="1"/>
    <col min="9246" max="9251" width="13.5703125" style="830" customWidth="1"/>
    <col min="9252" max="9252" width="5.85546875" style="830" customWidth="1"/>
    <col min="9253" max="9264" width="13.5703125" style="830" customWidth="1"/>
    <col min="9265" max="9266" width="21" style="830" customWidth="1"/>
    <col min="9267" max="9472" width="13.5703125" style="830"/>
    <col min="9473" max="9473" width="16.5703125" style="830" customWidth="1"/>
    <col min="9474" max="9474" width="8" style="830" customWidth="1"/>
    <col min="9475" max="9475" width="8.140625" style="830" customWidth="1"/>
    <col min="9476" max="9476" width="7.5703125" style="830" customWidth="1"/>
    <col min="9477" max="9477" width="8.42578125" style="830" customWidth="1"/>
    <col min="9478" max="9478" width="7.7109375" style="830" customWidth="1"/>
    <col min="9479" max="9479" width="7.85546875" style="830" customWidth="1"/>
    <col min="9480" max="9480" width="8.140625" style="830" customWidth="1"/>
    <col min="9481" max="9481" width="7.28515625" style="830" customWidth="1"/>
    <col min="9482" max="9482" width="7.85546875" style="830" customWidth="1"/>
    <col min="9483" max="9483" width="8.42578125" style="830" customWidth="1"/>
    <col min="9484" max="9484" width="7.42578125" style="830" customWidth="1"/>
    <col min="9485" max="9485" width="8.140625" style="830" customWidth="1"/>
    <col min="9486" max="9486" width="2.85546875" style="830" customWidth="1"/>
    <col min="9487" max="9500" width="13.5703125" style="830" customWidth="1"/>
    <col min="9501" max="9501" width="4.28515625" style="830" customWidth="1"/>
    <col min="9502" max="9507" width="13.5703125" style="830" customWidth="1"/>
    <col min="9508" max="9508" width="5.85546875" style="830" customWidth="1"/>
    <col min="9509" max="9520" width="13.5703125" style="830" customWidth="1"/>
    <col min="9521" max="9522" width="21" style="830" customWidth="1"/>
    <col min="9523" max="9728" width="13.5703125" style="830"/>
    <col min="9729" max="9729" width="16.5703125" style="830" customWidth="1"/>
    <col min="9730" max="9730" width="8" style="830" customWidth="1"/>
    <col min="9731" max="9731" width="8.140625" style="830" customWidth="1"/>
    <col min="9732" max="9732" width="7.5703125" style="830" customWidth="1"/>
    <col min="9733" max="9733" width="8.42578125" style="830" customWidth="1"/>
    <col min="9734" max="9734" width="7.7109375" style="830" customWidth="1"/>
    <col min="9735" max="9735" width="7.85546875" style="830" customWidth="1"/>
    <col min="9736" max="9736" width="8.140625" style="830" customWidth="1"/>
    <col min="9737" max="9737" width="7.28515625" style="830" customWidth="1"/>
    <col min="9738" max="9738" width="7.85546875" style="830" customWidth="1"/>
    <col min="9739" max="9739" width="8.42578125" style="830" customWidth="1"/>
    <col min="9740" max="9740" width="7.42578125" style="830" customWidth="1"/>
    <col min="9741" max="9741" width="8.140625" style="830" customWidth="1"/>
    <col min="9742" max="9742" width="2.85546875" style="830" customWidth="1"/>
    <col min="9743" max="9756" width="13.5703125" style="830" customWidth="1"/>
    <col min="9757" max="9757" width="4.28515625" style="830" customWidth="1"/>
    <col min="9758" max="9763" width="13.5703125" style="830" customWidth="1"/>
    <col min="9764" max="9764" width="5.85546875" style="830" customWidth="1"/>
    <col min="9765" max="9776" width="13.5703125" style="830" customWidth="1"/>
    <col min="9777" max="9778" width="21" style="830" customWidth="1"/>
    <col min="9779" max="9984" width="13.5703125" style="830"/>
    <col min="9985" max="9985" width="16.5703125" style="830" customWidth="1"/>
    <col min="9986" max="9986" width="8" style="830" customWidth="1"/>
    <col min="9987" max="9987" width="8.140625" style="830" customWidth="1"/>
    <col min="9988" max="9988" width="7.5703125" style="830" customWidth="1"/>
    <col min="9989" max="9989" width="8.42578125" style="830" customWidth="1"/>
    <col min="9990" max="9990" width="7.7109375" style="830" customWidth="1"/>
    <col min="9991" max="9991" width="7.85546875" style="830" customWidth="1"/>
    <col min="9992" max="9992" width="8.140625" style="830" customWidth="1"/>
    <col min="9993" max="9993" width="7.28515625" style="830" customWidth="1"/>
    <col min="9994" max="9994" width="7.85546875" style="830" customWidth="1"/>
    <col min="9995" max="9995" width="8.42578125" style="830" customWidth="1"/>
    <col min="9996" max="9996" width="7.42578125" style="830" customWidth="1"/>
    <col min="9997" max="9997" width="8.140625" style="830" customWidth="1"/>
    <col min="9998" max="9998" width="2.85546875" style="830" customWidth="1"/>
    <col min="9999" max="10012" width="13.5703125" style="830" customWidth="1"/>
    <col min="10013" max="10013" width="4.28515625" style="830" customWidth="1"/>
    <col min="10014" max="10019" width="13.5703125" style="830" customWidth="1"/>
    <col min="10020" max="10020" width="5.85546875" style="830" customWidth="1"/>
    <col min="10021" max="10032" width="13.5703125" style="830" customWidth="1"/>
    <col min="10033" max="10034" width="21" style="830" customWidth="1"/>
    <col min="10035" max="10240" width="13.5703125" style="830"/>
    <col min="10241" max="10241" width="16.5703125" style="830" customWidth="1"/>
    <col min="10242" max="10242" width="8" style="830" customWidth="1"/>
    <col min="10243" max="10243" width="8.140625" style="830" customWidth="1"/>
    <col min="10244" max="10244" width="7.5703125" style="830" customWidth="1"/>
    <col min="10245" max="10245" width="8.42578125" style="830" customWidth="1"/>
    <col min="10246" max="10246" width="7.7109375" style="830" customWidth="1"/>
    <col min="10247" max="10247" width="7.85546875" style="830" customWidth="1"/>
    <col min="10248" max="10248" width="8.140625" style="830" customWidth="1"/>
    <col min="10249" max="10249" width="7.28515625" style="830" customWidth="1"/>
    <col min="10250" max="10250" width="7.85546875" style="830" customWidth="1"/>
    <col min="10251" max="10251" width="8.42578125" style="830" customWidth="1"/>
    <col min="10252" max="10252" width="7.42578125" style="830" customWidth="1"/>
    <col min="10253" max="10253" width="8.140625" style="830" customWidth="1"/>
    <col min="10254" max="10254" width="2.85546875" style="830" customWidth="1"/>
    <col min="10255" max="10268" width="13.5703125" style="830" customWidth="1"/>
    <col min="10269" max="10269" width="4.28515625" style="830" customWidth="1"/>
    <col min="10270" max="10275" width="13.5703125" style="830" customWidth="1"/>
    <col min="10276" max="10276" width="5.85546875" style="830" customWidth="1"/>
    <col min="10277" max="10288" width="13.5703125" style="830" customWidth="1"/>
    <col min="10289" max="10290" width="21" style="830" customWidth="1"/>
    <col min="10291" max="10496" width="13.5703125" style="830"/>
    <col min="10497" max="10497" width="16.5703125" style="830" customWidth="1"/>
    <col min="10498" max="10498" width="8" style="830" customWidth="1"/>
    <col min="10499" max="10499" width="8.140625" style="830" customWidth="1"/>
    <col min="10500" max="10500" width="7.5703125" style="830" customWidth="1"/>
    <col min="10501" max="10501" width="8.42578125" style="830" customWidth="1"/>
    <col min="10502" max="10502" width="7.7109375" style="830" customWidth="1"/>
    <col min="10503" max="10503" width="7.85546875" style="830" customWidth="1"/>
    <col min="10504" max="10504" width="8.140625" style="830" customWidth="1"/>
    <col min="10505" max="10505" width="7.28515625" style="830" customWidth="1"/>
    <col min="10506" max="10506" width="7.85546875" style="830" customWidth="1"/>
    <col min="10507" max="10507" width="8.42578125" style="830" customWidth="1"/>
    <col min="10508" max="10508" width="7.42578125" style="830" customWidth="1"/>
    <col min="10509" max="10509" width="8.140625" style="830" customWidth="1"/>
    <col min="10510" max="10510" width="2.85546875" style="830" customWidth="1"/>
    <col min="10511" max="10524" width="13.5703125" style="830" customWidth="1"/>
    <col min="10525" max="10525" width="4.28515625" style="830" customWidth="1"/>
    <col min="10526" max="10531" width="13.5703125" style="830" customWidth="1"/>
    <col min="10532" max="10532" width="5.85546875" style="830" customWidth="1"/>
    <col min="10533" max="10544" width="13.5703125" style="830" customWidth="1"/>
    <col min="10545" max="10546" width="21" style="830" customWidth="1"/>
    <col min="10547" max="10752" width="13.5703125" style="830"/>
    <col min="10753" max="10753" width="16.5703125" style="830" customWidth="1"/>
    <col min="10754" max="10754" width="8" style="830" customWidth="1"/>
    <col min="10755" max="10755" width="8.140625" style="830" customWidth="1"/>
    <col min="10756" max="10756" width="7.5703125" style="830" customWidth="1"/>
    <col min="10757" max="10757" width="8.42578125" style="830" customWidth="1"/>
    <col min="10758" max="10758" width="7.7109375" style="830" customWidth="1"/>
    <col min="10759" max="10759" width="7.85546875" style="830" customWidth="1"/>
    <col min="10760" max="10760" width="8.140625" style="830" customWidth="1"/>
    <col min="10761" max="10761" width="7.28515625" style="830" customWidth="1"/>
    <col min="10762" max="10762" width="7.85546875" style="830" customWidth="1"/>
    <col min="10763" max="10763" width="8.42578125" style="830" customWidth="1"/>
    <col min="10764" max="10764" width="7.42578125" style="830" customWidth="1"/>
    <col min="10765" max="10765" width="8.140625" style="830" customWidth="1"/>
    <col min="10766" max="10766" width="2.85546875" style="830" customWidth="1"/>
    <col min="10767" max="10780" width="13.5703125" style="830" customWidth="1"/>
    <col min="10781" max="10781" width="4.28515625" style="830" customWidth="1"/>
    <col min="10782" max="10787" width="13.5703125" style="830" customWidth="1"/>
    <col min="10788" max="10788" width="5.85546875" style="830" customWidth="1"/>
    <col min="10789" max="10800" width="13.5703125" style="830" customWidth="1"/>
    <col min="10801" max="10802" width="21" style="830" customWidth="1"/>
    <col min="10803" max="11008" width="13.5703125" style="830"/>
    <col min="11009" max="11009" width="16.5703125" style="830" customWidth="1"/>
    <col min="11010" max="11010" width="8" style="830" customWidth="1"/>
    <col min="11011" max="11011" width="8.140625" style="830" customWidth="1"/>
    <col min="11012" max="11012" width="7.5703125" style="830" customWidth="1"/>
    <col min="11013" max="11013" width="8.42578125" style="830" customWidth="1"/>
    <col min="11014" max="11014" width="7.7109375" style="830" customWidth="1"/>
    <col min="11015" max="11015" width="7.85546875" style="830" customWidth="1"/>
    <col min="11016" max="11016" width="8.140625" style="830" customWidth="1"/>
    <col min="11017" max="11017" width="7.28515625" style="830" customWidth="1"/>
    <col min="11018" max="11018" width="7.85546875" style="830" customWidth="1"/>
    <col min="11019" max="11019" width="8.42578125" style="830" customWidth="1"/>
    <col min="11020" max="11020" width="7.42578125" style="830" customWidth="1"/>
    <col min="11021" max="11021" width="8.140625" style="830" customWidth="1"/>
    <col min="11022" max="11022" width="2.85546875" style="830" customWidth="1"/>
    <col min="11023" max="11036" width="13.5703125" style="830" customWidth="1"/>
    <col min="11037" max="11037" width="4.28515625" style="830" customWidth="1"/>
    <col min="11038" max="11043" width="13.5703125" style="830" customWidth="1"/>
    <col min="11044" max="11044" width="5.85546875" style="830" customWidth="1"/>
    <col min="11045" max="11056" width="13.5703125" style="830" customWidth="1"/>
    <col min="11057" max="11058" width="21" style="830" customWidth="1"/>
    <col min="11059" max="11264" width="13.5703125" style="830"/>
    <col min="11265" max="11265" width="16.5703125" style="830" customWidth="1"/>
    <col min="11266" max="11266" width="8" style="830" customWidth="1"/>
    <col min="11267" max="11267" width="8.140625" style="830" customWidth="1"/>
    <col min="11268" max="11268" width="7.5703125" style="830" customWidth="1"/>
    <col min="11269" max="11269" width="8.42578125" style="830" customWidth="1"/>
    <col min="11270" max="11270" width="7.7109375" style="830" customWidth="1"/>
    <col min="11271" max="11271" width="7.85546875" style="830" customWidth="1"/>
    <col min="11272" max="11272" width="8.140625" style="830" customWidth="1"/>
    <col min="11273" max="11273" width="7.28515625" style="830" customWidth="1"/>
    <col min="11274" max="11274" width="7.85546875" style="830" customWidth="1"/>
    <col min="11275" max="11275" width="8.42578125" style="830" customWidth="1"/>
    <col min="11276" max="11276" width="7.42578125" style="830" customWidth="1"/>
    <col min="11277" max="11277" width="8.140625" style="830" customWidth="1"/>
    <col min="11278" max="11278" width="2.85546875" style="830" customWidth="1"/>
    <col min="11279" max="11292" width="13.5703125" style="830" customWidth="1"/>
    <col min="11293" max="11293" width="4.28515625" style="830" customWidth="1"/>
    <col min="11294" max="11299" width="13.5703125" style="830" customWidth="1"/>
    <col min="11300" max="11300" width="5.85546875" style="830" customWidth="1"/>
    <col min="11301" max="11312" width="13.5703125" style="830" customWidth="1"/>
    <col min="11313" max="11314" width="21" style="830" customWidth="1"/>
    <col min="11315" max="11520" width="13.5703125" style="830"/>
    <col min="11521" max="11521" width="16.5703125" style="830" customWidth="1"/>
    <col min="11522" max="11522" width="8" style="830" customWidth="1"/>
    <col min="11523" max="11523" width="8.140625" style="830" customWidth="1"/>
    <col min="11524" max="11524" width="7.5703125" style="830" customWidth="1"/>
    <col min="11525" max="11525" width="8.42578125" style="830" customWidth="1"/>
    <col min="11526" max="11526" width="7.7109375" style="830" customWidth="1"/>
    <col min="11527" max="11527" width="7.85546875" style="830" customWidth="1"/>
    <col min="11528" max="11528" width="8.140625" style="830" customWidth="1"/>
    <col min="11529" max="11529" width="7.28515625" style="830" customWidth="1"/>
    <col min="11530" max="11530" width="7.85546875" style="830" customWidth="1"/>
    <col min="11531" max="11531" width="8.42578125" style="830" customWidth="1"/>
    <col min="11532" max="11532" width="7.42578125" style="830" customWidth="1"/>
    <col min="11533" max="11533" width="8.140625" style="830" customWidth="1"/>
    <col min="11534" max="11534" width="2.85546875" style="830" customWidth="1"/>
    <col min="11535" max="11548" width="13.5703125" style="830" customWidth="1"/>
    <col min="11549" max="11549" width="4.28515625" style="830" customWidth="1"/>
    <col min="11550" max="11555" width="13.5703125" style="830" customWidth="1"/>
    <col min="11556" max="11556" width="5.85546875" style="830" customWidth="1"/>
    <col min="11557" max="11568" width="13.5703125" style="830" customWidth="1"/>
    <col min="11569" max="11570" width="21" style="830" customWidth="1"/>
    <col min="11571" max="11776" width="13.5703125" style="830"/>
    <col min="11777" max="11777" width="16.5703125" style="830" customWidth="1"/>
    <col min="11778" max="11778" width="8" style="830" customWidth="1"/>
    <col min="11779" max="11779" width="8.140625" style="830" customWidth="1"/>
    <col min="11780" max="11780" width="7.5703125" style="830" customWidth="1"/>
    <col min="11781" max="11781" width="8.42578125" style="830" customWidth="1"/>
    <col min="11782" max="11782" width="7.7109375" style="830" customWidth="1"/>
    <col min="11783" max="11783" width="7.85546875" style="830" customWidth="1"/>
    <col min="11784" max="11784" width="8.140625" style="830" customWidth="1"/>
    <col min="11785" max="11785" width="7.28515625" style="830" customWidth="1"/>
    <col min="11786" max="11786" width="7.85546875" style="830" customWidth="1"/>
    <col min="11787" max="11787" width="8.42578125" style="830" customWidth="1"/>
    <col min="11788" max="11788" width="7.42578125" style="830" customWidth="1"/>
    <col min="11789" max="11789" width="8.140625" style="830" customWidth="1"/>
    <col min="11790" max="11790" width="2.85546875" style="830" customWidth="1"/>
    <col min="11791" max="11804" width="13.5703125" style="830" customWidth="1"/>
    <col min="11805" max="11805" width="4.28515625" style="830" customWidth="1"/>
    <col min="11806" max="11811" width="13.5703125" style="830" customWidth="1"/>
    <col min="11812" max="11812" width="5.85546875" style="830" customWidth="1"/>
    <col min="11813" max="11824" width="13.5703125" style="830" customWidth="1"/>
    <col min="11825" max="11826" width="21" style="830" customWidth="1"/>
    <col min="11827" max="12032" width="13.5703125" style="830"/>
    <col min="12033" max="12033" width="16.5703125" style="830" customWidth="1"/>
    <col min="12034" max="12034" width="8" style="830" customWidth="1"/>
    <col min="12035" max="12035" width="8.140625" style="830" customWidth="1"/>
    <col min="12036" max="12036" width="7.5703125" style="830" customWidth="1"/>
    <col min="12037" max="12037" width="8.42578125" style="830" customWidth="1"/>
    <col min="12038" max="12038" width="7.7109375" style="830" customWidth="1"/>
    <col min="12039" max="12039" width="7.85546875" style="830" customWidth="1"/>
    <col min="12040" max="12040" width="8.140625" style="830" customWidth="1"/>
    <col min="12041" max="12041" width="7.28515625" style="830" customWidth="1"/>
    <col min="12042" max="12042" width="7.85546875" style="830" customWidth="1"/>
    <col min="12043" max="12043" width="8.42578125" style="830" customWidth="1"/>
    <col min="12044" max="12044" width="7.42578125" style="830" customWidth="1"/>
    <col min="12045" max="12045" width="8.140625" style="830" customWidth="1"/>
    <col min="12046" max="12046" width="2.85546875" style="830" customWidth="1"/>
    <col min="12047" max="12060" width="13.5703125" style="830" customWidth="1"/>
    <col min="12061" max="12061" width="4.28515625" style="830" customWidth="1"/>
    <col min="12062" max="12067" width="13.5703125" style="830" customWidth="1"/>
    <col min="12068" max="12068" width="5.85546875" style="830" customWidth="1"/>
    <col min="12069" max="12080" width="13.5703125" style="830" customWidth="1"/>
    <col min="12081" max="12082" width="21" style="830" customWidth="1"/>
    <col min="12083" max="12288" width="13.5703125" style="830"/>
    <col min="12289" max="12289" width="16.5703125" style="830" customWidth="1"/>
    <col min="12290" max="12290" width="8" style="830" customWidth="1"/>
    <col min="12291" max="12291" width="8.140625" style="830" customWidth="1"/>
    <col min="12292" max="12292" width="7.5703125" style="830" customWidth="1"/>
    <col min="12293" max="12293" width="8.42578125" style="830" customWidth="1"/>
    <col min="12294" max="12294" width="7.7109375" style="830" customWidth="1"/>
    <col min="12295" max="12295" width="7.85546875" style="830" customWidth="1"/>
    <col min="12296" max="12296" width="8.140625" style="830" customWidth="1"/>
    <col min="12297" max="12297" width="7.28515625" style="830" customWidth="1"/>
    <col min="12298" max="12298" width="7.85546875" style="830" customWidth="1"/>
    <col min="12299" max="12299" width="8.42578125" style="830" customWidth="1"/>
    <col min="12300" max="12300" width="7.42578125" style="830" customWidth="1"/>
    <col min="12301" max="12301" width="8.140625" style="830" customWidth="1"/>
    <col min="12302" max="12302" width="2.85546875" style="830" customWidth="1"/>
    <col min="12303" max="12316" width="13.5703125" style="830" customWidth="1"/>
    <col min="12317" max="12317" width="4.28515625" style="830" customWidth="1"/>
    <col min="12318" max="12323" width="13.5703125" style="830" customWidth="1"/>
    <col min="12324" max="12324" width="5.85546875" style="830" customWidth="1"/>
    <col min="12325" max="12336" width="13.5703125" style="830" customWidth="1"/>
    <col min="12337" max="12338" width="21" style="830" customWidth="1"/>
    <col min="12339" max="12544" width="13.5703125" style="830"/>
    <col min="12545" max="12545" width="16.5703125" style="830" customWidth="1"/>
    <col min="12546" max="12546" width="8" style="830" customWidth="1"/>
    <col min="12547" max="12547" width="8.140625" style="830" customWidth="1"/>
    <col min="12548" max="12548" width="7.5703125" style="830" customWidth="1"/>
    <col min="12549" max="12549" width="8.42578125" style="830" customWidth="1"/>
    <col min="12550" max="12550" width="7.7109375" style="830" customWidth="1"/>
    <col min="12551" max="12551" width="7.85546875" style="830" customWidth="1"/>
    <col min="12552" max="12552" width="8.140625" style="830" customWidth="1"/>
    <col min="12553" max="12553" width="7.28515625" style="830" customWidth="1"/>
    <col min="12554" max="12554" width="7.85546875" style="830" customWidth="1"/>
    <col min="12555" max="12555" width="8.42578125" style="830" customWidth="1"/>
    <col min="12556" max="12556" width="7.42578125" style="830" customWidth="1"/>
    <col min="12557" max="12557" width="8.140625" style="830" customWidth="1"/>
    <col min="12558" max="12558" width="2.85546875" style="830" customWidth="1"/>
    <col min="12559" max="12572" width="13.5703125" style="830" customWidth="1"/>
    <col min="12573" max="12573" width="4.28515625" style="830" customWidth="1"/>
    <col min="12574" max="12579" width="13.5703125" style="830" customWidth="1"/>
    <col min="12580" max="12580" width="5.85546875" style="830" customWidth="1"/>
    <col min="12581" max="12592" width="13.5703125" style="830" customWidth="1"/>
    <col min="12593" max="12594" width="21" style="830" customWidth="1"/>
    <col min="12595" max="12800" width="13.5703125" style="830"/>
    <col min="12801" max="12801" width="16.5703125" style="830" customWidth="1"/>
    <col min="12802" max="12802" width="8" style="830" customWidth="1"/>
    <col min="12803" max="12803" width="8.140625" style="830" customWidth="1"/>
    <col min="12804" max="12804" width="7.5703125" style="830" customWidth="1"/>
    <col min="12805" max="12805" width="8.42578125" style="830" customWidth="1"/>
    <col min="12806" max="12806" width="7.7109375" style="830" customWidth="1"/>
    <col min="12807" max="12807" width="7.85546875" style="830" customWidth="1"/>
    <col min="12808" max="12808" width="8.140625" style="830" customWidth="1"/>
    <col min="12809" max="12809" width="7.28515625" style="830" customWidth="1"/>
    <col min="12810" max="12810" width="7.85546875" style="830" customWidth="1"/>
    <col min="12811" max="12811" width="8.42578125" style="830" customWidth="1"/>
    <col min="12812" max="12812" width="7.42578125" style="830" customWidth="1"/>
    <col min="12813" max="12813" width="8.140625" style="830" customWidth="1"/>
    <col min="12814" max="12814" width="2.85546875" style="830" customWidth="1"/>
    <col min="12815" max="12828" width="13.5703125" style="830" customWidth="1"/>
    <col min="12829" max="12829" width="4.28515625" style="830" customWidth="1"/>
    <col min="12830" max="12835" width="13.5703125" style="830" customWidth="1"/>
    <col min="12836" max="12836" width="5.85546875" style="830" customWidth="1"/>
    <col min="12837" max="12848" width="13.5703125" style="830" customWidth="1"/>
    <col min="12849" max="12850" width="21" style="830" customWidth="1"/>
    <col min="12851" max="13056" width="13.5703125" style="830"/>
    <col min="13057" max="13057" width="16.5703125" style="830" customWidth="1"/>
    <col min="13058" max="13058" width="8" style="830" customWidth="1"/>
    <col min="13059" max="13059" width="8.140625" style="830" customWidth="1"/>
    <col min="13060" max="13060" width="7.5703125" style="830" customWidth="1"/>
    <col min="13061" max="13061" width="8.42578125" style="830" customWidth="1"/>
    <col min="13062" max="13062" width="7.7109375" style="830" customWidth="1"/>
    <col min="13063" max="13063" width="7.85546875" style="830" customWidth="1"/>
    <col min="13064" max="13064" width="8.140625" style="830" customWidth="1"/>
    <col min="13065" max="13065" width="7.28515625" style="830" customWidth="1"/>
    <col min="13066" max="13066" width="7.85546875" style="830" customWidth="1"/>
    <col min="13067" max="13067" width="8.42578125" style="830" customWidth="1"/>
    <col min="13068" max="13068" width="7.42578125" style="830" customWidth="1"/>
    <col min="13069" max="13069" width="8.140625" style="830" customWidth="1"/>
    <col min="13070" max="13070" width="2.85546875" style="830" customWidth="1"/>
    <col min="13071" max="13084" width="13.5703125" style="830" customWidth="1"/>
    <col min="13085" max="13085" width="4.28515625" style="830" customWidth="1"/>
    <col min="13086" max="13091" width="13.5703125" style="830" customWidth="1"/>
    <col min="13092" max="13092" width="5.85546875" style="830" customWidth="1"/>
    <col min="13093" max="13104" width="13.5703125" style="830" customWidth="1"/>
    <col min="13105" max="13106" width="21" style="830" customWidth="1"/>
    <col min="13107" max="13312" width="13.5703125" style="830"/>
    <col min="13313" max="13313" width="16.5703125" style="830" customWidth="1"/>
    <col min="13314" max="13314" width="8" style="830" customWidth="1"/>
    <col min="13315" max="13315" width="8.140625" style="830" customWidth="1"/>
    <col min="13316" max="13316" width="7.5703125" style="830" customWidth="1"/>
    <col min="13317" max="13317" width="8.42578125" style="830" customWidth="1"/>
    <col min="13318" max="13318" width="7.7109375" style="830" customWidth="1"/>
    <col min="13319" max="13319" width="7.85546875" style="830" customWidth="1"/>
    <col min="13320" max="13320" width="8.140625" style="830" customWidth="1"/>
    <col min="13321" max="13321" width="7.28515625" style="830" customWidth="1"/>
    <col min="13322" max="13322" width="7.85546875" style="830" customWidth="1"/>
    <col min="13323" max="13323" width="8.42578125" style="830" customWidth="1"/>
    <col min="13324" max="13324" width="7.42578125" style="830" customWidth="1"/>
    <col min="13325" max="13325" width="8.140625" style="830" customWidth="1"/>
    <col min="13326" max="13326" width="2.85546875" style="830" customWidth="1"/>
    <col min="13327" max="13340" width="13.5703125" style="830" customWidth="1"/>
    <col min="13341" max="13341" width="4.28515625" style="830" customWidth="1"/>
    <col min="13342" max="13347" width="13.5703125" style="830" customWidth="1"/>
    <col min="13348" max="13348" width="5.85546875" style="830" customWidth="1"/>
    <col min="13349" max="13360" width="13.5703125" style="830" customWidth="1"/>
    <col min="13361" max="13362" width="21" style="830" customWidth="1"/>
    <col min="13363" max="13568" width="13.5703125" style="830"/>
    <col min="13569" max="13569" width="16.5703125" style="830" customWidth="1"/>
    <col min="13570" max="13570" width="8" style="830" customWidth="1"/>
    <col min="13571" max="13571" width="8.140625" style="830" customWidth="1"/>
    <col min="13572" max="13572" width="7.5703125" style="830" customWidth="1"/>
    <col min="13573" max="13573" width="8.42578125" style="830" customWidth="1"/>
    <col min="13574" max="13574" width="7.7109375" style="830" customWidth="1"/>
    <col min="13575" max="13575" width="7.85546875" style="830" customWidth="1"/>
    <col min="13576" max="13576" width="8.140625" style="830" customWidth="1"/>
    <col min="13577" max="13577" width="7.28515625" style="830" customWidth="1"/>
    <col min="13578" max="13578" width="7.85546875" style="830" customWidth="1"/>
    <col min="13579" max="13579" width="8.42578125" style="830" customWidth="1"/>
    <col min="13580" max="13580" width="7.42578125" style="830" customWidth="1"/>
    <col min="13581" max="13581" width="8.140625" style="830" customWidth="1"/>
    <col min="13582" max="13582" width="2.85546875" style="830" customWidth="1"/>
    <col min="13583" max="13596" width="13.5703125" style="830" customWidth="1"/>
    <col min="13597" max="13597" width="4.28515625" style="830" customWidth="1"/>
    <col min="13598" max="13603" width="13.5703125" style="830" customWidth="1"/>
    <col min="13604" max="13604" width="5.85546875" style="830" customWidth="1"/>
    <col min="13605" max="13616" width="13.5703125" style="830" customWidth="1"/>
    <col min="13617" max="13618" width="21" style="830" customWidth="1"/>
    <col min="13619" max="13824" width="13.5703125" style="830"/>
    <col min="13825" max="13825" width="16.5703125" style="830" customWidth="1"/>
    <col min="13826" max="13826" width="8" style="830" customWidth="1"/>
    <col min="13827" max="13827" width="8.140625" style="830" customWidth="1"/>
    <col min="13828" max="13828" width="7.5703125" style="830" customWidth="1"/>
    <col min="13829" max="13829" width="8.42578125" style="830" customWidth="1"/>
    <col min="13830" max="13830" width="7.7109375" style="830" customWidth="1"/>
    <col min="13831" max="13831" width="7.85546875" style="830" customWidth="1"/>
    <col min="13832" max="13832" width="8.140625" style="830" customWidth="1"/>
    <col min="13833" max="13833" width="7.28515625" style="830" customWidth="1"/>
    <col min="13834" max="13834" width="7.85546875" style="830" customWidth="1"/>
    <col min="13835" max="13835" width="8.42578125" style="830" customWidth="1"/>
    <col min="13836" max="13836" width="7.42578125" style="830" customWidth="1"/>
    <col min="13837" max="13837" width="8.140625" style="830" customWidth="1"/>
    <col min="13838" max="13838" width="2.85546875" style="830" customWidth="1"/>
    <col min="13839" max="13852" width="13.5703125" style="830" customWidth="1"/>
    <col min="13853" max="13853" width="4.28515625" style="830" customWidth="1"/>
    <col min="13854" max="13859" width="13.5703125" style="830" customWidth="1"/>
    <col min="13860" max="13860" width="5.85546875" style="830" customWidth="1"/>
    <col min="13861" max="13872" width="13.5703125" style="830" customWidth="1"/>
    <col min="13873" max="13874" width="21" style="830" customWidth="1"/>
    <col min="13875" max="14080" width="13.5703125" style="830"/>
    <col min="14081" max="14081" width="16.5703125" style="830" customWidth="1"/>
    <col min="14082" max="14082" width="8" style="830" customWidth="1"/>
    <col min="14083" max="14083" width="8.140625" style="830" customWidth="1"/>
    <col min="14084" max="14084" width="7.5703125" style="830" customWidth="1"/>
    <col min="14085" max="14085" width="8.42578125" style="830" customWidth="1"/>
    <col min="14086" max="14086" width="7.7109375" style="830" customWidth="1"/>
    <col min="14087" max="14087" width="7.85546875" style="830" customWidth="1"/>
    <col min="14088" max="14088" width="8.140625" style="830" customWidth="1"/>
    <col min="14089" max="14089" width="7.28515625" style="830" customWidth="1"/>
    <col min="14090" max="14090" width="7.85546875" style="830" customWidth="1"/>
    <col min="14091" max="14091" width="8.42578125" style="830" customWidth="1"/>
    <col min="14092" max="14092" width="7.42578125" style="830" customWidth="1"/>
    <col min="14093" max="14093" width="8.140625" style="830" customWidth="1"/>
    <col min="14094" max="14094" width="2.85546875" style="830" customWidth="1"/>
    <col min="14095" max="14108" width="13.5703125" style="830" customWidth="1"/>
    <col min="14109" max="14109" width="4.28515625" style="830" customWidth="1"/>
    <col min="14110" max="14115" width="13.5703125" style="830" customWidth="1"/>
    <col min="14116" max="14116" width="5.85546875" style="830" customWidth="1"/>
    <col min="14117" max="14128" width="13.5703125" style="830" customWidth="1"/>
    <col min="14129" max="14130" width="21" style="830" customWidth="1"/>
    <col min="14131" max="14336" width="13.5703125" style="830"/>
    <col min="14337" max="14337" width="16.5703125" style="830" customWidth="1"/>
    <col min="14338" max="14338" width="8" style="830" customWidth="1"/>
    <col min="14339" max="14339" width="8.140625" style="830" customWidth="1"/>
    <col min="14340" max="14340" width="7.5703125" style="830" customWidth="1"/>
    <col min="14341" max="14341" width="8.42578125" style="830" customWidth="1"/>
    <col min="14342" max="14342" width="7.7109375" style="830" customWidth="1"/>
    <col min="14343" max="14343" width="7.85546875" style="830" customWidth="1"/>
    <col min="14344" max="14344" width="8.140625" style="830" customWidth="1"/>
    <col min="14345" max="14345" width="7.28515625" style="830" customWidth="1"/>
    <col min="14346" max="14346" width="7.85546875" style="830" customWidth="1"/>
    <col min="14347" max="14347" width="8.42578125" style="830" customWidth="1"/>
    <col min="14348" max="14348" width="7.42578125" style="830" customWidth="1"/>
    <col min="14349" max="14349" width="8.140625" style="830" customWidth="1"/>
    <col min="14350" max="14350" width="2.85546875" style="830" customWidth="1"/>
    <col min="14351" max="14364" width="13.5703125" style="830" customWidth="1"/>
    <col min="14365" max="14365" width="4.28515625" style="830" customWidth="1"/>
    <col min="14366" max="14371" width="13.5703125" style="830" customWidth="1"/>
    <col min="14372" max="14372" width="5.85546875" style="830" customWidth="1"/>
    <col min="14373" max="14384" width="13.5703125" style="830" customWidth="1"/>
    <col min="14385" max="14386" width="21" style="830" customWidth="1"/>
    <col min="14387" max="14592" width="13.5703125" style="830"/>
    <col min="14593" max="14593" width="16.5703125" style="830" customWidth="1"/>
    <col min="14594" max="14594" width="8" style="830" customWidth="1"/>
    <col min="14595" max="14595" width="8.140625" style="830" customWidth="1"/>
    <col min="14596" max="14596" width="7.5703125" style="830" customWidth="1"/>
    <col min="14597" max="14597" width="8.42578125" style="830" customWidth="1"/>
    <col min="14598" max="14598" width="7.7109375" style="830" customWidth="1"/>
    <col min="14599" max="14599" width="7.85546875" style="830" customWidth="1"/>
    <col min="14600" max="14600" width="8.140625" style="830" customWidth="1"/>
    <col min="14601" max="14601" width="7.28515625" style="830" customWidth="1"/>
    <col min="14602" max="14602" width="7.85546875" style="830" customWidth="1"/>
    <col min="14603" max="14603" width="8.42578125" style="830" customWidth="1"/>
    <col min="14604" max="14604" width="7.42578125" style="830" customWidth="1"/>
    <col min="14605" max="14605" width="8.140625" style="830" customWidth="1"/>
    <col min="14606" max="14606" width="2.85546875" style="830" customWidth="1"/>
    <col min="14607" max="14620" width="13.5703125" style="830" customWidth="1"/>
    <col min="14621" max="14621" width="4.28515625" style="830" customWidth="1"/>
    <col min="14622" max="14627" width="13.5703125" style="830" customWidth="1"/>
    <col min="14628" max="14628" width="5.85546875" style="830" customWidth="1"/>
    <col min="14629" max="14640" width="13.5703125" style="830" customWidth="1"/>
    <col min="14641" max="14642" width="21" style="830" customWidth="1"/>
    <col min="14643" max="14848" width="13.5703125" style="830"/>
    <col min="14849" max="14849" width="16.5703125" style="830" customWidth="1"/>
    <col min="14850" max="14850" width="8" style="830" customWidth="1"/>
    <col min="14851" max="14851" width="8.140625" style="830" customWidth="1"/>
    <col min="14852" max="14852" width="7.5703125" style="830" customWidth="1"/>
    <col min="14853" max="14853" width="8.42578125" style="830" customWidth="1"/>
    <col min="14854" max="14854" width="7.7109375" style="830" customWidth="1"/>
    <col min="14855" max="14855" width="7.85546875" style="830" customWidth="1"/>
    <col min="14856" max="14856" width="8.140625" style="830" customWidth="1"/>
    <col min="14857" max="14857" width="7.28515625" style="830" customWidth="1"/>
    <col min="14858" max="14858" width="7.85546875" style="830" customWidth="1"/>
    <col min="14859" max="14859" width="8.42578125" style="830" customWidth="1"/>
    <col min="14860" max="14860" width="7.42578125" style="830" customWidth="1"/>
    <col min="14861" max="14861" width="8.140625" style="830" customWidth="1"/>
    <col min="14862" max="14862" width="2.85546875" style="830" customWidth="1"/>
    <col min="14863" max="14876" width="13.5703125" style="830" customWidth="1"/>
    <col min="14877" max="14877" width="4.28515625" style="830" customWidth="1"/>
    <col min="14878" max="14883" width="13.5703125" style="830" customWidth="1"/>
    <col min="14884" max="14884" width="5.85546875" style="830" customWidth="1"/>
    <col min="14885" max="14896" width="13.5703125" style="830" customWidth="1"/>
    <col min="14897" max="14898" width="21" style="830" customWidth="1"/>
    <col min="14899" max="15104" width="13.5703125" style="830"/>
    <col min="15105" max="15105" width="16.5703125" style="830" customWidth="1"/>
    <col min="15106" max="15106" width="8" style="830" customWidth="1"/>
    <col min="15107" max="15107" width="8.140625" style="830" customWidth="1"/>
    <col min="15108" max="15108" width="7.5703125" style="830" customWidth="1"/>
    <col min="15109" max="15109" width="8.42578125" style="830" customWidth="1"/>
    <col min="15110" max="15110" width="7.7109375" style="830" customWidth="1"/>
    <col min="15111" max="15111" width="7.85546875" style="830" customWidth="1"/>
    <col min="15112" max="15112" width="8.140625" style="830" customWidth="1"/>
    <col min="15113" max="15113" width="7.28515625" style="830" customWidth="1"/>
    <col min="15114" max="15114" width="7.85546875" style="830" customWidth="1"/>
    <col min="15115" max="15115" width="8.42578125" style="830" customWidth="1"/>
    <col min="15116" max="15116" width="7.42578125" style="830" customWidth="1"/>
    <col min="15117" max="15117" width="8.140625" style="830" customWidth="1"/>
    <col min="15118" max="15118" width="2.85546875" style="830" customWidth="1"/>
    <col min="15119" max="15132" width="13.5703125" style="830" customWidth="1"/>
    <col min="15133" max="15133" width="4.28515625" style="830" customWidth="1"/>
    <col min="15134" max="15139" width="13.5703125" style="830" customWidth="1"/>
    <col min="15140" max="15140" width="5.85546875" style="830" customWidth="1"/>
    <col min="15141" max="15152" width="13.5703125" style="830" customWidth="1"/>
    <col min="15153" max="15154" width="21" style="830" customWidth="1"/>
    <col min="15155" max="15360" width="13.5703125" style="830"/>
    <col min="15361" max="15361" width="16.5703125" style="830" customWidth="1"/>
    <col min="15362" max="15362" width="8" style="830" customWidth="1"/>
    <col min="15363" max="15363" width="8.140625" style="830" customWidth="1"/>
    <col min="15364" max="15364" width="7.5703125" style="830" customWidth="1"/>
    <col min="15365" max="15365" width="8.42578125" style="830" customWidth="1"/>
    <col min="15366" max="15366" width="7.7109375" style="830" customWidth="1"/>
    <col min="15367" max="15367" width="7.85546875" style="830" customWidth="1"/>
    <col min="15368" max="15368" width="8.140625" style="830" customWidth="1"/>
    <col min="15369" max="15369" width="7.28515625" style="830" customWidth="1"/>
    <col min="15370" max="15370" width="7.85546875" style="830" customWidth="1"/>
    <col min="15371" max="15371" width="8.42578125" style="830" customWidth="1"/>
    <col min="15372" max="15372" width="7.42578125" style="830" customWidth="1"/>
    <col min="15373" max="15373" width="8.140625" style="830" customWidth="1"/>
    <col min="15374" max="15374" width="2.85546875" style="830" customWidth="1"/>
    <col min="15375" max="15388" width="13.5703125" style="830" customWidth="1"/>
    <col min="15389" max="15389" width="4.28515625" style="830" customWidth="1"/>
    <col min="15390" max="15395" width="13.5703125" style="830" customWidth="1"/>
    <col min="15396" max="15396" width="5.85546875" style="830" customWidth="1"/>
    <col min="15397" max="15408" width="13.5703125" style="830" customWidth="1"/>
    <col min="15409" max="15410" width="21" style="830" customWidth="1"/>
    <col min="15411" max="15616" width="13.5703125" style="830"/>
    <col min="15617" max="15617" width="16.5703125" style="830" customWidth="1"/>
    <col min="15618" max="15618" width="8" style="830" customWidth="1"/>
    <col min="15619" max="15619" width="8.140625" style="830" customWidth="1"/>
    <col min="15620" max="15620" width="7.5703125" style="830" customWidth="1"/>
    <col min="15621" max="15621" width="8.42578125" style="830" customWidth="1"/>
    <col min="15622" max="15622" width="7.7109375" style="830" customWidth="1"/>
    <col min="15623" max="15623" width="7.85546875" style="830" customWidth="1"/>
    <col min="15624" max="15624" width="8.140625" style="830" customWidth="1"/>
    <col min="15625" max="15625" width="7.28515625" style="830" customWidth="1"/>
    <col min="15626" max="15626" width="7.85546875" style="830" customWidth="1"/>
    <col min="15627" max="15627" width="8.42578125" style="830" customWidth="1"/>
    <col min="15628" max="15628" width="7.42578125" style="830" customWidth="1"/>
    <col min="15629" max="15629" width="8.140625" style="830" customWidth="1"/>
    <col min="15630" max="15630" width="2.85546875" style="830" customWidth="1"/>
    <col min="15631" max="15644" width="13.5703125" style="830" customWidth="1"/>
    <col min="15645" max="15645" width="4.28515625" style="830" customWidth="1"/>
    <col min="15646" max="15651" width="13.5703125" style="830" customWidth="1"/>
    <col min="15652" max="15652" width="5.85546875" style="830" customWidth="1"/>
    <col min="15653" max="15664" width="13.5703125" style="830" customWidth="1"/>
    <col min="15665" max="15666" width="21" style="830" customWidth="1"/>
    <col min="15667" max="15872" width="13.5703125" style="830"/>
    <col min="15873" max="15873" width="16.5703125" style="830" customWidth="1"/>
    <col min="15874" max="15874" width="8" style="830" customWidth="1"/>
    <col min="15875" max="15875" width="8.140625" style="830" customWidth="1"/>
    <col min="15876" max="15876" width="7.5703125" style="830" customWidth="1"/>
    <col min="15877" max="15877" width="8.42578125" style="830" customWidth="1"/>
    <col min="15878" max="15878" width="7.7109375" style="830" customWidth="1"/>
    <col min="15879" max="15879" width="7.85546875" style="830" customWidth="1"/>
    <col min="15880" max="15880" width="8.140625" style="830" customWidth="1"/>
    <col min="15881" max="15881" width="7.28515625" style="830" customWidth="1"/>
    <col min="15882" max="15882" width="7.85546875" style="830" customWidth="1"/>
    <col min="15883" max="15883" width="8.42578125" style="830" customWidth="1"/>
    <col min="15884" max="15884" width="7.42578125" style="830" customWidth="1"/>
    <col min="15885" max="15885" width="8.140625" style="830" customWidth="1"/>
    <col min="15886" max="15886" width="2.85546875" style="830" customWidth="1"/>
    <col min="15887" max="15900" width="13.5703125" style="830" customWidth="1"/>
    <col min="15901" max="15901" width="4.28515625" style="830" customWidth="1"/>
    <col min="15902" max="15907" width="13.5703125" style="830" customWidth="1"/>
    <col min="15908" max="15908" width="5.85546875" style="830" customWidth="1"/>
    <col min="15909" max="15920" width="13.5703125" style="830" customWidth="1"/>
    <col min="15921" max="15922" width="21" style="830" customWidth="1"/>
    <col min="15923" max="16128" width="13.5703125" style="830"/>
    <col min="16129" max="16129" width="16.5703125" style="830" customWidth="1"/>
    <col min="16130" max="16130" width="8" style="830" customWidth="1"/>
    <col min="16131" max="16131" width="8.140625" style="830" customWidth="1"/>
    <col min="16132" max="16132" width="7.5703125" style="830" customWidth="1"/>
    <col min="16133" max="16133" width="8.42578125" style="830" customWidth="1"/>
    <col min="16134" max="16134" width="7.7109375" style="830" customWidth="1"/>
    <col min="16135" max="16135" width="7.85546875" style="830" customWidth="1"/>
    <col min="16136" max="16136" width="8.140625" style="830" customWidth="1"/>
    <col min="16137" max="16137" width="7.28515625" style="830" customWidth="1"/>
    <col min="16138" max="16138" width="7.85546875" style="830" customWidth="1"/>
    <col min="16139" max="16139" width="8.42578125" style="830" customWidth="1"/>
    <col min="16140" max="16140" width="7.42578125" style="830" customWidth="1"/>
    <col min="16141" max="16141" width="8.140625" style="830" customWidth="1"/>
    <col min="16142" max="16142" width="2.85546875" style="830" customWidth="1"/>
    <col min="16143" max="16156" width="13.5703125" style="830" customWidth="1"/>
    <col min="16157" max="16157" width="4.28515625" style="830" customWidth="1"/>
    <col min="16158" max="16163" width="13.5703125" style="830" customWidth="1"/>
    <col min="16164" max="16164" width="5.85546875" style="830" customWidth="1"/>
    <col min="16165" max="16176" width="13.5703125" style="830" customWidth="1"/>
    <col min="16177" max="16178" width="21" style="830" customWidth="1"/>
    <col min="16179" max="16384" width="13.5703125" style="830"/>
  </cols>
  <sheetData>
    <row r="3" spans="1:48" ht="15.75" x14ac:dyDescent="0.25">
      <c r="A3" s="829" t="s">
        <v>419</v>
      </c>
      <c r="AD3" s="1206" t="s">
        <v>420</v>
      </c>
      <c r="AE3" s="1206"/>
      <c r="AF3" s="1206"/>
      <c r="AG3" s="1206"/>
      <c r="AH3" s="1206"/>
      <c r="AI3" s="1206"/>
    </row>
    <row r="4" spans="1:48" ht="15.75" thickBot="1" x14ac:dyDescent="0.3">
      <c r="AD4" s="831"/>
      <c r="AE4" s="298"/>
      <c r="AF4" s="298"/>
      <c r="AG4" s="298"/>
      <c r="AH4" s="298"/>
      <c r="AI4" s="298"/>
    </row>
    <row r="5" spans="1:48" ht="18" x14ac:dyDescent="0.25">
      <c r="A5" s="1170" t="s">
        <v>421</v>
      </c>
      <c r="B5" s="832" t="s">
        <v>422</v>
      </c>
      <c r="C5" s="832" t="s">
        <v>423</v>
      </c>
      <c r="D5" s="832" t="s">
        <v>424</v>
      </c>
      <c r="E5" s="832" t="s">
        <v>425</v>
      </c>
      <c r="F5" s="832" t="s">
        <v>426</v>
      </c>
      <c r="G5" s="832" t="s">
        <v>427</v>
      </c>
      <c r="H5" s="832" t="s">
        <v>428</v>
      </c>
      <c r="I5" s="832" t="s">
        <v>429</v>
      </c>
      <c r="J5" s="832" t="s">
        <v>430</v>
      </c>
      <c r="K5" s="832" t="s">
        <v>431</v>
      </c>
      <c r="L5" s="832" t="s">
        <v>432</v>
      </c>
      <c r="M5" s="832" t="s">
        <v>433</v>
      </c>
      <c r="O5" s="833" t="s">
        <v>434</v>
      </c>
      <c r="P5" s="834"/>
      <c r="Q5" s="834"/>
      <c r="R5" s="834"/>
      <c r="S5" s="834"/>
      <c r="T5" s="834"/>
      <c r="U5" s="834"/>
      <c r="V5" s="834"/>
      <c r="W5" s="298"/>
      <c r="X5" s="298"/>
      <c r="Y5" s="298"/>
      <c r="Z5" s="298"/>
      <c r="AA5" s="298"/>
      <c r="AB5" s="298"/>
      <c r="AD5" s="1187" t="s">
        <v>435</v>
      </c>
      <c r="AE5" s="1189" t="s">
        <v>436</v>
      </c>
      <c r="AF5" s="1191" t="s">
        <v>437</v>
      </c>
      <c r="AG5" s="1191"/>
      <c r="AH5" s="1191" t="s">
        <v>438</v>
      </c>
      <c r="AI5" s="1192"/>
      <c r="AK5" s="1208" t="s">
        <v>439</v>
      </c>
      <c r="AL5" s="1208"/>
      <c r="AM5" s="1208"/>
      <c r="AN5" s="1208"/>
      <c r="AO5" s="1208"/>
      <c r="AP5" s="1208"/>
      <c r="AQ5" s="1208"/>
      <c r="AR5" s="1208"/>
      <c r="AS5" s="1208"/>
      <c r="AT5" s="1208"/>
      <c r="AU5" s="1208"/>
    </row>
    <row r="6" spans="1:48" ht="45.75" thickBot="1" x14ac:dyDescent="0.3">
      <c r="A6" s="1171"/>
      <c r="B6" s="1172" t="s">
        <v>440</v>
      </c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4"/>
      <c r="O6" s="835">
        <v>2004</v>
      </c>
      <c r="P6" s="836"/>
      <c r="Q6" s="836"/>
      <c r="R6" s="836"/>
      <c r="S6" s="836"/>
      <c r="T6" s="836"/>
      <c r="U6" s="836"/>
      <c r="V6" s="836"/>
      <c r="W6" s="836"/>
      <c r="X6" s="836"/>
      <c r="Y6" s="836"/>
      <c r="Z6" s="836"/>
      <c r="AA6" s="836"/>
      <c r="AB6" s="836"/>
      <c r="AD6" s="1188"/>
      <c r="AE6" s="1190"/>
      <c r="AF6" s="837" t="s">
        <v>441</v>
      </c>
      <c r="AG6" s="837" t="s">
        <v>442</v>
      </c>
      <c r="AH6" s="837" t="s">
        <v>441</v>
      </c>
      <c r="AI6" s="838" t="s">
        <v>442</v>
      </c>
      <c r="AK6" s="839"/>
      <c r="AL6" s="839"/>
      <c r="AM6" s="839"/>
      <c r="AN6" s="839"/>
      <c r="AO6" s="840" t="s">
        <v>443</v>
      </c>
      <c r="AP6" s="839"/>
      <c r="AQ6" s="839"/>
      <c r="AR6" s="839"/>
      <c r="AS6" s="839"/>
      <c r="AT6" s="839"/>
      <c r="AU6" s="839"/>
    </row>
    <row r="7" spans="1:48" s="845" customFormat="1" ht="15.75" thickBot="1" x14ac:dyDescent="0.3">
      <c r="A7" s="841" t="s">
        <v>444</v>
      </c>
      <c r="B7" s="842">
        <v>1657.44</v>
      </c>
      <c r="C7" s="843">
        <v>1767.38</v>
      </c>
      <c r="D7" s="842">
        <v>1826.39</v>
      </c>
      <c r="E7" s="843">
        <v>1836.29</v>
      </c>
      <c r="F7" s="842">
        <v>1845.4</v>
      </c>
      <c r="G7" s="843">
        <v>1872.09</v>
      </c>
      <c r="H7" s="842">
        <v>1820.14</v>
      </c>
      <c r="I7" s="843">
        <v>1762.05</v>
      </c>
      <c r="J7" s="842">
        <v>1720.01</v>
      </c>
      <c r="K7" s="843">
        <v>1606.66</v>
      </c>
      <c r="L7" s="842">
        <v>1576.49</v>
      </c>
      <c r="M7" s="844">
        <v>1576.9</v>
      </c>
      <c r="O7" s="846"/>
      <c r="P7" s="847" t="s">
        <v>445</v>
      </c>
      <c r="Q7" s="847" t="s">
        <v>446</v>
      </c>
      <c r="R7" s="847" t="s">
        <v>447</v>
      </c>
      <c r="S7" s="847" t="s">
        <v>448</v>
      </c>
      <c r="T7" s="847" t="s">
        <v>449</v>
      </c>
      <c r="U7" s="847" t="s">
        <v>450</v>
      </c>
      <c r="V7" s="847" t="s">
        <v>451</v>
      </c>
      <c r="W7" s="847" t="s">
        <v>452</v>
      </c>
      <c r="X7" s="847" t="s">
        <v>453</v>
      </c>
      <c r="Y7" s="847" t="s">
        <v>454</v>
      </c>
      <c r="Z7" s="847" t="s">
        <v>455</v>
      </c>
      <c r="AA7" s="847" t="s">
        <v>456</v>
      </c>
      <c r="AB7" s="848" t="s">
        <v>457</v>
      </c>
      <c r="AD7" s="1181" t="s">
        <v>458</v>
      </c>
      <c r="AE7" s="1182"/>
      <c r="AF7" s="1182"/>
      <c r="AG7" s="1182"/>
      <c r="AH7" s="1182"/>
      <c r="AI7" s="1183"/>
      <c r="AK7" s="1209" t="s">
        <v>459</v>
      </c>
      <c r="AL7" s="1202" t="s">
        <v>23</v>
      </c>
      <c r="AM7" s="1202" t="s">
        <v>460</v>
      </c>
      <c r="AN7" s="1211" t="s">
        <v>461</v>
      </c>
      <c r="AO7" s="1212"/>
      <c r="AP7" s="1213"/>
      <c r="AQ7" s="1214" t="s">
        <v>462</v>
      </c>
      <c r="AR7" s="1216" t="s">
        <v>463</v>
      </c>
      <c r="AS7" s="1217"/>
      <c r="AT7" s="1217"/>
      <c r="AU7" s="1209"/>
    </row>
    <row r="8" spans="1:48" ht="15.75" thickBot="1" x14ac:dyDescent="0.25">
      <c r="A8" s="849"/>
      <c r="O8" s="850" t="s">
        <v>464</v>
      </c>
      <c r="P8" s="851">
        <v>2.62</v>
      </c>
      <c r="Q8" s="851">
        <v>2.73</v>
      </c>
      <c r="R8" s="851">
        <v>2.84</v>
      </c>
      <c r="S8" s="851">
        <v>2.93</v>
      </c>
      <c r="T8" s="851">
        <v>3.35</v>
      </c>
      <c r="U8" s="851">
        <v>4.01</v>
      </c>
      <c r="V8" s="851">
        <v>3.9</v>
      </c>
      <c r="W8" s="851">
        <v>3.81</v>
      </c>
      <c r="X8" s="851">
        <v>3.86</v>
      </c>
      <c r="Y8" s="851">
        <v>3.81</v>
      </c>
      <c r="Z8" s="851">
        <v>3.78</v>
      </c>
      <c r="AA8" s="851">
        <v>3.78</v>
      </c>
      <c r="AB8" s="852">
        <v>3.39</v>
      </c>
      <c r="AD8" s="853"/>
      <c r="AE8" s="854" t="s">
        <v>23</v>
      </c>
      <c r="AF8" s="854" t="s">
        <v>465</v>
      </c>
      <c r="AG8" s="854">
        <v>3.5</v>
      </c>
      <c r="AH8" s="855">
        <v>5606.4</v>
      </c>
      <c r="AI8" s="856">
        <v>2.2000000000000002</v>
      </c>
      <c r="AK8" s="1210"/>
      <c r="AL8" s="1203"/>
      <c r="AM8" s="1203"/>
      <c r="AN8" s="1204" t="s">
        <v>466</v>
      </c>
      <c r="AO8" s="1202" t="s">
        <v>467</v>
      </c>
      <c r="AP8" s="1202" t="s">
        <v>468</v>
      </c>
      <c r="AQ8" s="1215"/>
      <c r="AR8" s="1204" t="s">
        <v>469</v>
      </c>
      <c r="AS8" s="1204" t="s">
        <v>25</v>
      </c>
      <c r="AT8" s="1202" t="s">
        <v>470</v>
      </c>
      <c r="AU8" s="1204" t="s">
        <v>471</v>
      </c>
    </row>
    <row r="9" spans="1:48" ht="30.75" thickBot="1" x14ac:dyDescent="0.25">
      <c r="A9" s="857" t="s">
        <v>472</v>
      </c>
      <c r="B9" s="858">
        <v>1435.69</v>
      </c>
      <c r="C9" s="859">
        <v>1543.83</v>
      </c>
      <c r="D9" s="858">
        <v>1676.67</v>
      </c>
      <c r="E9" s="859">
        <v>1614.87</v>
      </c>
      <c r="F9" s="858">
        <v>1709.03</v>
      </c>
      <c r="G9" s="859">
        <v>1791.23</v>
      </c>
      <c r="H9" s="858">
        <v>1587.6</v>
      </c>
      <c r="I9" s="859">
        <v>1670.71</v>
      </c>
      <c r="J9" s="858">
        <v>1628.49</v>
      </c>
      <c r="K9" s="859">
        <v>1527.11</v>
      </c>
      <c r="L9" s="858">
        <v>1470.34</v>
      </c>
      <c r="M9" s="860">
        <v>1467.17</v>
      </c>
      <c r="O9" s="850" t="s">
        <v>473</v>
      </c>
      <c r="P9" s="851">
        <v>2.58</v>
      </c>
      <c r="Q9" s="851">
        <v>2.61</v>
      </c>
      <c r="R9" s="851">
        <v>2.72</v>
      </c>
      <c r="S9" s="851">
        <v>2.75</v>
      </c>
      <c r="T9" s="851">
        <v>2.87</v>
      </c>
      <c r="U9" s="851">
        <v>3.26</v>
      </c>
      <c r="V9" s="851">
        <v>3.47</v>
      </c>
      <c r="W9" s="851">
        <v>3.38</v>
      </c>
      <c r="X9" s="851">
        <v>3.56</v>
      </c>
      <c r="Y9" s="851">
        <v>3.44</v>
      </c>
      <c r="Z9" s="851">
        <v>3.6</v>
      </c>
      <c r="AA9" s="851">
        <v>3.67</v>
      </c>
      <c r="AB9" s="852">
        <v>3.16</v>
      </c>
      <c r="AD9" s="861"/>
      <c r="AE9" s="862" t="s">
        <v>474</v>
      </c>
      <c r="AF9" s="862"/>
      <c r="AG9" s="862">
        <v>8.6</v>
      </c>
      <c r="AH9" s="863">
        <v>1428.2</v>
      </c>
      <c r="AI9" s="864">
        <v>0.2</v>
      </c>
      <c r="AK9" s="1210"/>
      <c r="AL9" s="1203"/>
      <c r="AM9" s="1203"/>
      <c r="AN9" s="1205"/>
      <c r="AO9" s="1203"/>
      <c r="AP9" s="1203"/>
      <c r="AQ9" s="1215"/>
      <c r="AR9" s="1205"/>
      <c r="AS9" s="1205"/>
      <c r="AT9" s="1207"/>
      <c r="AU9" s="1205"/>
    </row>
    <row r="10" spans="1:48" ht="30.75" thickBot="1" x14ac:dyDescent="0.3">
      <c r="A10" s="857" t="s">
        <v>475</v>
      </c>
      <c r="B10" s="858">
        <v>1584.34</v>
      </c>
      <c r="C10" s="859">
        <v>1702.23</v>
      </c>
      <c r="D10" s="858">
        <v>1777.1</v>
      </c>
      <c r="E10" s="859">
        <v>1812.15</v>
      </c>
      <c r="F10" s="858">
        <v>1765.14</v>
      </c>
      <c r="G10" s="859">
        <v>1862.18</v>
      </c>
      <c r="H10" s="858">
        <v>1844.59</v>
      </c>
      <c r="I10" s="859">
        <v>1767.98</v>
      </c>
      <c r="J10" s="858">
        <v>1678.94</v>
      </c>
      <c r="K10" s="859">
        <v>1599.07</v>
      </c>
      <c r="L10" s="858">
        <v>1557.84</v>
      </c>
      <c r="M10" s="860">
        <v>1582.16</v>
      </c>
      <c r="O10" s="835">
        <v>2005</v>
      </c>
      <c r="P10" s="865"/>
      <c r="Q10" s="865"/>
      <c r="R10" s="865"/>
      <c r="S10" s="865"/>
      <c r="T10" s="865"/>
      <c r="U10" s="865"/>
      <c r="V10" s="865"/>
      <c r="W10" s="865"/>
      <c r="X10" s="865"/>
      <c r="Y10" s="865"/>
      <c r="Z10" s="865"/>
      <c r="AA10" s="865"/>
      <c r="AB10" s="865"/>
      <c r="AD10" s="861"/>
      <c r="AE10" s="862" t="s">
        <v>476</v>
      </c>
      <c r="AF10" s="862"/>
      <c r="AG10" s="862">
        <v>7.1</v>
      </c>
      <c r="AH10" s="863">
        <v>1039.8</v>
      </c>
      <c r="AI10" s="864">
        <v>6.3</v>
      </c>
      <c r="AK10" s="866">
        <v>0</v>
      </c>
      <c r="AL10" s="866">
        <v>1</v>
      </c>
      <c r="AM10" s="866">
        <v>2</v>
      </c>
      <c r="AN10" s="595">
        <v>3</v>
      </c>
      <c r="AO10" s="595">
        <v>4</v>
      </c>
      <c r="AP10" s="866">
        <v>5</v>
      </c>
      <c r="AQ10" s="866">
        <v>6</v>
      </c>
      <c r="AR10" s="866">
        <v>7</v>
      </c>
      <c r="AS10" s="866">
        <v>8</v>
      </c>
      <c r="AT10" s="867">
        <v>9</v>
      </c>
      <c r="AU10" s="868">
        <v>10</v>
      </c>
      <c r="AV10" s="869"/>
    </row>
    <row r="11" spans="1:48" ht="30.75" thickBot="1" x14ac:dyDescent="0.3">
      <c r="A11" s="857" t="s">
        <v>477</v>
      </c>
      <c r="B11" s="858">
        <v>1644.73</v>
      </c>
      <c r="C11" s="859">
        <v>1888.71</v>
      </c>
      <c r="D11" s="858">
        <v>1923.51</v>
      </c>
      <c r="E11" s="859">
        <v>1929.97</v>
      </c>
      <c r="F11" s="858">
        <v>1907.3</v>
      </c>
      <c r="G11" s="859">
        <v>1902.64</v>
      </c>
      <c r="H11" s="858">
        <v>1914.69</v>
      </c>
      <c r="I11" s="859">
        <v>1838.45</v>
      </c>
      <c r="J11" s="858">
        <v>1741.4</v>
      </c>
      <c r="K11" s="859">
        <v>1657.06</v>
      </c>
      <c r="L11" s="858">
        <v>1579.34</v>
      </c>
      <c r="M11" s="860">
        <v>1607.5</v>
      </c>
      <c r="O11" s="846"/>
      <c r="P11" s="847" t="s">
        <v>445</v>
      </c>
      <c r="Q11" s="847" t="s">
        <v>446</v>
      </c>
      <c r="R11" s="847" t="s">
        <v>447</v>
      </c>
      <c r="S11" s="847" t="s">
        <v>448</v>
      </c>
      <c r="T11" s="847" t="s">
        <v>449</v>
      </c>
      <c r="U11" s="847" t="s">
        <v>450</v>
      </c>
      <c r="V11" s="847" t="s">
        <v>451</v>
      </c>
      <c r="W11" s="847" t="s">
        <v>452</v>
      </c>
      <c r="X11" s="847" t="s">
        <v>453</v>
      </c>
      <c r="Y11" s="847" t="s">
        <v>454</v>
      </c>
      <c r="Z11" s="847" t="s">
        <v>455</v>
      </c>
      <c r="AA11" s="847" t="s">
        <v>456</v>
      </c>
      <c r="AB11" s="848" t="s">
        <v>457</v>
      </c>
      <c r="AD11" s="861"/>
      <c r="AE11" s="862" t="s">
        <v>478</v>
      </c>
      <c r="AF11" s="862"/>
      <c r="AG11" s="862">
        <v>0.5</v>
      </c>
      <c r="AH11" s="863">
        <v>3138.4</v>
      </c>
      <c r="AI11" s="864">
        <v>1.9</v>
      </c>
      <c r="AK11" s="870"/>
      <c r="AL11" s="870"/>
      <c r="AM11" s="870"/>
      <c r="AN11" s="870"/>
      <c r="AO11" s="870"/>
      <c r="AP11" s="870"/>
      <c r="AQ11" s="870"/>
      <c r="AR11" s="870"/>
      <c r="AS11" s="870"/>
      <c r="AT11" s="870"/>
      <c r="AU11" s="870"/>
    </row>
    <row r="12" spans="1:48" ht="15.75" thickBot="1" x14ac:dyDescent="0.25">
      <c r="A12" s="857" t="s">
        <v>479</v>
      </c>
      <c r="B12" s="858">
        <v>1424.27</v>
      </c>
      <c r="C12" s="859">
        <v>1257.3800000000001</v>
      </c>
      <c r="D12" s="858">
        <v>1584.73</v>
      </c>
      <c r="E12" s="859">
        <v>1273.73</v>
      </c>
      <c r="F12" s="858">
        <v>1474.08</v>
      </c>
      <c r="G12" s="859">
        <v>1631.58</v>
      </c>
      <c r="H12" s="858">
        <v>1417.06</v>
      </c>
      <c r="I12" s="859">
        <v>1660.61</v>
      </c>
      <c r="J12" s="858">
        <v>1446.8</v>
      </c>
      <c r="K12" s="859">
        <v>1494.88</v>
      </c>
      <c r="L12" s="858">
        <v>1617.95</v>
      </c>
      <c r="M12" s="860">
        <v>1405.93</v>
      </c>
      <c r="O12" s="850" t="s">
        <v>464</v>
      </c>
      <c r="P12" s="851">
        <v>3.82</v>
      </c>
      <c r="Q12" s="851">
        <v>4.0599999999999996</v>
      </c>
      <c r="R12" s="851">
        <v>4.17</v>
      </c>
      <c r="S12" s="851">
        <v>4.18</v>
      </c>
      <c r="T12" s="851">
        <v>4.18</v>
      </c>
      <c r="U12" s="851">
        <v>4.28</v>
      </c>
      <c r="V12" s="851">
        <v>4.2300000000000004</v>
      </c>
      <c r="W12" s="851">
        <v>4.18</v>
      </c>
      <c r="X12" s="851">
        <v>4.0999999999999996</v>
      </c>
      <c r="Y12" s="851">
        <v>3.93</v>
      </c>
      <c r="Z12" s="851">
        <v>3.89</v>
      </c>
      <c r="AA12" s="851" t="s">
        <v>480</v>
      </c>
      <c r="AB12" s="871" t="s">
        <v>481</v>
      </c>
      <c r="AD12" s="872"/>
      <c r="AE12" s="873" t="s">
        <v>482</v>
      </c>
      <c r="AF12" s="873" t="s">
        <v>483</v>
      </c>
      <c r="AG12" s="873">
        <v>0.8</v>
      </c>
      <c r="AH12" s="874">
        <v>2823.8</v>
      </c>
      <c r="AI12" s="875">
        <v>1</v>
      </c>
      <c r="AK12" s="298"/>
      <c r="AM12" s="876"/>
      <c r="AN12" s="876"/>
      <c r="AO12" s="876"/>
      <c r="AP12" s="876" t="s">
        <v>484</v>
      </c>
      <c r="AQ12" s="876"/>
      <c r="AR12" s="876"/>
      <c r="AS12" s="876"/>
      <c r="AT12" s="876"/>
      <c r="AU12" s="876"/>
    </row>
    <row r="13" spans="1:48" ht="30.75" thickBot="1" x14ac:dyDescent="0.25">
      <c r="A13" s="857" t="s">
        <v>485</v>
      </c>
      <c r="B13" s="858">
        <v>1545.98</v>
      </c>
      <c r="C13" s="859">
        <v>1628.76</v>
      </c>
      <c r="D13" s="858">
        <v>1704.05</v>
      </c>
      <c r="E13" s="859">
        <v>1757.26</v>
      </c>
      <c r="F13" s="858">
        <v>1776.77</v>
      </c>
      <c r="G13" s="859">
        <v>1845.94</v>
      </c>
      <c r="H13" s="858">
        <v>1772.6</v>
      </c>
      <c r="I13" s="859">
        <v>1716.77</v>
      </c>
      <c r="J13" s="858">
        <v>1688.72</v>
      </c>
      <c r="K13" s="859">
        <v>1526.52</v>
      </c>
      <c r="L13" s="858">
        <v>1539.71</v>
      </c>
      <c r="M13" s="860">
        <v>1577.6</v>
      </c>
      <c r="O13" s="877" t="s">
        <v>473</v>
      </c>
      <c r="P13" s="878">
        <v>3.94</v>
      </c>
      <c r="Q13" s="878">
        <v>4.1100000000000003</v>
      </c>
      <c r="R13" s="878">
        <v>4.1500000000000004</v>
      </c>
      <c r="S13" s="878">
        <v>4.07</v>
      </c>
      <c r="T13" s="878">
        <v>4.18</v>
      </c>
      <c r="U13" s="878">
        <v>4.2300000000000004</v>
      </c>
      <c r="V13" s="878">
        <v>4.12</v>
      </c>
      <c r="W13" s="878">
        <v>4.13</v>
      </c>
      <c r="X13" s="878">
        <v>4.18</v>
      </c>
      <c r="Y13" s="878">
        <v>4.17</v>
      </c>
      <c r="Z13" s="878">
        <v>4.1500000000000004</v>
      </c>
      <c r="AA13" s="878" t="s">
        <v>486</v>
      </c>
      <c r="AB13" s="879" t="s">
        <v>487</v>
      </c>
      <c r="AD13" s="872"/>
      <c r="AE13" s="873" t="s">
        <v>488</v>
      </c>
      <c r="AF13" s="873"/>
      <c r="AG13" s="873"/>
      <c r="AH13" s="874">
        <v>2774.9</v>
      </c>
      <c r="AI13" s="875">
        <v>0.8</v>
      </c>
      <c r="AK13" s="870"/>
      <c r="AL13" s="870"/>
      <c r="AM13" s="870"/>
      <c r="AN13" s="870"/>
      <c r="AO13" s="870"/>
      <c r="AP13" s="870"/>
      <c r="AQ13" s="870"/>
      <c r="AR13" s="870"/>
      <c r="AS13" s="870"/>
      <c r="AT13" s="870"/>
      <c r="AU13" s="870"/>
    </row>
    <row r="14" spans="1:48" ht="16.5" thickBot="1" x14ac:dyDescent="0.3">
      <c r="A14" s="857" t="s">
        <v>489</v>
      </c>
      <c r="B14" s="858">
        <v>1695.6</v>
      </c>
      <c r="C14" s="859">
        <v>1750.42</v>
      </c>
      <c r="D14" s="858">
        <v>1800.67</v>
      </c>
      <c r="E14" s="859">
        <v>1866.1</v>
      </c>
      <c r="F14" s="858">
        <v>1883.29</v>
      </c>
      <c r="G14" s="859">
        <v>1882.88</v>
      </c>
      <c r="H14" s="858">
        <v>1753.66</v>
      </c>
      <c r="I14" s="859">
        <v>1781.33</v>
      </c>
      <c r="J14" s="858">
        <v>1713.73</v>
      </c>
      <c r="K14" s="859">
        <v>1628.56</v>
      </c>
      <c r="L14" s="858">
        <v>1506.83</v>
      </c>
      <c r="M14" s="860">
        <v>1515.54</v>
      </c>
      <c r="O14" s="835">
        <v>2006</v>
      </c>
      <c r="P14" s="865"/>
      <c r="Q14" s="865"/>
      <c r="R14" s="865"/>
      <c r="S14" s="865"/>
      <c r="T14" s="865"/>
      <c r="U14" s="865"/>
      <c r="V14" s="865"/>
      <c r="W14" s="865"/>
      <c r="X14" s="865"/>
      <c r="Y14" s="865"/>
      <c r="Z14" s="865"/>
      <c r="AA14" s="865"/>
      <c r="AB14" s="865"/>
      <c r="AD14" s="1193" t="s">
        <v>490</v>
      </c>
      <c r="AE14" s="1194"/>
      <c r="AF14" s="1194"/>
      <c r="AG14" s="1194"/>
      <c r="AH14" s="1194"/>
      <c r="AI14" s="1195"/>
      <c r="AK14" s="880" t="s">
        <v>422</v>
      </c>
      <c r="AL14" s="881">
        <v>111170</v>
      </c>
      <c r="AM14" s="881">
        <v>8623</v>
      </c>
      <c r="AN14" s="882">
        <v>4062</v>
      </c>
      <c r="AO14" s="882">
        <v>4470</v>
      </c>
      <c r="AP14" s="881">
        <v>91</v>
      </c>
      <c r="AQ14" s="881">
        <v>102547</v>
      </c>
      <c r="AR14" s="881">
        <v>14124</v>
      </c>
      <c r="AS14" s="881">
        <v>38146</v>
      </c>
      <c r="AT14" s="881">
        <v>50276</v>
      </c>
      <c r="AU14" s="883">
        <v>1</v>
      </c>
      <c r="AV14" s="869"/>
    </row>
    <row r="15" spans="1:48" ht="30.75" thickBot="1" x14ac:dyDescent="0.3">
      <c r="A15" s="857" t="s">
        <v>491</v>
      </c>
      <c r="B15" s="858">
        <v>1685.26</v>
      </c>
      <c r="C15" s="859">
        <v>1813.28</v>
      </c>
      <c r="D15" s="858">
        <v>1853.1</v>
      </c>
      <c r="E15" s="859">
        <v>1851.22</v>
      </c>
      <c r="F15" s="858">
        <v>1863.41</v>
      </c>
      <c r="G15" s="859">
        <v>1856.1</v>
      </c>
      <c r="H15" s="858">
        <v>1808.61</v>
      </c>
      <c r="I15" s="859">
        <v>1696.96</v>
      </c>
      <c r="J15" s="858">
        <v>1681.58</v>
      </c>
      <c r="K15" s="859">
        <v>1563.63</v>
      </c>
      <c r="L15" s="858">
        <v>1545.21</v>
      </c>
      <c r="M15" s="860">
        <v>1546.76</v>
      </c>
      <c r="O15" s="846"/>
      <c r="P15" s="847" t="s">
        <v>445</v>
      </c>
      <c r="Q15" s="847" t="s">
        <v>446</v>
      </c>
      <c r="R15" s="847" t="s">
        <v>447</v>
      </c>
      <c r="S15" s="847" t="s">
        <v>448</v>
      </c>
      <c r="T15" s="847" t="s">
        <v>449</v>
      </c>
      <c r="U15" s="847" t="s">
        <v>450</v>
      </c>
      <c r="V15" s="847" t="s">
        <v>451</v>
      </c>
      <c r="W15" s="847" t="s">
        <v>452</v>
      </c>
      <c r="X15" s="847" t="s">
        <v>453</v>
      </c>
      <c r="Y15" s="847" t="s">
        <v>454</v>
      </c>
      <c r="Z15" s="847" t="s">
        <v>455</v>
      </c>
      <c r="AA15" s="847" t="s">
        <v>456</v>
      </c>
      <c r="AB15" s="848" t="s">
        <v>457</v>
      </c>
      <c r="AD15" s="884"/>
      <c r="AE15" s="885" t="s">
        <v>492</v>
      </c>
      <c r="AF15" s="886">
        <v>24.3</v>
      </c>
      <c r="AG15" s="885" t="s">
        <v>493</v>
      </c>
      <c r="AH15" s="886" t="s">
        <v>494</v>
      </c>
      <c r="AI15" s="887" t="s">
        <v>495</v>
      </c>
      <c r="AK15" s="880" t="s">
        <v>423</v>
      </c>
      <c r="AL15" s="881">
        <v>115203</v>
      </c>
      <c r="AM15" s="881">
        <v>8222</v>
      </c>
      <c r="AN15" s="882">
        <v>3948</v>
      </c>
      <c r="AO15" s="882">
        <v>4170</v>
      </c>
      <c r="AP15" s="881">
        <v>104</v>
      </c>
      <c r="AQ15" s="881">
        <v>106981</v>
      </c>
      <c r="AR15" s="881">
        <v>15491</v>
      </c>
      <c r="AS15" s="881">
        <v>36186</v>
      </c>
      <c r="AT15" s="881">
        <v>55304</v>
      </c>
      <c r="AU15" s="883">
        <v>0</v>
      </c>
      <c r="AV15" s="869"/>
    </row>
    <row r="16" spans="1:48" ht="15.75" thickBot="1" x14ac:dyDescent="0.3">
      <c r="A16" s="857" t="s">
        <v>496</v>
      </c>
      <c r="B16" s="858">
        <v>1376.72</v>
      </c>
      <c r="C16" s="859">
        <v>1560.12</v>
      </c>
      <c r="D16" s="858">
        <v>1603</v>
      </c>
      <c r="E16" s="859">
        <v>1620.38</v>
      </c>
      <c r="F16" s="858">
        <v>1683.44</v>
      </c>
      <c r="G16" s="859">
        <v>1620.19</v>
      </c>
      <c r="H16" s="858">
        <v>1798.44</v>
      </c>
      <c r="I16" s="859">
        <v>1675.9</v>
      </c>
      <c r="J16" s="858">
        <v>1615.57</v>
      </c>
      <c r="K16" s="859">
        <v>1556.72</v>
      </c>
      <c r="L16" s="858">
        <v>1609.55</v>
      </c>
      <c r="M16" s="860">
        <v>1522.95</v>
      </c>
      <c r="O16" s="850" t="s">
        <v>464</v>
      </c>
      <c r="P16" s="851">
        <v>3.93</v>
      </c>
      <c r="Q16" s="851">
        <v>4.12</v>
      </c>
      <c r="R16" s="851">
        <v>4.18</v>
      </c>
      <c r="S16" s="851">
        <v>4.1900000000000004</v>
      </c>
      <c r="T16" s="851">
        <v>4.17</v>
      </c>
      <c r="U16" s="851">
        <v>4.2300000000000004</v>
      </c>
      <c r="V16" s="851">
        <v>4.0999999999999996</v>
      </c>
      <c r="W16" s="851">
        <v>4.0599999999999996</v>
      </c>
      <c r="X16" s="851">
        <v>4.1500000000000004</v>
      </c>
      <c r="Y16" s="851">
        <v>4.05</v>
      </c>
      <c r="Z16" s="851">
        <v>3.93</v>
      </c>
      <c r="AA16" s="851">
        <v>4</v>
      </c>
      <c r="AB16" s="871">
        <v>4.04</v>
      </c>
      <c r="AD16" s="888"/>
      <c r="AE16" s="889" t="s">
        <v>497</v>
      </c>
      <c r="AF16" s="890" t="s">
        <v>498</v>
      </c>
      <c r="AG16" s="889" t="s">
        <v>499</v>
      </c>
      <c r="AH16" s="890" t="s">
        <v>500</v>
      </c>
      <c r="AI16" s="891" t="s">
        <v>501</v>
      </c>
      <c r="AK16" s="880" t="s">
        <v>424</v>
      </c>
      <c r="AL16" s="881">
        <v>116562</v>
      </c>
      <c r="AM16" s="881">
        <v>10853</v>
      </c>
      <c r="AN16" s="882">
        <v>5177</v>
      </c>
      <c r="AO16" s="882">
        <v>5437</v>
      </c>
      <c r="AP16" s="881">
        <v>239</v>
      </c>
      <c r="AQ16" s="881">
        <v>105709</v>
      </c>
      <c r="AR16" s="881">
        <v>15320</v>
      </c>
      <c r="AS16" s="881">
        <v>35101</v>
      </c>
      <c r="AT16" s="881">
        <v>55288</v>
      </c>
      <c r="AU16" s="883">
        <v>0</v>
      </c>
      <c r="AV16" s="869"/>
    </row>
    <row r="17" spans="1:48" ht="15.75" thickBot="1" x14ac:dyDescent="0.3">
      <c r="A17" s="857" t="s">
        <v>502</v>
      </c>
      <c r="B17" s="858">
        <v>1887.65</v>
      </c>
      <c r="C17" s="859">
        <v>1860.31</v>
      </c>
      <c r="D17" s="858">
        <v>1880.8</v>
      </c>
      <c r="E17" s="859">
        <v>1933.77</v>
      </c>
      <c r="F17" s="858">
        <v>1961.79</v>
      </c>
      <c r="G17" s="859">
        <v>2051.87</v>
      </c>
      <c r="H17" s="858">
        <v>1900.88</v>
      </c>
      <c r="I17" s="859">
        <v>1903.72</v>
      </c>
      <c r="J17" s="858">
        <v>1895.14</v>
      </c>
      <c r="K17" s="859">
        <v>1730.43</v>
      </c>
      <c r="L17" s="858">
        <v>1725</v>
      </c>
      <c r="M17" s="860">
        <v>1644.04</v>
      </c>
      <c r="O17" s="850" t="s">
        <v>473</v>
      </c>
      <c r="P17" s="851">
        <v>4.16</v>
      </c>
      <c r="Q17" s="851">
        <v>4.16</v>
      </c>
      <c r="R17" s="851">
        <v>4.33</v>
      </c>
      <c r="S17" s="851">
        <v>4.29</v>
      </c>
      <c r="T17" s="851">
        <v>4.32</v>
      </c>
      <c r="U17" s="851">
        <v>4.37</v>
      </c>
      <c r="V17" s="851">
        <v>4.2699999999999996</v>
      </c>
      <c r="W17" s="851">
        <v>4.33</v>
      </c>
      <c r="X17" s="851">
        <v>4.24</v>
      </c>
      <c r="Y17" s="851">
        <v>4.21</v>
      </c>
      <c r="Z17" s="851">
        <v>4.16</v>
      </c>
      <c r="AA17" s="851">
        <v>4.2699999999999996</v>
      </c>
      <c r="AB17" s="871">
        <v>4.26</v>
      </c>
      <c r="AD17" s="888"/>
      <c r="AE17" s="889" t="s">
        <v>503</v>
      </c>
      <c r="AF17" s="890" t="s">
        <v>504</v>
      </c>
      <c r="AG17" s="889" t="s">
        <v>505</v>
      </c>
      <c r="AH17" s="890" t="s">
        <v>506</v>
      </c>
      <c r="AI17" s="891" t="s">
        <v>507</v>
      </c>
      <c r="AK17" s="880" t="s">
        <v>425</v>
      </c>
      <c r="AL17" s="881">
        <v>125105</v>
      </c>
      <c r="AM17" s="881">
        <v>10047</v>
      </c>
      <c r="AN17" s="882">
        <v>4413</v>
      </c>
      <c r="AO17" s="882">
        <v>5418</v>
      </c>
      <c r="AP17" s="881">
        <v>216</v>
      </c>
      <c r="AQ17" s="881">
        <v>115058</v>
      </c>
      <c r="AR17" s="881">
        <v>16812</v>
      </c>
      <c r="AS17" s="881">
        <v>42431</v>
      </c>
      <c r="AT17" s="881">
        <v>55806</v>
      </c>
      <c r="AU17" s="883">
        <v>9</v>
      </c>
      <c r="AV17" s="869"/>
    </row>
    <row r="18" spans="1:48" ht="45.75" thickBot="1" x14ac:dyDescent="0.3">
      <c r="A18" s="857" t="s">
        <v>508</v>
      </c>
      <c r="B18" s="858">
        <v>1729.34</v>
      </c>
      <c r="C18" s="859">
        <v>1872.45</v>
      </c>
      <c r="D18" s="858">
        <v>1980.58</v>
      </c>
      <c r="E18" s="859">
        <v>1917.19</v>
      </c>
      <c r="F18" s="858">
        <v>1916.62</v>
      </c>
      <c r="G18" s="859">
        <v>1963.17</v>
      </c>
      <c r="H18" s="858">
        <v>1957.81</v>
      </c>
      <c r="I18" s="859">
        <v>1840.63</v>
      </c>
      <c r="J18" s="858">
        <v>1856.12</v>
      </c>
      <c r="K18" s="859">
        <v>1708.55</v>
      </c>
      <c r="L18" s="858">
        <v>1616.78</v>
      </c>
      <c r="M18" s="860">
        <v>1616.94</v>
      </c>
      <c r="O18" s="892">
        <v>2007</v>
      </c>
      <c r="P18" s="851"/>
      <c r="Q18" s="851"/>
      <c r="R18" s="851"/>
      <c r="S18" s="851"/>
      <c r="T18" s="851"/>
      <c r="U18" s="851"/>
      <c r="V18" s="851"/>
      <c r="W18" s="851"/>
      <c r="X18" s="851"/>
      <c r="Y18" s="851"/>
      <c r="Z18" s="851"/>
      <c r="AA18" s="851"/>
      <c r="AB18" s="871"/>
      <c r="AD18" s="893"/>
      <c r="AE18" s="894" t="s">
        <v>509</v>
      </c>
      <c r="AF18" s="895" t="s">
        <v>510</v>
      </c>
      <c r="AG18" s="896" t="s">
        <v>511</v>
      </c>
      <c r="AH18" s="895" t="s">
        <v>512</v>
      </c>
      <c r="AI18" s="897" t="s">
        <v>513</v>
      </c>
      <c r="AK18" s="880" t="s">
        <v>426</v>
      </c>
      <c r="AL18" s="881">
        <v>112007</v>
      </c>
      <c r="AM18" s="881">
        <v>9289</v>
      </c>
      <c r="AN18" s="882">
        <v>4372</v>
      </c>
      <c r="AO18" s="882">
        <v>4637</v>
      </c>
      <c r="AP18" s="881">
        <v>280</v>
      </c>
      <c r="AQ18" s="881">
        <v>102718</v>
      </c>
      <c r="AR18" s="881">
        <v>14362</v>
      </c>
      <c r="AS18" s="881">
        <v>38076</v>
      </c>
      <c r="AT18" s="881">
        <v>50272</v>
      </c>
      <c r="AU18" s="883">
        <v>8</v>
      </c>
      <c r="AV18" s="869"/>
    </row>
    <row r="19" spans="1:48" ht="15.75" thickBot="1" x14ac:dyDescent="0.3">
      <c r="A19" s="857" t="s">
        <v>514</v>
      </c>
      <c r="B19" s="858">
        <v>1225.71</v>
      </c>
      <c r="C19" s="859">
        <v>1350.74</v>
      </c>
      <c r="D19" s="858">
        <v>1458.28</v>
      </c>
      <c r="E19" s="859">
        <v>1621.17</v>
      </c>
      <c r="F19" s="858">
        <v>1484.26</v>
      </c>
      <c r="G19" s="859">
        <v>1658.1</v>
      </c>
      <c r="H19" s="858">
        <v>1485.09</v>
      </c>
      <c r="I19" s="859">
        <v>1567.75</v>
      </c>
      <c r="J19" s="858">
        <v>1360.35</v>
      </c>
      <c r="K19" s="859">
        <v>1433.73</v>
      </c>
      <c r="L19" s="858">
        <v>1350.7</v>
      </c>
      <c r="M19" s="860">
        <v>1279.31</v>
      </c>
      <c r="O19" s="850"/>
      <c r="P19" s="851" t="s">
        <v>445</v>
      </c>
      <c r="Q19" s="851" t="s">
        <v>446</v>
      </c>
      <c r="R19" s="851" t="s">
        <v>447</v>
      </c>
      <c r="S19" s="851" t="s">
        <v>448</v>
      </c>
      <c r="T19" s="851" t="s">
        <v>449</v>
      </c>
      <c r="U19" s="851" t="s">
        <v>450</v>
      </c>
      <c r="V19" s="851" t="s">
        <v>451</v>
      </c>
      <c r="W19" s="851" t="s">
        <v>452</v>
      </c>
      <c r="X19" s="851" t="s">
        <v>453</v>
      </c>
      <c r="Y19" s="851" t="s">
        <v>454</v>
      </c>
      <c r="Z19" s="851" t="s">
        <v>455</v>
      </c>
      <c r="AA19" s="851" t="s">
        <v>456</v>
      </c>
      <c r="AB19" s="871" t="s">
        <v>457</v>
      </c>
      <c r="AD19" s="898"/>
      <c r="AE19" s="298"/>
      <c r="AF19" s="298"/>
      <c r="AG19" s="298"/>
      <c r="AH19" s="298"/>
      <c r="AI19" s="298"/>
      <c r="AK19" s="880" t="s">
        <v>427</v>
      </c>
      <c r="AL19" s="881">
        <v>111410</v>
      </c>
      <c r="AM19" s="881">
        <v>8309</v>
      </c>
      <c r="AN19" s="882">
        <v>3771</v>
      </c>
      <c r="AO19" s="882">
        <v>4321</v>
      </c>
      <c r="AP19" s="881">
        <v>217</v>
      </c>
      <c r="AQ19" s="881">
        <v>103101</v>
      </c>
      <c r="AR19" s="881">
        <v>13545</v>
      </c>
      <c r="AS19" s="881">
        <v>39139</v>
      </c>
      <c r="AT19" s="881">
        <v>50368</v>
      </c>
      <c r="AU19" s="883">
        <v>49</v>
      </c>
      <c r="AV19" s="869"/>
    </row>
    <row r="20" spans="1:48" ht="15.75" thickBot="1" x14ac:dyDescent="0.3">
      <c r="A20" s="857" t="s">
        <v>515</v>
      </c>
      <c r="B20" s="858">
        <v>1551.33</v>
      </c>
      <c r="C20" s="859">
        <v>1669.54</v>
      </c>
      <c r="D20" s="858">
        <v>1753.58</v>
      </c>
      <c r="E20" s="859">
        <v>1269.67</v>
      </c>
      <c r="F20" s="858">
        <v>1679.32</v>
      </c>
      <c r="G20" s="859">
        <v>1786.73</v>
      </c>
      <c r="H20" s="858">
        <v>1823.22</v>
      </c>
      <c r="I20" s="859">
        <v>1740.82</v>
      </c>
      <c r="J20" s="858">
        <v>1623.35</v>
      </c>
      <c r="K20" s="859">
        <v>1603.34</v>
      </c>
      <c r="L20" s="858">
        <v>1550.04</v>
      </c>
      <c r="M20" s="860">
        <v>1623.17</v>
      </c>
      <c r="O20" s="850" t="s">
        <v>464</v>
      </c>
      <c r="P20" s="851">
        <v>4.08</v>
      </c>
      <c r="Q20" s="851">
        <v>4.2</v>
      </c>
      <c r="R20" s="851">
        <v>4.17</v>
      </c>
      <c r="S20" s="851">
        <v>4.09</v>
      </c>
      <c r="T20" s="851">
        <v>3.94</v>
      </c>
      <c r="U20" s="851">
        <v>3.91</v>
      </c>
      <c r="V20" s="851">
        <v>3.88</v>
      </c>
      <c r="W20" s="851">
        <v>4.01</v>
      </c>
      <c r="X20" s="851">
        <v>4.09</v>
      </c>
      <c r="Y20" s="851">
        <v>3.95</v>
      </c>
      <c r="Z20" s="851">
        <v>3.82</v>
      </c>
      <c r="AA20" s="851">
        <v>3.91</v>
      </c>
      <c r="AB20" s="871">
        <v>3.98</v>
      </c>
      <c r="AD20" s="898"/>
      <c r="AE20" s="298"/>
      <c r="AF20" s="298"/>
      <c r="AG20" s="298"/>
      <c r="AH20" s="298"/>
      <c r="AI20" s="298"/>
      <c r="AK20" s="880" t="s">
        <v>428</v>
      </c>
      <c r="AL20" s="881">
        <v>100172</v>
      </c>
      <c r="AM20" s="881">
        <v>8241</v>
      </c>
      <c r="AN20" s="882">
        <v>3857</v>
      </c>
      <c r="AO20" s="882">
        <v>4249</v>
      </c>
      <c r="AP20" s="881">
        <v>135</v>
      </c>
      <c r="AQ20" s="881">
        <v>91931</v>
      </c>
      <c r="AR20" s="881">
        <v>12676</v>
      </c>
      <c r="AS20" s="881">
        <v>37400</v>
      </c>
      <c r="AT20" s="881">
        <v>41855</v>
      </c>
      <c r="AU20" s="883">
        <v>0</v>
      </c>
      <c r="AV20" s="869"/>
    </row>
    <row r="21" spans="1:48" ht="16.5" thickBot="1" x14ac:dyDescent="0.3">
      <c r="A21" s="857" t="s">
        <v>516</v>
      </c>
      <c r="B21" s="858">
        <v>1881.39</v>
      </c>
      <c r="C21" s="859">
        <v>2000.2</v>
      </c>
      <c r="D21" s="858">
        <v>1990.25</v>
      </c>
      <c r="E21" s="859">
        <v>2010.32</v>
      </c>
      <c r="F21" s="858">
        <v>1957.21</v>
      </c>
      <c r="G21" s="859">
        <v>2019.92</v>
      </c>
      <c r="H21" s="858">
        <v>1888.75</v>
      </c>
      <c r="I21" s="859">
        <v>1861.56</v>
      </c>
      <c r="J21" s="858">
        <v>1760.75</v>
      </c>
      <c r="K21" s="859">
        <v>1539.5</v>
      </c>
      <c r="L21" s="858">
        <v>1500.9</v>
      </c>
      <c r="M21" s="860">
        <v>1600.46</v>
      </c>
      <c r="O21" s="850" t="s">
        <v>473</v>
      </c>
      <c r="P21" s="851">
        <v>4.21</v>
      </c>
      <c r="Q21" s="851">
        <v>4.38</v>
      </c>
      <c r="R21" s="851">
        <v>4.4400000000000004</v>
      </c>
      <c r="S21" s="851">
        <v>4.37</v>
      </c>
      <c r="T21" s="851">
        <v>4.32</v>
      </c>
      <c r="U21" s="851">
        <v>4.18</v>
      </c>
      <c r="V21" s="851">
        <v>4.1500000000000004</v>
      </c>
      <c r="W21" s="851">
        <v>4.3499999999999996</v>
      </c>
      <c r="X21" s="851">
        <v>4.3499999999999996</v>
      </c>
      <c r="Y21" s="851">
        <v>4.37</v>
      </c>
      <c r="Z21" s="851">
        <v>4.2699999999999996</v>
      </c>
      <c r="AA21" s="851">
        <v>4.3099999999999996</v>
      </c>
      <c r="AB21" s="871"/>
      <c r="AD21" s="1187" t="s">
        <v>435</v>
      </c>
      <c r="AE21" s="1189" t="s">
        <v>436</v>
      </c>
      <c r="AF21" s="1200" t="s">
        <v>517</v>
      </c>
      <c r="AG21" s="1200"/>
      <c r="AH21" s="1200" t="s">
        <v>518</v>
      </c>
      <c r="AI21" s="1201"/>
      <c r="AK21" s="880" t="s">
        <v>429</v>
      </c>
      <c r="AL21" s="881">
        <v>98819</v>
      </c>
      <c r="AM21" s="881">
        <v>7846</v>
      </c>
      <c r="AN21" s="882">
        <v>3484</v>
      </c>
      <c r="AO21" s="882">
        <v>4232</v>
      </c>
      <c r="AP21" s="881">
        <v>130</v>
      </c>
      <c r="AQ21" s="881">
        <v>90973</v>
      </c>
      <c r="AR21" s="881">
        <v>12054</v>
      </c>
      <c r="AS21" s="881">
        <v>36440</v>
      </c>
      <c r="AT21" s="881">
        <v>42479</v>
      </c>
      <c r="AU21" s="883">
        <v>0</v>
      </c>
      <c r="AV21" s="869"/>
    </row>
    <row r="22" spans="1:48" ht="45.75" thickBot="1" x14ac:dyDescent="0.3">
      <c r="A22" s="857" t="s">
        <v>519</v>
      </c>
      <c r="B22" s="858">
        <v>1617.92</v>
      </c>
      <c r="C22" s="859">
        <v>1809.01</v>
      </c>
      <c r="D22" s="858">
        <v>1968.34</v>
      </c>
      <c r="E22" s="859">
        <v>1872.69</v>
      </c>
      <c r="F22" s="858">
        <v>1830.55</v>
      </c>
      <c r="G22" s="859">
        <v>1877.33</v>
      </c>
      <c r="H22" s="858">
        <v>1852.89</v>
      </c>
      <c r="I22" s="859">
        <v>1848.88</v>
      </c>
      <c r="J22" s="858">
        <v>1806.45</v>
      </c>
      <c r="K22" s="859">
        <v>1562.62</v>
      </c>
      <c r="L22" s="858">
        <v>1601.97</v>
      </c>
      <c r="M22" s="860">
        <v>1604.08</v>
      </c>
      <c r="O22" s="892">
        <v>2008</v>
      </c>
      <c r="P22" s="851"/>
      <c r="Q22" s="851"/>
      <c r="R22" s="851"/>
      <c r="S22" s="851"/>
      <c r="T22" s="851"/>
      <c r="U22" s="851"/>
      <c r="V22" s="851"/>
      <c r="W22" s="851"/>
      <c r="X22" s="851"/>
      <c r="Y22" s="851"/>
      <c r="Z22" s="851"/>
      <c r="AA22" s="851"/>
      <c r="AB22" s="871"/>
      <c r="AD22" s="1188"/>
      <c r="AE22" s="1190"/>
      <c r="AF22" s="837" t="s">
        <v>441</v>
      </c>
      <c r="AG22" s="837" t="s">
        <v>442</v>
      </c>
      <c r="AH22" s="837" t="s">
        <v>441</v>
      </c>
      <c r="AI22" s="838" t="s">
        <v>442</v>
      </c>
      <c r="AK22" s="880" t="s">
        <v>430</v>
      </c>
      <c r="AL22" s="881">
        <v>123297</v>
      </c>
      <c r="AM22" s="881">
        <v>8800</v>
      </c>
      <c r="AN22" s="882">
        <v>3810</v>
      </c>
      <c r="AO22" s="882">
        <v>4759</v>
      </c>
      <c r="AP22" s="881">
        <v>231</v>
      </c>
      <c r="AQ22" s="899">
        <v>114497</v>
      </c>
      <c r="AR22" s="899">
        <v>15331</v>
      </c>
      <c r="AS22" s="899">
        <v>45240</v>
      </c>
      <c r="AT22" s="899">
        <v>53925</v>
      </c>
      <c r="AU22" s="900">
        <v>1</v>
      </c>
      <c r="AV22" s="869"/>
    </row>
    <row r="23" spans="1:48" ht="15.75" thickBot="1" x14ac:dyDescent="0.3">
      <c r="A23" s="857" t="s">
        <v>520</v>
      </c>
      <c r="B23" s="858">
        <v>1614.86</v>
      </c>
      <c r="C23" s="859">
        <v>1661.11</v>
      </c>
      <c r="D23" s="858">
        <v>1737.88</v>
      </c>
      <c r="E23" s="859">
        <v>1796.89</v>
      </c>
      <c r="F23" s="858">
        <v>1839.78</v>
      </c>
      <c r="G23" s="859">
        <v>1828.63</v>
      </c>
      <c r="H23" s="858">
        <v>1765.23</v>
      </c>
      <c r="I23" s="859">
        <v>1699.33</v>
      </c>
      <c r="J23" s="858">
        <v>1671.11</v>
      </c>
      <c r="K23" s="859">
        <v>1616.83</v>
      </c>
      <c r="L23" s="858">
        <v>1608.1</v>
      </c>
      <c r="M23" s="860">
        <v>1569.17</v>
      </c>
      <c r="O23" s="850"/>
      <c r="P23" s="851" t="s">
        <v>445</v>
      </c>
      <c r="Q23" s="851" t="s">
        <v>446</v>
      </c>
      <c r="R23" s="851" t="s">
        <v>447</v>
      </c>
      <c r="S23" s="851" t="s">
        <v>448</v>
      </c>
      <c r="T23" s="851" t="s">
        <v>449</v>
      </c>
      <c r="U23" s="851" t="s">
        <v>450</v>
      </c>
      <c r="V23" s="851" t="s">
        <v>451</v>
      </c>
      <c r="W23" s="851" t="s">
        <v>452</v>
      </c>
      <c r="X23" s="851" t="s">
        <v>453</v>
      </c>
      <c r="Y23" s="851" t="s">
        <v>454</v>
      </c>
      <c r="Z23" s="851" t="s">
        <v>455</v>
      </c>
      <c r="AA23" s="851" t="s">
        <v>456</v>
      </c>
      <c r="AB23" s="871" t="s">
        <v>457</v>
      </c>
      <c r="AD23" s="1181" t="s">
        <v>458</v>
      </c>
      <c r="AE23" s="1182"/>
      <c r="AF23" s="1182"/>
      <c r="AG23" s="1182"/>
      <c r="AH23" s="1182"/>
      <c r="AI23" s="1183"/>
      <c r="AK23" s="901" t="s">
        <v>431</v>
      </c>
      <c r="AL23" s="881">
        <v>138891</v>
      </c>
      <c r="AM23" s="881">
        <v>8798</v>
      </c>
      <c r="AN23" s="882">
        <v>4032</v>
      </c>
      <c r="AO23" s="882">
        <v>4489</v>
      </c>
      <c r="AP23" s="881">
        <v>277</v>
      </c>
      <c r="AQ23" s="899">
        <v>130093</v>
      </c>
      <c r="AR23" s="899">
        <v>18666</v>
      </c>
      <c r="AS23" s="899">
        <v>51077</v>
      </c>
      <c r="AT23" s="899">
        <v>60332</v>
      </c>
      <c r="AU23" s="900">
        <v>18</v>
      </c>
      <c r="AV23" s="869"/>
    </row>
    <row r="24" spans="1:48" ht="15.75" thickBot="1" x14ac:dyDescent="0.3">
      <c r="A24" s="902" t="s">
        <v>521</v>
      </c>
      <c r="B24" s="903">
        <v>1630.92</v>
      </c>
      <c r="C24" s="904">
        <v>1685.36</v>
      </c>
      <c r="D24" s="903">
        <v>1610.65</v>
      </c>
      <c r="E24" s="904">
        <v>1704.23</v>
      </c>
      <c r="F24" s="903">
        <v>1790.88</v>
      </c>
      <c r="G24" s="904">
        <v>1674.84</v>
      </c>
      <c r="H24" s="903">
        <v>1592.8</v>
      </c>
      <c r="I24" s="904">
        <v>1571.7</v>
      </c>
      <c r="J24" s="903">
        <v>1579.77</v>
      </c>
      <c r="K24" s="904">
        <v>1461.92</v>
      </c>
      <c r="L24" s="903">
        <v>1447.83</v>
      </c>
      <c r="M24" s="905">
        <v>1636.49</v>
      </c>
      <c r="O24" s="850" t="s">
        <v>464</v>
      </c>
      <c r="P24" s="851">
        <v>3.98</v>
      </c>
      <c r="Q24" s="851">
        <v>4.03</v>
      </c>
      <c r="R24" s="851">
        <v>4.03</v>
      </c>
      <c r="S24" s="851">
        <v>4.05</v>
      </c>
      <c r="T24" s="851">
        <v>4.08</v>
      </c>
      <c r="U24" s="851">
        <v>4.1900000000000004</v>
      </c>
      <c r="V24" s="851">
        <v>4.03</v>
      </c>
      <c r="W24" s="851">
        <v>4.0999999999999996</v>
      </c>
      <c r="X24" s="851">
        <v>4.12</v>
      </c>
      <c r="Y24" s="851">
        <v>4.0599999999999996</v>
      </c>
      <c r="Z24" s="851">
        <v>4.09</v>
      </c>
      <c r="AA24" s="851">
        <v>4.13</v>
      </c>
      <c r="AB24" s="871"/>
      <c r="AD24" s="853"/>
      <c r="AE24" s="854" t="s">
        <v>23</v>
      </c>
      <c r="AF24" s="854" t="s">
        <v>522</v>
      </c>
      <c r="AG24" s="854" t="s">
        <v>523</v>
      </c>
      <c r="AH24" s="855" t="s">
        <v>524</v>
      </c>
      <c r="AI24" s="856" t="s">
        <v>525</v>
      </c>
      <c r="AK24" s="901" t="s">
        <v>432</v>
      </c>
      <c r="AL24" s="881">
        <v>120349</v>
      </c>
      <c r="AM24" s="881">
        <v>7846</v>
      </c>
      <c r="AN24" s="882">
        <v>3600</v>
      </c>
      <c r="AO24" s="882">
        <v>4083</v>
      </c>
      <c r="AP24" s="881">
        <v>163</v>
      </c>
      <c r="AQ24" s="899">
        <v>112503</v>
      </c>
      <c r="AR24" s="899">
        <v>16315</v>
      </c>
      <c r="AS24" s="899">
        <v>44463</v>
      </c>
      <c r="AT24" s="899">
        <v>51721</v>
      </c>
      <c r="AU24" s="900">
        <v>4</v>
      </c>
      <c r="AV24" s="869"/>
    </row>
    <row r="25" spans="1:48" ht="30.75" thickBot="1" x14ac:dyDescent="0.3">
      <c r="O25" s="850" t="s">
        <v>473</v>
      </c>
      <c r="P25" s="851">
        <v>4.38</v>
      </c>
      <c r="Q25" s="851">
        <v>4.4000000000000004</v>
      </c>
      <c r="R25" s="851">
        <v>4.49</v>
      </c>
      <c r="S25" s="851">
        <v>4.4800000000000004</v>
      </c>
      <c r="T25" s="851">
        <v>4.37</v>
      </c>
      <c r="U25" s="851">
        <v>4.4400000000000004</v>
      </c>
      <c r="V25" s="851">
        <v>4.3499999999999996</v>
      </c>
      <c r="W25" s="851">
        <v>4.3099999999999996</v>
      </c>
      <c r="X25" s="851">
        <v>4.43</v>
      </c>
      <c r="Y25" s="851">
        <v>4.34</v>
      </c>
      <c r="Z25" s="851">
        <v>4.45</v>
      </c>
      <c r="AA25" s="851">
        <v>4.38</v>
      </c>
      <c r="AB25" s="871"/>
      <c r="AD25" s="861"/>
      <c r="AE25" s="862" t="s">
        <v>474</v>
      </c>
      <c r="AF25" s="862"/>
      <c r="AG25" s="862" t="s">
        <v>526</v>
      </c>
      <c r="AH25" s="906" t="s">
        <v>527</v>
      </c>
      <c r="AI25" s="864" t="s">
        <v>528</v>
      </c>
      <c r="AK25" s="901" t="s">
        <v>433</v>
      </c>
      <c r="AL25" s="881">
        <v>119896</v>
      </c>
      <c r="AM25" s="881">
        <v>9300</v>
      </c>
      <c r="AN25" s="882">
        <v>4706</v>
      </c>
      <c r="AO25" s="882">
        <v>4408</v>
      </c>
      <c r="AP25" s="881">
        <v>186</v>
      </c>
      <c r="AQ25" s="899">
        <v>110596</v>
      </c>
      <c r="AR25" s="899">
        <v>15515</v>
      </c>
      <c r="AS25" s="899">
        <v>40665</v>
      </c>
      <c r="AT25" s="899">
        <v>54406</v>
      </c>
      <c r="AU25" s="900">
        <v>10</v>
      </c>
      <c r="AV25" s="869"/>
    </row>
    <row r="26" spans="1:48" ht="30.75" thickBot="1" x14ac:dyDescent="0.3">
      <c r="A26" s="907" t="s">
        <v>529</v>
      </c>
      <c r="O26" s="892">
        <v>2009</v>
      </c>
      <c r="P26" s="851"/>
      <c r="Q26" s="851"/>
      <c r="R26" s="851"/>
      <c r="S26" s="851"/>
      <c r="T26" s="851"/>
      <c r="U26" s="851"/>
      <c r="V26" s="851"/>
      <c r="W26" s="851"/>
      <c r="X26" s="851"/>
      <c r="Y26" s="851"/>
      <c r="Z26" s="851"/>
      <c r="AA26" s="851"/>
      <c r="AB26" s="871"/>
      <c r="AD26" s="861"/>
      <c r="AE26" s="862" t="s">
        <v>476</v>
      </c>
      <c r="AF26" s="862"/>
      <c r="AG26" s="862" t="s">
        <v>530</v>
      </c>
      <c r="AH26" s="863" t="s">
        <v>531</v>
      </c>
      <c r="AI26" s="864" t="s">
        <v>528</v>
      </c>
      <c r="AK26" s="908"/>
      <c r="AL26" s="882"/>
      <c r="AM26" s="882"/>
      <c r="AN26" s="882"/>
      <c r="AO26" s="882"/>
      <c r="AP26" s="882"/>
      <c r="AQ26" s="882"/>
      <c r="AR26" s="882"/>
      <c r="AS26" s="882"/>
      <c r="AT26" s="882"/>
      <c r="AU26" s="883"/>
      <c r="AV26" s="869"/>
    </row>
    <row r="27" spans="1:48" ht="30.75" thickBot="1" x14ac:dyDescent="0.3">
      <c r="O27" s="850"/>
      <c r="P27" s="851" t="s">
        <v>445</v>
      </c>
      <c r="Q27" s="851" t="s">
        <v>446</v>
      </c>
      <c r="R27" s="851" t="s">
        <v>447</v>
      </c>
      <c r="S27" s="851" t="s">
        <v>448</v>
      </c>
      <c r="T27" s="851" t="s">
        <v>449</v>
      </c>
      <c r="U27" s="851" t="s">
        <v>450</v>
      </c>
      <c r="V27" s="851" t="s">
        <v>451</v>
      </c>
      <c r="W27" s="851" t="s">
        <v>452</v>
      </c>
      <c r="X27" s="851" t="s">
        <v>453</v>
      </c>
      <c r="Y27" s="851" t="s">
        <v>454</v>
      </c>
      <c r="Z27" s="851" t="s">
        <v>455</v>
      </c>
      <c r="AA27" s="851" t="s">
        <v>456</v>
      </c>
      <c r="AB27" s="871" t="s">
        <v>457</v>
      </c>
      <c r="AD27" s="861"/>
      <c r="AE27" s="862" t="s">
        <v>478</v>
      </c>
      <c r="AF27" s="862"/>
      <c r="AG27" s="862" t="s">
        <v>532</v>
      </c>
      <c r="AH27" s="863"/>
      <c r="AI27" s="864" t="s">
        <v>533</v>
      </c>
      <c r="AK27" s="909" t="s">
        <v>534</v>
      </c>
      <c r="AL27" s="910">
        <v>1392881</v>
      </c>
      <c r="AM27" s="910">
        <v>106174</v>
      </c>
      <c r="AN27" s="910">
        <v>49232</v>
      </c>
      <c r="AO27" s="910">
        <v>54673</v>
      </c>
      <c r="AP27" s="910">
        <v>2269</v>
      </c>
      <c r="AQ27" s="910">
        <v>1286707</v>
      </c>
      <c r="AR27" s="910">
        <v>180211</v>
      </c>
      <c r="AS27" s="910">
        <v>484364</v>
      </c>
      <c r="AT27" s="910">
        <v>622032</v>
      </c>
      <c r="AU27" s="911">
        <v>100</v>
      </c>
      <c r="AV27" s="869"/>
    </row>
    <row r="28" spans="1:48" ht="15.75" thickBot="1" x14ac:dyDescent="0.25">
      <c r="A28" s="1170" t="s">
        <v>535</v>
      </c>
      <c r="B28" s="832" t="s">
        <v>422</v>
      </c>
      <c r="C28" s="832" t="s">
        <v>423</v>
      </c>
      <c r="D28" s="832" t="s">
        <v>424</v>
      </c>
      <c r="E28" s="832" t="s">
        <v>425</v>
      </c>
      <c r="F28" s="832" t="s">
        <v>426</v>
      </c>
      <c r="G28" s="832" t="s">
        <v>427</v>
      </c>
      <c r="H28" s="832" t="s">
        <v>428</v>
      </c>
      <c r="I28" s="832" t="s">
        <v>429</v>
      </c>
      <c r="J28" s="832" t="s">
        <v>430</v>
      </c>
      <c r="K28" s="832" t="s">
        <v>431</v>
      </c>
      <c r="L28" s="832" t="s">
        <v>432</v>
      </c>
      <c r="M28" s="832" t="s">
        <v>433</v>
      </c>
      <c r="O28" s="850" t="s">
        <v>464</v>
      </c>
      <c r="P28" s="851">
        <v>4.25</v>
      </c>
      <c r="Q28" s="851">
        <v>4.54</v>
      </c>
      <c r="R28" s="851">
        <v>4.7300000000000004</v>
      </c>
      <c r="S28" s="851">
        <v>4.8</v>
      </c>
      <c r="T28" s="851">
        <v>4.6399999999999997</v>
      </c>
      <c r="U28" s="912">
        <v>4.9000000000000004</v>
      </c>
      <c r="V28" s="851">
        <v>4.78</v>
      </c>
      <c r="W28" s="851">
        <v>4.5599999999999996</v>
      </c>
      <c r="X28" s="851">
        <v>4.59</v>
      </c>
      <c r="Y28" s="851">
        <v>4.5</v>
      </c>
      <c r="Z28" s="851">
        <v>4.49</v>
      </c>
      <c r="AA28" s="851">
        <v>4.6399999999999997</v>
      </c>
      <c r="AB28" s="871"/>
      <c r="AD28" s="872"/>
      <c r="AE28" s="873" t="s">
        <v>482</v>
      </c>
      <c r="AF28" s="873" t="s">
        <v>536</v>
      </c>
      <c r="AG28" s="873" t="s">
        <v>537</v>
      </c>
      <c r="AH28" s="874" t="s">
        <v>538</v>
      </c>
      <c r="AI28" s="875" t="s">
        <v>539</v>
      </c>
    </row>
    <row r="29" spans="1:48" ht="30.75" thickBot="1" x14ac:dyDescent="0.3">
      <c r="A29" s="1171"/>
      <c r="B29" s="1197" t="s">
        <v>440</v>
      </c>
      <c r="C29" s="1198"/>
      <c r="D29" s="1198"/>
      <c r="E29" s="1198"/>
      <c r="F29" s="1198"/>
      <c r="G29" s="1198"/>
      <c r="H29" s="1198"/>
      <c r="I29" s="1198"/>
      <c r="J29" s="1199"/>
      <c r="O29" s="850" t="s">
        <v>473</v>
      </c>
      <c r="P29" s="851">
        <v>4.54</v>
      </c>
      <c r="Q29" s="851">
        <v>4.72</v>
      </c>
      <c r="R29" s="851">
        <v>4.79</v>
      </c>
      <c r="S29" s="851">
        <v>4.83</v>
      </c>
      <c r="T29" s="851">
        <v>4.8099999999999996</v>
      </c>
      <c r="U29" s="851">
        <v>4.7699999999999996</v>
      </c>
      <c r="V29" s="851">
        <v>4.8099999999999996</v>
      </c>
      <c r="W29" s="851">
        <v>4.8</v>
      </c>
      <c r="X29" s="851">
        <v>4.87</v>
      </c>
      <c r="Y29" s="851">
        <v>4.7300000000000004</v>
      </c>
      <c r="Z29" s="851">
        <v>4.59</v>
      </c>
      <c r="AA29" s="851">
        <v>4.78</v>
      </c>
      <c r="AB29" s="871"/>
      <c r="AD29" s="872"/>
      <c r="AE29" s="873" t="s">
        <v>488</v>
      </c>
      <c r="AF29" s="873"/>
      <c r="AG29" s="873"/>
      <c r="AH29" s="874"/>
      <c r="AI29" s="875"/>
      <c r="AK29" s="913" t="s">
        <v>540</v>
      </c>
      <c r="AL29" s="839"/>
      <c r="AM29" s="913"/>
      <c r="AN29" s="839"/>
      <c r="AO29" s="839"/>
      <c r="AQ29" s="839"/>
      <c r="AR29" s="839"/>
      <c r="AS29" s="839"/>
      <c r="AT29" s="839"/>
      <c r="AU29" s="839"/>
    </row>
    <row r="30" spans="1:48" s="845" customFormat="1" ht="18.75" thickBot="1" x14ac:dyDescent="0.3">
      <c r="A30" s="841" t="s">
        <v>444</v>
      </c>
      <c r="B30" s="914">
        <v>1643.34</v>
      </c>
      <c r="C30" s="842">
        <v>1773.31</v>
      </c>
      <c r="D30" s="843">
        <v>1820.62</v>
      </c>
      <c r="E30" s="842">
        <v>1793.73</v>
      </c>
      <c r="F30" s="843">
        <v>1806.2</v>
      </c>
      <c r="G30" s="842">
        <v>1827.85</v>
      </c>
      <c r="H30" s="844">
        <v>1670.62</v>
      </c>
      <c r="I30" s="842">
        <v>1592.46</v>
      </c>
      <c r="J30" s="842">
        <v>1652.66</v>
      </c>
      <c r="K30" s="843">
        <v>1645.79</v>
      </c>
      <c r="L30" s="842">
        <v>1611.14</v>
      </c>
      <c r="M30" s="844">
        <v>1594.19</v>
      </c>
      <c r="O30" s="892">
        <v>2010</v>
      </c>
      <c r="P30" s="851"/>
      <c r="Q30" s="851"/>
      <c r="R30" s="851"/>
      <c r="S30" s="851"/>
      <c r="T30" s="851"/>
      <c r="U30" s="851"/>
      <c r="V30" s="851"/>
      <c r="W30" s="851"/>
      <c r="X30" s="851"/>
      <c r="Y30" s="851"/>
      <c r="Z30" s="851"/>
      <c r="AA30" s="851"/>
      <c r="AB30" s="871"/>
      <c r="AD30" s="1193" t="s">
        <v>490</v>
      </c>
      <c r="AE30" s="1194"/>
      <c r="AF30" s="1194"/>
      <c r="AG30" s="1194"/>
      <c r="AH30" s="1194"/>
      <c r="AI30" s="1195"/>
      <c r="AK30" s="839"/>
      <c r="AL30" s="839"/>
      <c r="AM30" s="839"/>
      <c r="AN30" s="839"/>
      <c r="AO30" s="840" t="s">
        <v>443</v>
      </c>
      <c r="AP30" s="839"/>
      <c r="AQ30" s="839"/>
      <c r="AR30" s="839"/>
      <c r="AS30" s="839"/>
      <c r="AT30" s="839"/>
      <c r="AU30" s="839"/>
    </row>
    <row r="31" spans="1:48" ht="30.75" thickBot="1" x14ac:dyDescent="0.25">
      <c r="A31" s="849"/>
      <c r="O31" s="850"/>
      <c r="P31" s="851" t="s">
        <v>445</v>
      </c>
      <c r="Q31" s="851" t="s">
        <v>446</v>
      </c>
      <c r="R31" s="851" t="s">
        <v>447</v>
      </c>
      <c r="S31" s="851" t="s">
        <v>448</v>
      </c>
      <c r="T31" s="851" t="s">
        <v>449</v>
      </c>
      <c r="U31" s="851" t="s">
        <v>450</v>
      </c>
      <c r="V31" s="851" t="s">
        <v>451</v>
      </c>
      <c r="W31" s="851" t="s">
        <v>452</v>
      </c>
      <c r="X31" s="851" t="s">
        <v>453</v>
      </c>
      <c r="Y31" s="851" t="s">
        <v>454</v>
      </c>
      <c r="Z31" s="851" t="s">
        <v>455</v>
      </c>
      <c r="AA31" s="851" t="s">
        <v>456</v>
      </c>
      <c r="AB31" s="871" t="s">
        <v>457</v>
      </c>
      <c r="AD31" s="884"/>
      <c r="AE31" s="885" t="s">
        <v>492</v>
      </c>
      <c r="AF31" s="886" t="s">
        <v>541</v>
      </c>
      <c r="AG31" s="885" t="s">
        <v>542</v>
      </c>
      <c r="AH31" s="886" t="s">
        <v>543</v>
      </c>
      <c r="AI31" s="887" t="s">
        <v>544</v>
      </c>
      <c r="AK31" s="915" t="s">
        <v>459</v>
      </c>
      <c r="AL31" s="916" t="s">
        <v>23</v>
      </c>
      <c r="AM31" s="916" t="s">
        <v>460</v>
      </c>
      <c r="AN31" s="917" t="s">
        <v>461</v>
      </c>
      <c r="AO31" s="918"/>
      <c r="AP31" s="919"/>
      <c r="AQ31" s="920" t="s">
        <v>462</v>
      </c>
      <c r="AR31" s="917" t="s">
        <v>463</v>
      </c>
      <c r="AS31" s="918"/>
      <c r="AT31" s="918"/>
      <c r="AU31" s="918"/>
      <c r="AV31" s="869"/>
    </row>
    <row r="32" spans="1:48" ht="15.75" thickBot="1" x14ac:dyDescent="0.25">
      <c r="A32" s="857" t="s">
        <v>472</v>
      </c>
      <c r="B32" s="921">
        <v>1598.73</v>
      </c>
      <c r="C32" s="922">
        <v>1799.92</v>
      </c>
      <c r="D32" s="923">
        <v>1627.29</v>
      </c>
      <c r="E32" s="922">
        <v>1666.98</v>
      </c>
      <c r="F32" s="923">
        <v>1652.99</v>
      </c>
      <c r="G32" s="922">
        <v>1661.14</v>
      </c>
      <c r="H32" s="924">
        <v>1521.56</v>
      </c>
      <c r="I32" s="925">
        <v>1534.39</v>
      </c>
      <c r="J32" s="925">
        <v>1590.31</v>
      </c>
      <c r="K32" s="859">
        <v>1607.11</v>
      </c>
      <c r="L32" s="858">
        <v>1573.74</v>
      </c>
      <c r="M32" s="860">
        <v>1499.81</v>
      </c>
      <c r="O32" s="850" t="s">
        <v>464</v>
      </c>
      <c r="P32" s="851">
        <v>4.91</v>
      </c>
      <c r="Q32" s="851">
        <v>4.87</v>
      </c>
      <c r="R32" s="851">
        <v>4.54</v>
      </c>
      <c r="S32" s="851">
        <v>4.54</v>
      </c>
      <c r="T32" s="851">
        <v>4.38</v>
      </c>
      <c r="U32" s="851">
        <v>4.37</v>
      </c>
      <c r="V32" s="851">
        <v>4.3099999999999996</v>
      </c>
      <c r="W32" s="851">
        <v>4.4000000000000004</v>
      </c>
      <c r="X32" s="851">
        <v>4.4800000000000004</v>
      </c>
      <c r="Y32" s="851">
        <v>4.54</v>
      </c>
      <c r="Z32" s="851">
        <v>4.92</v>
      </c>
      <c r="AA32" s="851">
        <v>5.16</v>
      </c>
      <c r="AB32" s="871"/>
      <c r="AD32" s="888"/>
      <c r="AE32" s="889" t="s">
        <v>497</v>
      </c>
      <c r="AF32" s="890">
        <v>19.600000000000001</v>
      </c>
      <c r="AG32" s="889" t="s">
        <v>545</v>
      </c>
      <c r="AH32" s="890" t="s">
        <v>546</v>
      </c>
      <c r="AI32" s="891" t="s">
        <v>547</v>
      </c>
      <c r="AK32" s="926"/>
      <c r="AL32" s="927"/>
      <c r="AM32" s="927"/>
      <c r="AN32" s="928" t="s">
        <v>466</v>
      </c>
      <c r="AO32" s="916" t="s">
        <v>467</v>
      </c>
      <c r="AP32" s="916" t="s">
        <v>468</v>
      </c>
      <c r="AQ32" s="929"/>
      <c r="AR32" s="928" t="s">
        <v>469</v>
      </c>
      <c r="AS32" s="928" t="s">
        <v>25</v>
      </c>
      <c r="AT32" s="916" t="s">
        <v>470</v>
      </c>
      <c r="AU32" s="930" t="s">
        <v>471</v>
      </c>
      <c r="AV32" s="869"/>
    </row>
    <row r="33" spans="1:48" ht="15.75" thickBot="1" x14ac:dyDescent="0.25">
      <c r="A33" s="857" t="s">
        <v>475</v>
      </c>
      <c r="B33" s="931">
        <v>1637.23</v>
      </c>
      <c r="C33" s="858">
        <v>1805.21</v>
      </c>
      <c r="D33" s="859">
        <v>1856.37</v>
      </c>
      <c r="E33" s="858">
        <v>1818.39</v>
      </c>
      <c r="F33" s="859">
        <v>1820.88</v>
      </c>
      <c r="G33" s="858">
        <v>1810.96</v>
      </c>
      <c r="H33" s="860">
        <v>1691.22</v>
      </c>
      <c r="I33" s="858">
        <v>1688.51</v>
      </c>
      <c r="J33" s="858">
        <v>1683.61</v>
      </c>
      <c r="K33" s="859">
        <v>1649.62</v>
      </c>
      <c r="L33" s="858">
        <v>1610.85</v>
      </c>
      <c r="M33" s="860">
        <v>1630.28</v>
      </c>
      <c r="O33" s="850" t="s">
        <v>473</v>
      </c>
      <c r="P33" s="851">
        <v>4.9000000000000004</v>
      </c>
      <c r="Q33" s="851">
        <v>5</v>
      </c>
      <c r="R33" s="851">
        <v>4.93</v>
      </c>
      <c r="S33" s="851">
        <v>4.84</v>
      </c>
      <c r="T33" s="851">
        <v>4.79</v>
      </c>
      <c r="U33" s="851">
        <v>4.83</v>
      </c>
      <c r="V33" s="851">
        <v>4.62</v>
      </c>
      <c r="W33" s="851">
        <v>4.7</v>
      </c>
      <c r="X33" s="851">
        <v>4.82</v>
      </c>
      <c r="Y33" s="851">
        <v>4.55</v>
      </c>
      <c r="Z33" s="851">
        <v>4.74</v>
      </c>
      <c r="AA33" s="851">
        <v>4.8</v>
      </c>
      <c r="AB33" s="871"/>
      <c r="AD33" s="888"/>
      <c r="AE33" s="889" t="s">
        <v>503</v>
      </c>
      <c r="AF33" s="890">
        <v>50.8</v>
      </c>
      <c r="AG33" s="889" t="s">
        <v>548</v>
      </c>
      <c r="AH33" s="890" t="s">
        <v>549</v>
      </c>
      <c r="AI33" s="891" t="s">
        <v>550</v>
      </c>
      <c r="AK33" s="926"/>
      <c r="AL33" s="927"/>
      <c r="AM33" s="927"/>
      <c r="AN33" s="932"/>
      <c r="AO33" s="927"/>
      <c r="AP33" s="927"/>
      <c r="AQ33" s="929"/>
      <c r="AR33" s="932"/>
      <c r="AS33" s="932"/>
      <c r="AT33" s="933"/>
      <c r="AU33" s="934"/>
      <c r="AV33" s="869"/>
    </row>
    <row r="34" spans="1:48" ht="15" customHeight="1" thickBot="1" x14ac:dyDescent="0.25">
      <c r="A34" s="857" t="s">
        <v>477</v>
      </c>
      <c r="B34" s="931">
        <v>1688.8</v>
      </c>
      <c r="C34" s="858">
        <v>1804.39</v>
      </c>
      <c r="D34" s="859">
        <v>1847.24</v>
      </c>
      <c r="E34" s="858">
        <v>1781.89</v>
      </c>
      <c r="F34" s="859">
        <v>1790.86</v>
      </c>
      <c r="G34" s="858">
        <v>1816.77</v>
      </c>
      <c r="H34" s="860">
        <v>1746.37</v>
      </c>
      <c r="I34" s="858">
        <v>1642.2</v>
      </c>
      <c r="J34" s="858">
        <v>1856.93</v>
      </c>
      <c r="K34" s="859">
        <v>1819.48</v>
      </c>
      <c r="L34" s="858">
        <v>1804.29</v>
      </c>
      <c r="M34" s="860">
        <v>1807.32</v>
      </c>
      <c r="O34" s="935"/>
      <c r="P34" s="935"/>
      <c r="Q34" s="935"/>
      <c r="R34" s="935"/>
      <c r="S34" s="935"/>
      <c r="T34" s="935"/>
      <c r="U34" s="935"/>
      <c r="V34" s="935"/>
      <c r="W34" s="935"/>
      <c r="X34" s="935"/>
      <c r="Y34" s="935"/>
      <c r="Z34" s="935"/>
      <c r="AA34" s="935"/>
      <c r="AB34" s="935"/>
      <c r="AD34" s="893"/>
      <c r="AE34" s="894" t="s">
        <v>551</v>
      </c>
      <c r="AF34" s="895">
        <v>5.8</v>
      </c>
      <c r="AG34" s="896"/>
      <c r="AH34" s="895">
        <v>6.4</v>
      </c>
      <c r="AI34" s="897" t="s">
        <v>552</v>
      </c>
      <c r="AK34" s="866">
        <v>0</v>
      </c>
      <c r="AL34" s="866">
        <v>1</v>
      </c>
      <c r="AM34" s="866">
        <v>2</v>
      </c>
      <c r="AN34" s="595">
        <v>3</v>
      </c>
      <c r="AO34" s="595">
        <v>4</v>
      </c>
      <c r="AP34" s="866">
        <v>5</v>
      </c>
      <c r="AQ34" s="866">
        <v>6</v>
      </c>
      <c r="AR34" s="866">
        <v>7</v>
      </c>
      <c r="AS34" s="866">
        <v>8</v>
      </c>
      <c r="AT34" s="867">
        <v>9</v>
      </c>
      <c r="AU34" s="868">
        <v>10</v>
      </c>
      <c r="AV34" s="869"/>
    </row>
    <row r="35" spans="1:48" ht="16.5" thickBot="1" x14ac:dyDescent="0.3">
      <c r="A35" s="857" t="s">
        <v>479</v>
      </c>
      <c r="B35" s="931">
        <v>1329.94</v>
      </c>
      <c r="C35" s="858">
        <v>1702.72</v>
      </c>
      <c r="D35" s="859">
        <v>1615.37</v>
      </c>
      <c r="E35" s="858">
        <v>1607.14</v>
      </c>
      <c r="F35" s="859">
        <v>1680.34</v>
      </c>
      <c r="G35" s="858">
        <v>1829.48</v>
      </c>
      <c r="H35" s="860">
        <v>1429.46</v>
      </c>
      <c r="I35" s="858">
        <v>1522.75</v>
      </c>
      <c r="J35" s="858">
        <v>1428.43</v>
      </c>
      <c r="K35" s="859">
        <v>1599.21</v>
      </c>
      <c r="L35" s="858">
        <v>1567.12</v>
      </c>
      <c r="M35" s="860">
        <v>1870.22</v>
      </c>
      <c r="O35" s="892">
        <v>2011</v>
      </c>
      <c r="P35" s="851"/>
      <c r="Q35" s="851"/>
      <c r="R35" s="851"/>
      <c r="S35" s="851"/>
      <c r="T35" s="851"/>
      <c r="U35" s="851"/>
      <c r="V35" s="851"/>
      <c r="W35" s="851"/>
      <c r="X35" s="851"/>
      <c r="Y35" s="851"/>
      <c r="Z35" s="851"/>
      <c r="AA35" s="851"/>
      <c r="AB35" s="871"/>
      <c r="AD35" s="936"/>
      <c r="AE35" s="298"/>
      <c r="AF35" s="298"/>
      <c r="AG35" s="298"/>
      <c r="AH35" s="298"/>
      <c r="AI35" s="298"/>
      <c r="AK35" s="870"/>
      <c r="AL35" s="870"/>
      <c r="AM35" s="870"/>
      <c r="AN35" s="870"/>
      <c r="AO35" s="870"/>
      <c r="AP35" s="870"/>
      <c r="AQ35" s="870"/>
      <c r="AR35" s="870"/>
      <c r="AS35" s="870"/>
      <c r="AT35" s="870"/>
      <c r="AU35" s="870"/>
    </row>
    <row r="36" spans="1:48" ht="16.5" thickBot="1" x14ac:dyDescent="0.3">
      <c r="A36" s="857" t="s">
        <v>485</v>
      </c>
      <c r="B36" s="931">
        <v>1586.91</v>
      </c>
      <c r="C36" s="858">
        <v>1666.73</v>
      </c>
      <c r="D36" s="859">
        <v>1653.62</v>
      </c>
      <c r="E36" s="858">
        <v>1649.48</v>
      </c>
      <c r="F36" s="859">
        <v>1681.07</v>
      </c>
      <c r="G36" s="858">
        <v>1697.74</v>
      </c>
      <c r="H36" s="860">
        <v>1548.75</v>
      </c>
      <c r="I36" s="858">
        <v>1496.33</v>
      </c>
      <c r="J36" s="858">
        <v>1527.22</v>
      </c>
      <c r="K36" s="859">
        <v>1559.39</v>
      </c>
      <c r="L36" s="858">
        <v>1510.82</v>
      </c>
      <c r="M36" s="860">
        <v>1507.73</v>
      </c>
      <c r="O36" s="850"/>
      <c r="P36" s="851" t="s">
        <v>445</v>
      </c>
      <c r="Q36" s="851" t="s">
        <v>446</v>
      </c>
      <c r="R36" s="851" t="s">
        <v>447</v>
      </c>
      <c r="S36" s="851" t="s">
        <v>448</v>
      </c>
      <c r="T36" s="851" t="s">
        <v>449</v>
      </c>
      <c r="U36" s="851" t="s">
        <v>450</v>
      </c>
      <c r="V36" s="851" t="s">
        <v>451</v>
      </c>
      <c r="W36" s="851" t="s">
        <v>452</v>
      </c>
      <c r="X36" s="851" t="s">
        <v>453</v>
      </c>
      <c r="Y36" s="851" t="s">
        <v>454</v>
      </c>
      <c r="Z36" s="851" t="s">
        <v>455</v>
      </c>
      <c r="AA36" s="851" t="s">
        <v>456</v>
      </c>
      <c r="AB36" s="871" t="s">
        <v>457</v>
      </c>
      <c r="AD36" s="1187" t="s">
        <v>435</v>
      </c>
      <c r="AE36" s="1189" t="s">
        <v>436</v>
      </c>
      <c r="AF36" s="1191" t="s">
        <v>553</v>
      </c>
      <c r="AG36" s="1191"/>
      <c r="AH36" s="1191" t="s">
        <v>554</v>
      </c>
      <c r="AI36" s="1192"/>
      <c r="AK36" s="298"/>
      <c r="AM36" s="937"/>
      <c r="AN36" s="937"/>
      <c r="AP36" s="937" t="s">
        <v>484</v>
      </c>
      <c r="AQ36" s="937"/>
      <c r="AR36" s="937"/>
      <c r="AS36" s="937"/>
      <c r="AT36" s="937"/>
      <c r="AU36" s="937"/>
    </row>
    <row r="37" spans="1:48" ht="45.75" thickBot="1" x14ac:dyDescent="0.3">
      <c r="A37" s="857" t="s">
        <v>489</v>
      </c>
      <c r="B37" s="931">
        <v>1628.85</v>
      </c>
      <c r="C37" s="858">
        <v>1803.96</v>
      </c>
      <c r="D37" s="859">
        <v>1853.64</v>
      </c>
      <c r="E37" s="858">
        <v>1830.55</v>
      </c>
      <c r="F37" s="859">
        <v>1834.67</v>
      </c>
      <c r="G37" s="858">
        <v>1865.53</v>
      </c>
      <c r="H37" s="860">
        <v>1736.86</v>
      </c>
      <c r="I37" s="858">
        <v>1543.1</v>
      </c>
      <c r="J37" s="858">
        <v>1626.33</v>
      </c>
      <c r="K37" s="859">
        <v>1564.36</v>
      </c>
      <c r="L37" s="858">
        <v>1586.17</v>
      </c>
      <c r="M37" s="860">
        <v>1515.64</v>
      </c>
      <c r="O37" s="850" t="s">
        <v>464</v>
      </c>
      <c r="P37" s="851">
        <v>5.23</v>
      </c>
      <c r="Q37" s="851">
        <v>5.33</v>
      </c>
      <c r="R37" s="851">
        <v>5.71</v>
      </c>
      <c r="S37" s="851">
        <v>5.75</v>
      </c>
      <c r="T37" s="851">
        <v>5.8</v>
      </c>
      <c r="U37" s="912">
        <v>5.65</v>
      </c>
      <c r="V37" s="851">
        <v>5.52</v>
      </c>
      <c r="W37" s="851">
        <v>5.87</v>
      </c>
      <c r="X37" s="851">
        <v>5.96</v>
      </c>
      <c r="Y37" s="851">
        <v>6</v>
      </c>
      <c r="Z37" s="851">
        <v>6.11</v>
      </c>
      <c r="AA37" s="851">
        <v>6.35</v>
      </c>
      <c r="AB37" s="871"/>
      <c r="AD37" s="1188"/>
      <c r="AE37" s="1190"/>
      <c r="AF37" s="837" t="s">
        <v>441</v>
      </c>
      <c r="AG37" s="837" t="s">
        <v>442</v>
      </c>
      <c r="AH37" s="837" t="s">
        <v>441</v>
      </c>
      <c r="AI37" s="838" t="s">
        <v>442</v>
      </c>
      <c r="AK37" s="870"/>
      <c r="AL37" s="870"/>
      <c r="AM37" s="870"/>
      <c r="AN37" s="870"/>
      <c r="AO37" s="870"/>
      <c r="AP37" s="870"/>
      <c r="AQ37" s="870"/>
      <c r="AR37" s="870"/>
      <c r="AS37" s="870"/>
      <c r="AT37" s="870"/>
      <c r="AU37" s="870"/>
    </row>
    <row r="38" spans="1:48" ht="15.75" thickBot="1" x14ac:dyDescent="0.3">
      <c r="A38" s="857" t="s">
        <v>491</v>
      </c>
      <c r="B38" s="931">
        <v>1600.53</v>
      </c>
      <c r="C38" s="858">
        <v>1743.65</v>
      </c>
      <c r="D38" s="859">
        <v>1858.07</v>
      </c>
      <c r="E38" s="858">
        <v>1854.02</v>
      </c>
      <c r="F38" s="859">
        <v>1851.49</v>
      </c>
      <c r="G38" s="858">
        <v>1904.57</v>
      </c>
      <c r="H38" s="860">
        <v>1663.86</v>
      </c>
      <c r="I38" s="858">
        <v>1636.17</v>
      </c>
      <c r="J38" s="858">
        <v>1649.02</v>
      </c>
      <c r="K38" s="859">
        <v>1628.72</v>
      </c>
      <c r="L38" s="858">
        <v>1605.57</v>
      </c>
      <c r="M38" s="860">
        <v>1582.32</v>
      </c>
      <c r="O38" s="850" t="s">
        <v>473</v>
      </c>
      <c r="P38" s="851">
        <v>5.1100000000000003</v>
      </c>
      <c r="Q38" s="851">
        <v>5.23</v>
      </c>
      <c r="R38" s="851">
        <v>5.27</v>
      </c>
      <c r="S38" s="851">
        <v>5.51</v>
      </c>
      <c r="T38" s="851">
        <v>5.52</v>
      </c>
      <c r="U38" s="851">
        <v>5.46</v>
      </c>
      <c r="V38" s="851">
        <v>5.35</v>
      </c>
      <c r="W38" s="851">
        <v>5.38</v>
      </c>
      <c r="X38" s="851">
        <v>5.69</v>
      </c>
      <c r="Y38" s="851">
        <v>5.85</v>
      </c>
      <c r="Z38" s="851">
        <v>5.79</v>
      </c>
      <c r="AA38" s="851">
        <v>6.04</v>
      </c>
      <c r="AB38" s="871"/>
      <c r="AD38" s="1181" t="s">
        <v>458</v>
      </c>
      <c r="AE38" s="1182"/>
      <c r="AF38" s="1182"/>
      <c r="AG38" s="1182"/>
      <c r="AH38" s="1182"/>
      <c r="AI38" s="1183"/>
      <c r="AK38" s="880" t="s">
        <v>422</v>
      </c>
      <c r="AL38" s="938">
        <v>112149</v>
      </c>
      <c r="AM38" s="938">
        <v>7252</v>
      </c>
      <c r="AN38" s="939">
        <v>3259</v>
      </c>
      <c r="AO38" s="939">
        <v>3523</v>
      </c>
      <c r="AP38" s="938">
        <v>470</v>
      </c>
      <c r="AQ38" s="938">
        <v>104897</v>
      </c>
      <c r="AR38" s="938">
        <v>14543</v>
      </c>
      <c r="AS38" s="938">
        <v>38246</v>
      </c>
      <c r="AT38" s="938">
        <v>52108</v>
      </c>
      <c r="AU38" s="940">
        <v>0</v>
      </c>
      <c r="AV38" s="869"/>
    </row>
    <row r="39" spans="1:48" ht="15" x14ac:dyDescent="0.25">
      <c r="A39" s="857" t="s">
        <v>496</v>
      </c>
      <c r="B39" s="931">
        <v>1580.5</v>
      </c>
      <c r="C39" s="858">
        <v>1641.68</v>
      </c>
      <c r="D39" s="859">
        <v>1711.12</v>
      </c>
      <c r="E39" s="858">
        <v>1689.34</v>
      </c>
      <c r="F39" s="859">
        <v>1706.95</v>
      </c>
      <c r="G39" s="858">
        <v>1676.42</v>
      </c>
      <c r="H39" s="860">
        <v>1650.58</v>
      </c>
      <c r="I39" s="858">
        <v>1534.31</v>
      </c>
      <c r="J39" s="858">
        <v>1743.16</v>
      </c>
      <c r="K39" s="859">
        <v>1672.02</v>
      </c>
      <c r="L39" s="858">
        <v>1448.32</v>
      </c>
      <c r="M39" s="860">
        <v>1567.21</v>
      </c>
      <c r="O39" s="941" t="s">
        <v>555</v>
      </c>
      <c r="AD39" s="853"/>
      <c r="AE39" s="854" t="s">
        <v>23</v>
      </c>
      <c r="AF39" s="854">
        <v>5405.5</v>
      </c>
      <c r="AG39" s="942">
        <v>2.4E-2</v>
      </c>
      <c r="AH39" s="855">
        <v>5756.7</v>
      </c>
      <c r="AI39" s="943">
        <v>1.0999999999999999E-2</v>
      </c>
      <c r="AK39" s="880" t="s">
        <v>423</v>
      </c>
      <c r="AL39" s="938">
        <v>117366</v>
      </c>
      <c r="AM39" s="938">
        <v>6229</v>
      </c>
      <c r="AN39" s="939">
        <v>2680</v>
      </c>
      <c r="AO39" s="939">
        <v>3329</v>
      </c>
      <c r="AP39" s="938">
        <v>220</v>
      </c>
      <c r="AQ39" s="938">
        <v>111137</v>
      </c>
      <c r="AR39" s="938">
        <v>15963</v>
      </c>
      <c r="AS39" s="938">
        <v>37050</v>
      </c>
      <c r="AT39" s="938">
        <v>58122</v>
      </c>
      <c r="AU39" s="940">
        <v>2</v>
      </c>
      <c r="AV39" s="869"/>
    </row>
    <row r="40" spans="1:48" ht="15" customHeight="1" thickBot="1" x14ac:dyDescent="0.3">
      <c r="A40" s="857" t="s">
        <v>502</v>
      </c>
      <c r="B40" s="931">
        <v>1739.67</v>
      </c>
      <c r="C40" s="858">
        <v>1888.17</v>
      </c>
      <c r="D40" s="859">
        <v>1937.47</v>
      </c>
      <c r="E40" s="858">
        <v>1978.88</v>
      </c>
      <c r="F40" s="859">
        <v>1978.61</v>
      </c>
      <c r="G40" s="858">
        <v>1946.21</v>
      </c>
      <c r="H40" s="860">
        <v>1893.37</v>
      </c>
      <c r="I40" s="858">
        <v>1624.09</v>
      </c>
      <c r="J40" s="858">
        <v>1780.34</v>
      </c>
      <c r="K40" s="859">
        <v>1746.43</v>
      </c>
      <c r="L40" s="858">
        <v>1737.28</v>
      </c>
      <c r="M40" s="860">
        <v>1676.53</v>
      </c>
      <c r="O40" s="944"/>
      <c r="P40" s="944"/>
      <c r="Q40" s="944"/>
      <c r="R40" s="944"/>
      <c r="S40" s="944"/>
      <c r="T40" s="944"/>
      <c r="U40" s="944"/>
      <c r="V40" s="944"/>
      <c r="W40" s="944"/>
      <c r="X40" s="944"/>
      <c r="Y40" s="944"/>
      <c r="Z40" s="944"/>
      <c r="AA40" s="944"/>
      <c r="AB40" s="944"/>
      <c r="AD40" s="861"/>
      <c r="AE40" s="862" t="s">
        <v>474</v>
      </c>
      <c r="AF40" s="862">
        <v>1344.4</v>
      </c>
      <c r="AG40" s="945">
        <v>6.9000000000000006E-2</v>
      </c>
      <c r="AH40" s="863">
        <v>1501.7</v>
      </c>
      <c r="AI40" s="946">
        <v>1.9E-2</v>
      </c>
      <c r="AK40" s="880" t="s">
        <v>424</v>
      </c>
      <c r="AL40" s="938">
        <v>149470</v>
      </c>
      <c r="AM40" s="938">
        <v>7601</v>
      </c>
      <c r="AN40" s="939">
        <v>3691</v>
      </c>
      <c r="AO40" s="939">
        <v>3784</v>
      </c>
      <c r="AP40" s="938">
        <v>126</v>
      </c>
      <c r="AQ40" s="938">
        <v>141869</v>
      </c>
      <c r="AR40" s="938">
        <v>21282</v>
      </c>
      <c r="AS40" s="938">
        <v>48615</v>
      </c>
      <c r="AT40" s="938">
        <v>71968</v>
      </c>
      <c r="AU40" s="940">
        <v>4</v>
      </c>
      <c r="AV40" s="869"/>
    </row>
    <row r="41" spans="1:48" ht="30.75" thickBot="1" x14ac:dyDescent="0.3">
      <c r="A41" s="857" t="s">
        <v>508</v>
      </c>
      <c r="B41" s="931">
        <v>1736.84</v>
      </c>
      <c r="C41" s="858">
        <v>1972.44</v>
      </c>
      <c r="D41" s="859">
        <v>1896.71</v>
      </c>
      <c r="E41" s="858">
        <v>1774.82</v>
      </c>
      <c r="F41" s="859">
        <v>1859.86</v>
      </c>
      <c r="G41" s="858">
        <v>1845.39</v>
      </c>
      <c r="H41" s="860">
        <v>1678.68</v>
      </c>
      <c r="I41" s="858">
        <v>1619.47</v>
      </c>
      <c r="J41" s="858">
        <v>1656.91</v>
      </c>
      <c r="K41" s="859">
        <v>1670.31</v>
      </c>
      <c r="L41" s="858">
        <v>1594.05</v>
      </c>
      <c r="M41" s="860">
        <v>1574.72</v>
      </c>
      <c r="O41" s="892">
        <v>2012</v>
      </c>
      <c r="P41" s="851"/>
      <c r="Q41" s="851"/>
      <c r="R41" s="851"/>
      <c r="S41" s="851"/>
      <c r="T41" s="851"/>
      <c r="U41" s="851"/>
      <c r="V41" s="851"/>
      <c r="W41" s="851"/>
      <c r="X41" s="851"/>
      <c r="Y41" s="851"/>
      <c r="Z41" s="851"/>
      <c r="AA41" s="851"/>
      <c r="AB41" s="871"/>
      <c r="AD41" s="861"/>
      <c r="AE41" s="862" t="s">
        <v>476</v>
      </c>
      <c r="AF41" s="862">
        <v>1052.8</v>
      </c>
      <c r="AG41" s="945">
        <v>0.02</v>
      </c>
      <c r="AH41" s="863">
        <v>1102.2</v>
      </c>
      <c r="AI41" s="946">
        <v>2.8000000000000001E-2</v>
      </c>
      <c r="AK41" s="880" t="s">
        <v>425</v>
      </c>
      <c r="AL41" s="938">
        <v>129079</v>
      </c>
      <c r="AM41" s="938">
        <v>9084</v>
      </c>
      <c r="AN41" s="939">
        <v>4200</v>
      </c>
      <c r="AO41" s="939">
        <v>4672</v>
      </c>
      <c r="AP41" s="938">
        <v>212</v>
      </c>
      <c r="AQ41" s="938">
        <v>119995</v>
      </c>
      <c r="AR41" s="938">
        <v>18707</v>
      </c>
      <c r="AS41" s="938">
        <v>43144</v>
      </c>
      <c r="AT41" s="938">
        <v>58144</v>
      </c>
      <c r="AU41" s="940">
        <v>0</v>
      </c>
      <c r="AV41" s="869"/>
    </row>
    <row r="42" spans="1:48" ht="30.75" thickBot="1" x14ac:dyDescent="0.3">
      <c r="A42" s="857" t="s">
        <v>514</v>
      </c>
      <c r="B42" s="931">
        <v>1407.84</v>
      </c>
      <c r="C42" s="858">
        <v>1423.38</v>
      </c>
      <c r="D42" s="859">
        <v>1396.66</v>
      </c>
      <c r="E42" s="858">
        <v>1494.8</v>
      </c>
      <c r="F42" s="859">
        <v>1399.64</v>
      </c>
      <c r="G42" s="858">
        <v>1518.35</v>
      </c>
      <c r="H42" s="860">
        <v>1472.97</v>
      </c>
      <c r="I42" s="858">
        <v>1282</v>
      </c>
      <c r="J42" s="858">
        <v>1400.39</v>
      </c>
      <c r="K42" s="859">
        <v>1512.28</v>
      </c>
      <c r="L42" s="858">
        <v>1449.93</v>
      </c>
      <c r="M42" s="860">
        <v>1401.04</v>
      </c>
      <c r="O42" s="850"/>
      <c r="P42" s="851" t="s">
        <v>445</v>
      </c>
      <c r="Q42" s="851" t="s">
        <v>446</v>
      </c>
      <c r="R42" s="851" t="s">
        <v>447</v>
      </c>
      <c r="S42" s="851" t="s">
        <v>448</v>
      </c>
      <c r="T42" s="851" t="s">
        <v>449</v>
      </c>
      <c r="U42" s="851" t="s">
        <v>450</v>
      </c>
      <c r="V42" s="851" t="s">
        <v>451</v>
      </c>
      <c r="W42" s="851" t="s">
        <v>452</v>
      </c>
      <c r="X42" s="851" t="s">
        <v>453</v>
      </c>
      <c r="Y42" s="851" t="s">
        <v>454</v>
      </c>
      <c r="Z42" s="851" t="s">
        <v>455</v>
      </c>
      <c r="AA42" s="851" t="s">
        <v>456</v>
      </c>
      <c r="AB42" s="871" t="s">
        <v>457</v>
      </c>
      <c r="AD42" s="861"/>
      <c r="AE42" s="862" t="s">
        <v>478</v>
      </c>
      <c r="AF42" s="862">
        <v>3008.3</v>
      </c>
      <c r="AG42" s="862">
        <v>0.6</v>
      </c>
      <c r="AH42" s="863">
        <v>3152.8</v>
      </c>
      <c r="AI42" s="946">
        <v>1E-3</v>
      </c>
      <c r="AK42" s="880" t="s">
        <v>426</v>
      </c>
      <c r="AL42" s="947">
        <v>128921</v>
      </c>
      <c r="AM42" s="947">
        <v>7616</v>
      </c>
      <c r="AN42" s="939">
        <v>2998</v>
      </c>
      <c r="AO42" s="939">
        <v>4131</v>
      </c>
      <c r="AP42" s="938">
        <v>487</v>
      </c>
      <c r="AQ42" s="947">
        <v>121305</v>
      </c>
      <c r="AR42" s="938">
        <v>19706</v>
      </c>
      <c r="AS42" s="938">
        <v>45020</v>
      </c>
      <c r="AT42" s="938">
        <v>56572</v>
      </c>
      <c r="AU42" s="940">
        <v>7</v>
      </c>
      <c r="AV42" s="869"/>
    </row>
    <row r="43" spans="1:48" ht="15.75" thickBot="1" x14ac:dyDescent="0.3">
      <c r="A43" s="857" t="s">
        <v>515</v>
      </c>
      <c r="B43" s="931">
        <v>1610.54</v>
      </c>
      <c r="C43" s="858">
        <v>1629.18</v>
      </c>
      <c r="D43" s="859">
        <v>1728.38</v>
      </c>
      <c r="E43" s="858">
        <v>1730.12</v>
      </c>
      <c r="F43" s="859">
        <v>1742.99</v>
      </c>
      <c r="G43" s="858">
        <v>1748.1</v>
      </c>
      <c r="H43" s="860">
        <v>1762.57</v>
      </c>
      <c r="I43" s="858">
        <v>1551.5</v>
      </c>
      <c r="J43" s="858">
        <v>1414.61</v>
      </c>
      <c r="K43" s="859">
        <v>1544.73</v>
      </c>
      <c r="L43" s="858">
        <v>1566.58</v>
      </c>
      <c r="M43" s="860">
        <v>1613.07</v>
      </c>
      <c r="O43" s="850" t="s">
        <v>464</v>
      </c>
      <c r="P43" s="851">
        <v>6.59</v>
      </c>
      <c r="Q43" s="851">
        <v>6.58</v>
      </c>
      <c r="R43" s="851">
        <v>6.41</v>
      </c>
      <c r="S43" s="851">
        <v>6.32</v>
      </c>
      <c r="T43" s="851">
        <v>6.31</v>
      </c>
      <c r="U43" s="912">
        <v>6.42</v>
      </c>
      <c r="V43" s="851">
        <v>6.45</v>
      </c>
      <c r="W43" s="851">
        <v>6.61</v>
      </c>
      <c r="X43" s="851">
        <v>6.61</v>
      </c>
      <c r="Y43" s="851">
        <v>6.46</v>
      </c>
      <c r="Z43" s="851">
        <v>6.55</v>
      </c>
      <c r="AA43" s="851">
        <v>6.58</v>
      </c>
      <c r="AB43" s="871"/>
      <c r="AD43" s="872"/>
      <c r="AE43" s="873" t="s">
        <v>482</v>
      </c>
      <c r="AF43" s="873">
        <v>2738.6</v>
      </c>
      <c r="AG43" s="873">
        <v>2.1</v>
      </c>
      <c r="AH43" s="874">
        <v>2806.5</v>
      </c>
      <c r="AI43" s="948">
        <v>7.0000000000000001E-3</v>
      </c>
      <c r="AK43" s="880" t="s">
        <v>427</v>
      </c>
      <c r="AL43" s="938">
        <v>112870</v>
      </c>
      <c r="AM43" s="938">
        <v>6418</v>
      </c>
      <c r="AN43" s="939">
        <v>2391</v>
      </c>
      <c r="AO43" s="939">
        <v>3619</v>
      </c>
      <c r="AP43" s="938">
        <v>408</v>
      </c>
      <c r="AQ43" s="938">
        <v>106452</v>
      </c>
      <c r="AR43" s="938">
        <v>16361</v>
      </c>
      <c r="AS43" s="938">
        <v>39344</v>
      </c>
      <c r="AT43" s="938">
        <v>50741</v>
      </c>
      <c r="AU43" s="940">
        <v>6</v>
      </c>
      <c r="AV43" s="869"/>
    </row>
    <row r="44" spans="1:48" ht="30.75" thickBot="1" x14ac:dyDescent="0.3">
      <c r="A44" s="857" t="s">
        <v>516</v>
      </c>
      <c r="B44" s="931">
        <v>1715.03</v>
      </c>
      <c r="C44" s="858">
        <v>1857.38</v>
      </c>
      <c r="D44" s="859">
        <v>1893.56</v>
      </c>
      <c r="E44" s="858">
        <v>1779.79</v>
      </c>
      <c r="F44" s="859">
        <v>1844.55</v>
      </c>
      <c r="G44" s="858">
        <v>1912.97</v>
      </c>
      <c r="H44" s="860">
        <v>1746.45</v>
      </c>
      <c r="I44" s="858">
        <v>1580.73</v>
      </c>
      <c r="J44" s="858">
        <v>1531.04</v>
      </c>
      <c r="K44" s="859">
        <v>1482.73</v>
      </c>
      <c r="L44" s="858">
        <v>1590.52</v>
      </c>
      <c r="M44" s="860">
        <v>1525.31</v>
      </c>
      <c r="O44" s="850" t="s">
        <v>473</v>
      </c>
      <c r="P44" s="851">
        <v>6.01</v>
      </c>
      <c r="Q44" s="851">
        <v>6.22</v>
      </c>
      <c r="R44" s="851">
        <v>6.32</v>
      </c>
      <c r="S44" s="851">
        <v>6.37</v>
      </c>
      <c r="T44" s="851">
        <v>6.31</v>
      </c>
      <c r="U44" s="851">
        <v>6.3</v>
      </c>
      <c r="V44" s="851">
        <v>6.23</v>
      </c>
      <c r="W44" s="851">
        <v>6.24</v>
      </c>
      <c r="X44" s="851">
        <v>6.26</v>
      </c>
      <c r="Y44" s="851">
        <v>6.44</v>
      </c>
      <c r="Z44" s="851">
        <v>6.45</v>
      </c>
      <c r="AA44" s="851">
        <v>6.46</v>
      </c>
      <c r="AB44" s="871"/>
      <c r="AD44" s="872"/>
      <c r="AE44" s="873" t="s">
        <v>488</v>
      </c>
      <c r="AF44" s="873">
        <v>2677.3</v>
      </c>
      <c r="AG44" s="873">
        <v>1.6</v>
      </c>
      <c r="AH44" s="874">
        <v>2732.8</v>
      </c>
      <c r="AI44" s="948">
        <v>2E-3</v>
      </c>
      <c r="AK44" s="880" t="s">
        <v>428</v>
      </c>
      <c r="AL44" s="938">
        <v>115313</v>
      </c>
      <c r="AM44" s="938">
        <v>5978</v>
      </c>
      <c r="AN44" s="939">
        <v>2317</v>
      </c>
      <c r="AO44" s="939">
        <v>3458</v>
      </c>
      <c r="AP44" s="938">
        <v>203</v>
      </c>
      <c r="AQ44" s="938">
        <v>109335</v>
      </c>
      <c r="AR44" s="949">
        <v>16617</v>
      </c>
      <c r="AS44" s="949">
        <v>42211</v>
      </c>
      <c r="AT44" s="949">
        <v>50502</v>
      </c>
      <c r="AU44" s="950">
        <v>5</v>
      </c>
      <c r="AV44" s="869"/>
    </row>
    <row r="45" spans="1:48" ht="15.75" thickBot="1" x14ac:dyDescent="0.3">
      <c r="A45" s="857" t="s">
        <v>519</v>
      </c>
      <c r="B45" s="931">
        <v>1663.56</v>
      </c>
      <c r="C45" s="858">
        <v>1743.7</v>
      </c>
      <c r="D45" s="859">
        <v>1848.94</v>
      </c>
      <c r="E45" s="858">
        <v>1848.26</v>
      </c>
      <c r="F45" s="859">
        <v>1821.47</v>
      </c>
      <c r="G45" s="858">
        <v>1920.65</v>
      </c>
      <c r="H45" s="860">
        <v>1627.42</v>
      </c>
      <c r="I45" s="858">
        <v>1553.88</v>
      </c>
      <c r="J45" s="858">
        <v>1714.4</v>
      </c>
      <c r="K45" s="859">
        <v>1635.63</v>
      </c>
      <c r="L45" s="858">
        <v>1567.55</v>
      </c>
      <c r="M45" s="860">
        <v>1557.87</v>
      </c>
      <c r="O45" s="935"/>
      <c r="P45" s="935"/>
      <c r="Q45" s="935"/>
      <c r="R45" s="935"/>
      <c r="S45" s="935"/>
      <c r="T45" s="935"/>
      <c r="U45" s="935"/>
      <c r="V45" s="935"/>
      <c r="W45" s="935"/>
      <c r="X45" s="935"/>
      <c r="Y45" s="935"/>
      <c r="Z45" s="935"/>
      <c r="AA45" s="935"/>
      <c r="AB45" s="935"/>
      <c r="AD45" s="1193" t="s">
        <v>490</v>
      </c>
      <c r="AE45" s="1194"/>
      <c r="AF45" s="1194"/>
      <c r="AG45" s="1194"/>
      <c r="AH45" s="1194"/>
      <c r="AI45" s="1195"/>
      <c r="AK45" s="880" t="s">
        <v>429</v>
      </c>
      <c r="AL45" s="938">
        <v>100176</v>
      </c>
      <c r="AM45" s="938">
        <v>6200</v>
      </c>
      <c r="AN45" s="939">
        <v>2447</v>
      </c>
      <c r="AO45" s="939">
        <v>3349</v>
      </c>
      <c r="AP45" s="938">
        <v>404</v>
      </c>
      <c r="AQ45" s="938">
        <v>93976</v>
      </c>
      <c r="AR45" s="938">
        <v>14262</v>
      </c>
      <c r="AS45" s="938">
        <v>37783</v>
      </c>
      <c r="AT45" s="938">
        <v>41925</v>
      </c>
      <c r="AU45" s="940">
        <v>6</v>
      </c>
      <c r="AV45" s="869"/>
    </row>
    <row r="46" spans="1:48" ht="30.75" thickBot="1" x14ac:dyDescent="0.3">
      <c r="A46" s="857" t="s">
        <v>520</v>
      </c>
      <c r="B46" s="931">
        <v>1628.73</v>
      </c>
      <c r="C46" s="858">
        <v>1689.68</v>
      </c>
      <c r="D46" s="859">
        <v>1778.04</v>
      </c>
      <c r="E46" s="858">
        <v>1748.16</v>
      </c>
      <c r="F46" s="859">
        <v>1768.63</v>
      </c>
      <c r="G46" s="858">
        <v>1801.45</v>
      </c>
      <c r="H46" s="860">
        <v>1616</v>
      </c>
      <c r="I46" s="858">
        <v>1598.36</v>
      </c>
      <c r="J46" s="858">
        <v>1621.28</v>
      </c>
      <c r="K46" s="859">
        <v>1663.66</v>
      </c>
      <c r="L46" s="858">
        <v>1615.33</v>
      </c>
      <c r="M46" s="860">
        <v>1570.29</v>
      </c>
      <c r="O46" s="892">
        <v>2013</v>
      </c>
      <c r="P46" s="851"/>
      <c r="Q46" s="851"/>
      <c r="R46" s="851"/>
      <c r="S46" s="851"/>
      <c r="T46" s="851"/>
      <c r="U46" s="851"/>
      <c r="V46" s="851"/>
      <c r="W46" s="851"/>
      <c r="X46" s="851"/>
      <c r="Y46" s="851"/>
      <c r="Z46" s="851"/>
      <c r="AA46" s="851"/>
      <c r="AB46" s="871"/>
      <c r="AD46" s="884"/>
      <c r="AE46" s="885" t="s">
        <v>492</v>
      </c>
      <c r="AF46" s="886">
        <v>24.9</v>
      </c>
      <c r="AG46" s="885" t="s">
        <v>556</v>
      </c>
      <c r="AH46" s="886" t="s">
        <v>557</v>
      </c>
      <c r="AI46" s="887" t="s">
        <v>558</v>
      </c>
      <c r="AK46" s="880" t="s">
        <v>430</v>
      </c>
      <c r="AL46" s="938">
        <v>116510</v>
      </c>
      <c r="AM46" s="938">
        <v>5572</v>
      </c>
      <c r="AN46" s="939">
        <v>1460</v>
      </c>
      <c r="AO46" s="939">
        <v>3789</v>
      </c>
      <c r="AP46" s="938">
        <v>323</v>
      </c>
      <c r="AQ46" s="938">
        <v>110938</v>
      </c>
      <c r="AR46" s="938">
        <v>17370</v>
      </c>
      <c r="AS46" s="938">
        <v>41886</v>
      </c>
      <c r="AT46" s="938">
        <v>51678</v>
      </c>
      <c r="AU46" s="940">
        <v>4</v>
      </c>
      <c r="AV46" s="869"/>
    </row>
    <row r="47" spans="1:48" ht="15.75" thickBot="1" x14ac:dyDescent="0.3">
      <c r="A47" s="902" t="s">
        <v>521</v>
      </c>
      <c r="B47" s="951">
        <v>1747.04</v>
      </c>
      <c r="C47" s="903">
        <v>1739.69</v>
      </c>
      <c r="D47" s="904">
        <v>1629.09</v>
      </c>
      <c r="E47" s="903">
        <v>1728.83</v>
      </c>
      <c r="F47" s="904">
        <v>1583.57</v>
      </c>
      <c r="G47" s="903">
        <v>1595.46</v>
      </c>
      <c r="H47" s="905">
        <v>1656.45</v>
      </c>
      <c r="I47" s="903">
        <v>1595.99</v>
      </c>
      <c r="J47" s="903">
        <v>1600.35</v>
      </c>
      <c r="K47" s="904">
        <v>1875.39</v>
      </c>
      <c r="L47" s="903">
        <v>1756.79</v>
      </c>
      <c r="M47" s="905">
        <v>1716.98</v>
      </c>
      <c r="O47" s="850"/>
      <c r="P47" s="851" t="s">
        <v>445</v>
      </c>
      <c r="Q47" s="851" t="s">
        <v>446</v>
      </c>
      <c r="R47" s="851" t="s">
        <v>447</v>
      </c>
      <c r="S47" s="851" t="s">
        <v>448</v>
      </c>
      <c r="T47" s="851" t="s">
        <v>449</v>
      </c>
      <c r="U47" s="851" t="s">
        <v>450</v>
      </c>
      <c r="V47" s="851" t="s">
        <v>451</v>
      </c>
      <c r="W47" s="851" t="s">
        <v>452</v>
      </c>
      <c r="X47" s="851" t="s">
        <v>453</v>
      </c>
      <c r="Y47" s="851" t="s">
        <v>454</v>
      </c>
      <c r="Z47" s="851" t="s">
        <v>455</v>
      </c>
      <c r="AA47" s="851" t="s">
        <v>456</v>
      </c>
      <c r="AB47" s="871" t="s">
        <v>457</v>
      </c>
      <c r="AD47" s="888"/>
      <c r="AE47" s="889" t="s">
        <v>497</v>
      </c>
      <c r="AF47" s="890">
        <v>19.5</v>
      </c>
      <c r="AG47" s="889" t="s">
        <v>559</v>
      </c>
      <c r="AH47" s="890">
        <v>19.100000000000001</v>
      </c>
      <c r="AI47" s="891" t="s">
        <v>560</v>
      </c>
      <c r="AK47" s="901" t="s">
        <v>431</v>
      </c>
      <c r="AL47" s="938">
        <v>123235</v>
      </c>
      <c r="AM47" s="938">
        <v>5391</v>
      </c>
      <c r="AN47" s="939">
        <v>1404</v>
      </c>
      <c r="AO47" s="939">
        <v>3149</v>
      </c>
      <c r="AP47" s="938">
        <v>838</v>
      </c>
      <c r="AQ47" s="938">
        <v>117844</v>
      </c>
      <c r="AR47" s="938">
        <v>19563</v>
      </c>
      <c r="AS47" s="938">
        <v>45078</v>
      </c>
      <c r="AT47" s="938">
        <v>53199</v>
      </c>
      <c r="AU47" s="940">
        <v>4</v>
      </c>
      <c r="AV47" s="869"/>
    </row>
    <row r="48" spans="1:48" ht="15.75" thickBot="1" x14ac:dyDescent="0.3">
      <c r="A48" s="952"/>
      <c r="B48" s="859"/>
      <c r="C48" s="859"/>
      <c r="D48" s="859"/>
      <c r="E48" s="859"/>
      <c r="F48" s="859"/>
      <c r="G48" s="859"/>
      <c r="H48" s="859"/>
      <c r="I48" s="859"/>
      <c r="J48" s="859"/>
      <c r="K48" s="859"/>
      <c r="L48" s="859"/>
      <c r="M48" s="859"/>
      <c r="O48" s="850" t="s">
        <v>464</v>
      </c>
      <c r="P48" s="953">
        <v>6.56</v>
      </c>
      <c r="Q48" s="953">
        <v>6.62</v>
      </c>
      <c r="R48" s="953">
        <v>6.37</v>
      </c>
      <c r="S48" s="953">
        <v>6.38</v>
      </c>
      <c r="T48" s="953">
        <v>6.19</v>
      </c>
      <c r="U48" s="953">
        <v>6.18</v>
      </c>
      <c r="V48" s="953">
        <v>6.05</v>
      </c>
      <c r="W48" s="953">
        <v>6.02</v>
      </c>
      <c r="X48" s="953">
        <v>6.11</v>
      </c>
      <c r="Y48" s="953">
        <v>6.11</v>
      </c>
      <c r="Z48" s="953">
        <v>6.04</v>
      </c>
      <c r="AA48" s="953">
        <v>6.1</v>
      </c>
      <c r="AB48" s="871"/>
      <c r="AD48" s="888"/>
      <c r="AE48" s="889" t="s">
        <v>503</v>
      </c>
      <c r="AF48" s="890">
        <v>50.7</v>
      </c>
      <c r="AG48" s="889" t="s">
        <v>559</v>
      </c>
      <c r="AH48" s="890">
        <v>48.8</v>
      </c>
      <c r="AI48" s="891" t="s">
        <v>561</v>
      </c>
      <c r="AK48" s="954" t="s">
        <v>432</v>
      </c>
      <c r="AL48" s="938">
        <v>105168</v>
      </c>
      <c r="AM48" s="938">
        <v>4306</v>
      </c>
      <c r="AN48" s="939">
        <v>956</v>
      </c>
      <c r="AO48" s="939">
        <v>2509</v>
      </c>
      <c r="AP48" s="938">
        <v>841</v>
      </c>
      <c r="AQ48" s="938">
        <v>100862</v>
      </c>
      <c r="AR48" s="938">
        <v>16044</v>
      </c>
      <c r="AS48" s="938">
        <v>38711</v>
      </c>
      <c r="AT48" s="938">
        <v>46095</v>
      </c>
      <c r="AU48" s="940">
        <v>12</v>
      </c>
      <c r="AV48" s="869"/>
    </row>
    <row r="49" spans="1:48" ht="15" customHeight="1" thickBot="1" x14ac:dyDescent="0.3">
      <c r="A49" s="952"/>
      <c r="B49" s="859"/>
      <c r="C49" s="859"/>
      <c r="D49" s="859"/>
      <c r="E49" s="859"/>
      <c r="F49" s="859"/>
      <c r="G49" s="859"/>
      <c r="H49" s="859"/>
      <c r="I49" s="859"/>
      <c r="J49" s="859"/>
      <c r="K49" s="859"/>
      <c r="L49" s="859"/>
      <c r="M49" s="859"/>
      <c r="O49" s="850" t="s">
        <v>473</v>
      </c>
      <c r="P49" s="851">
        <v>6.58</v>
      </c>
      <c r="Q49" s="851">
        <v>6.83</v>
      </c>
      <c r="R49" s="851">
        <v>6.74</v>
      </c>
      <c r="S49" s="851">
        <v>6.55</v>
      </c>
      <c r="T49" s="851">
        <v>6.68</v>
      </c>
      <c r="U49" s="851">
        <v>6.56</v>
      </c>
      <c r="V49" s="851">
        <v>6.48</v>
      </c>
      <c r="W49" s="851">
        <v>6.62</v>
      </c>
      <c r="X49" s="851">
        <v>6.69</v>
      </c>
      <c r="Y49" s="851">
        <v>6.52</v>
      </c>
      <c r="Z49" s="851">
        <v>6.56</v>
      </c>
      <c r="AA49" s="851">
        <v>6.6</v>
      </c>
      <c r="AB49" s="871"/>
      <c r="AD49" s="893"/>
      <c r="AE49" s="894" t="s">
        <v>551</v>
      </c>
      <c r="AF49" s="895">
        <v>4.9000000000000004</v>
      </c>
      <c r="AG49" s="896" t="s">
        <v>562</v>
      </c>
      <c r="AH49" s="895">
        <v>6</v>
      </c>
      <c r="AI49" s="897" t="s">
        <v>563</v>
      </c>
      <c r="AK49" s="954" t="s">
        <v>433</v>
      </c>
      <c r="AL49" s="938">
        <v>102822</v>
      </c>
      <c r="AM49" s="938">
        <v>5334</v>
      </c>
      <c r="AN49" s="939">
        <v>2079</v>
      </c>
      <c r="AO49" s="939">
        <v>2427</v>
      </c>
      <c r="AP49" s="938">
        <v>828</v>
      </c>
      <c r="AQ49" s="938">
        <v>97488</v>
      </c>
      <c r="AR49" s="938">
        <v>15351</v>
      </c>
      <c r="AS49" s="938">
        <v>33962</v>
      </c>
      <c r="AT49" s="938">
        <v>48174</v>
      </c>
      <c r="AU49" s="940">
        <v>1</v>
      </c>
      <c r="AV49" s="869"/>
    </row>
    <row r="50" spans="1:48" ht="15.75" thickBot="1" x14ac:dyDescent="0.3">
      <c r="A50" s="907" t="s">
        <v>564</v>
      </c>
      <c r="O50" s="935"/>
      <c r="P50" s="935"/>
      <c r="Q50" s="935"/>
      <c r="R50" s="935"/>
      <c r="S50" s="935"/>
      <c r="T50" s="935"/>
      <c r="U50" s="935"/>
      <c r="V50" s="935"/>
      <c r="W50" s="935"/>
      <c r="X50" s="935"/>
      <c r="Y50" s="935"/>
      <c r="Z50" s="935"/>
      <c r="AA50" s="935"/>
      <c r="AB50" s="935"/>
      <c r="AD50" s="1196" t="s">
        <v>565</v>
      </c>
      <c r="AE50" s="1196"/>
      <c r="AF50" s="298"/>
      <c r="AG50" s="298"/>
      <c r="AH50" s="298"/>
      <c r="AI50" s="298"/>
      <c r="AK50" s="908"/>
      <c r="AL50" s="939"/>
      <c r="AM50" s="939"/>
      <c r="AN50" s="939"/>
      <c r="AO50" s="939"/>
      <c r="AP50" s="939"/>
      <c r="AQ50" s="939"/>
      <c r="AR50" s="939"/>
      <c r="AS50" s="939"/>
      <c r="AT50" s="939"/>
      <c r="AU50" s="940"/>
      <c r="AV50" s="869"/>
    </row>
    <row r="51" spans="1:48" ht="16.5" thickBot="1" x14ac:dyDescent="0.3">
      <c r="O51" s="892">
        <v>2014</v>
      </c>
      <c r="P51" s="851"/>
      <c r="Q51" s="851"/>
      <c r="R51" s="851"/>
      <c r="S51" s="851"/>
      <c r="T51" s="851"/>
      <c r="U51" s="851"/>
      <c r="V51" s="851"/>
      <c r="W51" s="851"/>
      <c r="X51" s="851"/>
      <c r="Y51" s="851"/>
      <c r="Z51" s="851"/>
      <c r="AA51" s="851"/>
      <c r="AB51" s="871"/>
      <c r="AD51" s="936"/>
      <c r="AE51" s="298"/>
      <c r="AF51" s="298"/>
      <c r="AG51" s="298"/>
      <c r="AH51" s="298"/>
      <c r="AI51" s="298"/>
      <c r="AK51" s="909" t="s">
        <v>566</v>
      </c>
      <c r="AL51" s="955">
        <v>1413079</v>
      </c>
      <c r="AM51" s="955">
        <v>76981</v>
      </c>
      <c r="AN51" s="955">
        <v>29882</v>
      </c>
      <c r="AO51" s="955">
        <v>41739</v>
      </c>
      <c r="AP51" s="955">
        <v>5360</v>
      </c>
      <c r="AQ51" s="955">
        <v>1336098</v>
      </c>
      <c r="AR51" s="955">
        <v>205769</v>
      </c>
      <c r="AS51" s="955">
        <v>491050</v>
      </c>
      <c r="AT51" s="955">
        <v>639228</v>
      </c>
      <c r="AU51" s="956">
        <v>51</v>
      </c>
      <c r="AV51" s="869"/>
    </row>
    <row r="52" spans="1:48" ht="16.5" thickBot="1" x14ac:dyDescent="0.3">
      <c r="A52" s="1170" t="s">
        <v>535</v>
      </c>
      <c r="B52" s="832" t="s">
        <v>422</v>
      </c>
      <c r="C52" s="832" t="s">
        <v>423</v>
      </c>
      <c r="D52" s="832" t="s">
        <v>424</v>
      </c>
      <c r="E52" s="832" t="s">
        <v>425</v>
      </c>
      <c r="F52" s="832" t="s">
        <v>426</v>
      </c>
      <c r="G52" s="832" t="s">
        <v>427</v>
      </c>
      <c r="H52" s="832" t="s">
        <v>428</v>
      </c>
      <c r="I52" s="832" t="s">
        <v>429</v>
      </c>
      <c r="J52" s="832" t="s">
        <v>430</v>
      </c>
      <c r="K52" s="832" t="s">
        <v>431</v>
      </c>
      <c r="L52" s="832" t="s">
        <v>432</v>
      </c>
      <c r="M52" s="832" t="s">
        <v>433</v>
      </c>
      <c r="O52" s="850"/>
      <c r="P52" s="851" t="s">
        <v>445</v>
      </c>
      <c r="Q52" s="851" t="s">
        <v>446</v>
      </c>
      <c r="R52" s="851" t="s">
        <v>447</v>
      </c>
      <c r="S52" s="851" t="s">
        <v>448</v>
      </c>
      <c r="T52" s="851" t="s">
        <v>449</v>
      </c>
      <c r="U52" s="851" t="s">
        <v>450</v>
      </c>
      <c r="V52" s="851" t="s">
        <v>451</v>
      </c>
      <c r="W52" s="851" t="s">
        <v>452</v>
      </c>
      <c r="X52" s="851" t="s">
        <v>453</v>
      </c>
      <c r="Y52" s="851" t="s">
        <v>454</v>
      </c>
      <c r="Z52" s="851" t="s">
        <v>455</v>
      </c>
      <c r="AA52" s="851" t="s">
        <v>456</v>
      </c>
      <c r="AB52" s="871" t="s">
        <v>457</v>
      </c>
      <c r="AD52" s="1187" t="s">
        <v>435</v>
      </c>
      <c r="AE52" s="1189" t="s">
        <v>436</v>
      </c>
      <c r="AF52" s="1191" t="s">
        <v>567</v>
      </c>
      <c r="AG52" s="1191"/>
      <c r="AH52" s="1191" t="s">
        <v>568</v>
      </c>
      <c r="AI52" s="1192"/>
    </row>
    <row r="53" spans="1:48" ht="45.75" thickBot="1" x14ac:dyDescent="0.3">
      <c r="A53" s="1171"/>
      <c r="B53" s="1172" t="s">
        <v>440</v>
      </c>
      <c r="C53" s="1173"/>
      <c r="D53" s="1173"/>
      <c r="E53" s="1173"/>
      <c r="F53" s="1173"/>
      <c r="G53" s="1173"/>
      <c r="H53" s="1173"/>
      <c r="I53" s="1173"/>
      <c r="J53" s="1174"/>
      <c r="O53" s="850" t="s">
        <v>464</v>
      </c>
      <c r="P53" s="953">
        <v>6.17</v>
      </c>
      <c r="Q53" s="953">
        <v>6.12</v>
      </c>
      <c r="R53" s="953">
        <v>6</v>
      </c>
      <c r="S53" s="953">
        <v>6.11</v>
      </c>
      <c r="T53" s="953">
        <v>6.05</v>
      </c>
      <c r="U53" s="953">
        <v>5.99</v>
      </c>
      <c r="V53" s="953">
        <v>5.89</v>
      </c>
      <c r="W53" s="953">
        <v>5.99</v>
      </c>
      <c r="X53" s="953">
        <v>5.85</v>
      </c>
      <c r="Y53" s="953">
        <v>5.62</v>
      </c>
      <c r="Z53" s="953">
        <v>5.65</v>
      </c>
      <c r="AA53" s="953">
        <v>5.75</v>
      </c>
      <c r="AB53" s="871"/>
      <c r="AD53" s="1188"/>
      <c r="AE53" s="1190"/>
      <c r="AF53" s="837" t="s">
        <v>441</v>
      </c>
      <c r="AG53" s="837" t="s">
        <v>442</v>
      </c>
      <c r="AH53" s="837" t="s">
        <v>441</v>
      </c>
      <c r="AI53" s="838" t="s">
        <v>442</v>
      </c>
      <c r="AK53" s="913" t="s">
        <v>569</v>
      </c>
      <c r="AL53" s="839"/>
      <c r="AM53" s="913"/>
      <c r="AN53" s="839"/>
      <c r="AO53" s="839"/>
      <c r="AQ53" s="839"/>
      <c r="AR53" s="839"/>
      <c r="AS53" s="839"/>
      <c r="AT53" s="839"/>
      <c r="AU53" s="839"/>
    </row>
    <row r="54" spans="1:48" ht="18.75" thickBot="1" x14ac:dyDescent="0.3">
      <c r="A54" s="841" t="s">
        <v>444</v>
      </c>
      <c r="B54" s="830">
        <v>1640.56</v>
      </c>
      <c r="C54" s="842">
        <v>1769.22</v>
      </c>
      <c r="D54" s="843">
        <v>1804.24</v>
      </c>
      <c r="E54" s="842">
        <v>1777.92</v>
      </c>
      <c r="F54" s="843">
        <v>1737.08</v>
      </c>
      <c r="G54" s="842">
        <v>1700.05</v>
      </c>
      <c r="H54" s="844">
        <v>1618.58</v>
      </c>
      <c r="I54" s="845">
        <v>1655.62</v>
      </c>
      <c r="J54" s="845">
        <v>1744.94</v>
      </c>
      <c r="K54" s="843">
        <v>1700.24</v>
      </c>
      <c r="L54" s="842">
        <v>1593.36</v>
      </c>
      <c r="M54" s="844">
        <v>1591.09</v>
      </c>
      <c r="O54" s="850" t="s">
        <v>473</v>
      </c>
      <c r="P54" s="851">
        <v>6.7</v>
      </c>
      <c r="Q54" s="851">
        <v>6.7</v>
      </c>
      <c r="R54" s="851">
        <v>6.44</v>
      </c>
      <c r="S54" s="851">
        <v>6.51</v>
      </c>
      <c r="T54" s="851">
        <v>6.49</v>
      </c>
      <c r="U54" s="851">
        <v>6.58</v>
      </c>
      <c r="V54" s="851">
        <v>6.36</v>
      </c>
      <c r="W54" s="851">
        <v>6.58</v>
      </c>
      <c r="X54" s="851">
        <v>6.4</v>
      </c>
      <c r="Y54" s="851">
        <v>6.38</v>
      </c>
      <c r="Z54" s="851">
        <v>6.26</v>
      </c>
      <c r="AA54" s="851">
        <v>6.45</v>
      </c>
      <c r="AB54" s="871"/>
      <c r="AD54" s="1181" t="s">
        <v>458</v>
      </c>
      <c r="AE54" s="1182"/>
      <c r="AF54" s="1182"/>
      <c r="AG54" s="1182"/>
      <c r="AH54" s="1182"/>
      <c r="AI54" s="1183"/>
      <c r="AK54" s="839"/>
      <c r="AL54" s="839"/>
      <c r="AM54" s="839"/>
      <c r="AN54" s="839"/>
      <c r="AO54" s="840" t="s">
        <v>443</v>
      </c>
      <c r="AP54" s="839"/>
      <c r="AQ54" s="839"/>
      <c r="AR54" s="839"/>
      <c r="AS54" s="839"/>
      <c r="AT54" s="839"/>
      <c r="AU54" s="839"/>
    </row>
    <row r="55" spans="1:48" ht="30" x14ac:dyDescent="0.2">
      <c r="A55" s="849"/>
      <c r="AD55" s="853"/>
      <c r="AE55" s="854" t="s">
        <v>23</v>
      </c>
      <c r="AF55" s="854" t="s">
        <v>570</v>
      </c>
      <c r="AG55" s="942">
        <v>2.9000000000000001E-2</v>
      </c>
      <c r="AH55" s="854" t="s">
        <v>571</v>
      </c>
      <c r="AI55" s="957">
        <v>-0.01</v>
      </c>
      <c r="AK55" s="915" t="s">
        <v>459</v>
      </c>
      <c r="AL55" s="916" t="s">
        <v>23</v>
      </c>
      <c r="AM55" s="916" t="s">
        <v>460</v>
      </c>
      <c r="AN55" s="917" t="s">
        <v>461</v>
      </c>
      <c r="AO55" s="918"/>
      <c r="AP55" s="919"/>
      <c r="AQ55" s="920" t="s">
        <v>462</v>
      </c>
      <c r="AR55" s="917" t="s">
        <v>463</v>
      </c>
      <c r="AS55" s="918"/>
      <c r="AT55" s="918"/>
      <c r="AU55" s="918"/>
      <c r="AV55" s="869"/>
    </row>
    <row r="56" spans="1:48" ht="15" customHeight="1" x14ac:dyDescent="0.2">
      <c r="A56" s="857" t="s">
        <v>472</v>
      </c>
      <c r="B56" s="921">
        <v>1512.92</v>
      </c>
      <c r="C56" s="922">
        <v>1591.82</v>
      </c>
      <c r="D56" s="923">
        <v>1638.52</v>
      </c>
      <c r="E56" s="922">
        <v>1704.28</v>
      </c>
      <c r="F56" s="923">
        <v>1656.48</v>
      </c>
      <c r="G56" s="922">
        <v>1774.09</v>
      </c>
      <c r="H56" s="924">
        <v>1550.5</v>
      </c>
      <c r="I56" s="922">
        <v>1573.61</v>
      </c>
      <c r="J56" s="922">
        <v>1829.29</v>
      </c>
      <c r="K56" s="859">
        <v>1684.22</v>
      </c>
      <c r="L56" s="858">
        <v>1596.37</v>
      </c>
      <c r="M56" s="860">
        <v>1567.2</v>
      </c>
      <c r="O56" s="958"/>
      <c r="AD56" s="861"/>
      <c r="AE56" s="862" t="s">
        <v>474</v>
      </c>
      <c r="AF56" s="862">
        <v>1385.3</v>
      </c>
      <c r="AG56" s="945">
        <v>0.03</v>
      </c>
      <c r="AH56" s="862" t="s">
        <v>572</v>
      </c>
      <c r="AI56" s="959">
        <v>-0.02</v>
      </c>
      <c r="AK56" s="926"/>
      <c r="AL56" s="927"/>
      <c r="AM56" s="927"/>
      <c r="AN56" s="928" t="s">
        <v>466</v>
      </c>
      <c r="AO56" s="916" t="s">
        <v>467</v>
      </c>
      <c r="AP56" s="916" t="s">
        <v>468</v>
      </c>
      <c r="AQ56" s="929"/>
      <c r="AR56" s="928" t="s">
        <v>469</v>
      </c>
      <c r="AS56" s="928" t="s">
        <v>25</v>
      </c>
      <c r="AT56" s="916" t="s">
        <v>470</v>
      </c>
      <c r="AU56" s="930" t="s">
        <v>471</v>
      </c>
      <c r="AV56" s="869"/>
    </row>
    <row r="57" spans="1:48" ht="30" x14ac:dyDescent="0.2">
      <c r="A57" s="857" t="s">
        <v>475</v>
      </c>
      <c r="B57" s="931">
        <v>1657.04</v>
      </c>
      <c r="C57" s="858">
        <v>1828.89</v>
      </c>
      <c r="D57" s="859">
        <v>1834.65</v>
      </c>
      <c r="E57" s="858">
        <v>1924.91</v>
      </c>
      <c r="F57" s="859">
        <v>1876.46</v>
      </c>
      <c r="G57" s="858">
        <v>1784.03</v>
      </c>
      <c r="H57" s="860">
        <v>1812.1</v>
      </c>
      <c r="I57" s="858">
        <v>1720.52</v>
      </c>
      <c r="J57" s="858">
        <v>1755.08</v>
      </c>
      <c r="K57" s="859">
        <v>1770</v>
      </c>
      <c r="L57" s="858">
        <v>1661.62</v>
      </c>
      <c r="M57" s="860">
        <v>1669.62</v>
      </c>
      <c r="O57" s="958"/>
      <c r="AD57" s="861"/>
      <c r="AE57" s="862" t="s">
        <v>476</v>
      </c>
      <c r="AF57" s="862">
        <v>1095.5</v>
      </c>
      <c r="AG57" s="945">
        <v>0.04</v>
      </c>
      <c r="AH57" s="862">
        <v>1203.7</v>
      </c>
      <c r="AI57" s="959">
        <v>9.1999999999999998E-2</v>
      </c>
      <c r="AK57" s="926"/>
      <c r="AL57" s="927"/>
      <c r="AM57" s="927"/>
      <c r="AN57" s="932"/>
      <c r="AO57" s="927"/>
      <c r="AP57" s="927"/>
      <c r="AQ57" s="929"/>
      <c r="AR57" s="932"/>
      <c r="AS57" s="932"/>
      <c r="AT57" s="933"/>
      <c r="AU57" s="934"/>
      <c r="AV57" s="869"/>
    </row>
    <row r="58" spans="1:48" ht="30" x14ac:dyDescent="0.2">
      <c r="A58" s="857" t="s">
        <v>477</v>
      </c>
      <c r="B58" s="931">
        <v>1845.8</v>
      </c>
      <c r="C58" s="858">
        <v>2023.25</v>
      </c>
      <c r="D58" s="859">
        <v>1964.83</v>
      </c>
      <c r="E58" s="858">
        <v>2079.41</v>
      </c>
      <c r="F58" s="859">
        <v>1850.22</v>
      </c>
      <c r="G58" s="858">
        <v>1786.3</v>
      </c>
      <c r="H58" s="860">
        <v>1747.36</v>
      </c>
      <c r="I58" s="858">
        <v>1840.4</v>
      </c>
      <c r="J58" s="858">
        <v>1828.08</v>
      </c>
      <c r="K58" s="859">
        <v>1802</v>
      </c>
      <c r="L58" s="858">
        <v>1672.46</v>
      </c>
      <c r="M58" s="860">
        <v>1658.62</v>
      </c>
      <c r="O58" s="958"/>
      <c r="AD58" s="861"/>
      <c r="AE58" s="862" t="s">
        <v>478</v>
      </c>
      <c r="AF58" s="862">
        <v>3082.8</v>
      </c>
      <c r="AG58" s="945">
        <v>2.5000000000000001E-2</v>
      </c>
      <c r="AH58" s="862" t="s">
        <v>573</v>
      </c>
      <c r="AI58" s="959">
        <v>-4.1000000000000002E-2</v>
      </c>
      <c r="AK58" s="866">
        <v>0</v>
      </c>
      <c r="AL58" s="866">
        <v>1</v>
      </c>
      <c r="AM58" s="866">
        <v>2</v>
      </c>
      <c r="AN58" s="595">
        <v>3</v>
      </c>
      <c r="AO58" s="595">
        <v>4</v>
      </c>
      <c r="AP58" s="866">
        <v>5</v>
      </c>
      <c r="AQ58" s="866">
        <v>6</v>
      </c>
      <c r="AR58" s="866">
        <v>7</v>
      </c>
      <c r="AS58" s="866">
        <v>8</v>
      </c>
      <c r="AT58" s="867">
        <v>9</v>
      </c>
      <c r="AU58" s="868">
        <v>10</v>
      </c>
      <c r="AV58" s="869"/>
    </row>
    <row r="59" spans="1:48" ht="15.75" thickBot="1" x14ac:dyDescent="0.25">
      <c r="A59" s="857" t="s">
        <v>479</v>
      </c>
      <c r="B59" s="931">
        <v>1362.49</v>
      </c>
      <c r="C59" s="858">
        <v>1475.86</v>
      </c>
      <c r="D59" s="859">
        <v>1551.52</v>
      </c>
      <c r="E59" s="858">
        <v>1588.86</v>
      </c>
      <c r="F59" s="859">
        <v>1506.59</v>
      </c>
      <c r="G59" s="858">
        <v>1559.43</v>
      </c>
      <c r="H59" s="860">
        <v>1350.48</v>
      </c>
      <c r="I59" s="858">
        <v>1300.03</v>
      </c>
      <c r="J59" s="858">
        <v>1416.07</v>
      </c>
      <c r="K59" s="859">
        <v>1680.59</v>
      </c>
      <c r="L59" s="858">
        <v>1549.4</v>
      </c>
      <c r="M59" s="860">
        <v>1378.87</v>
      </c>
      <c r="O59" s="958"/>
      <c r="AD59" s="872"/>
      <c r="AE59" s="873" t="s">
        <v>574</v>
      </c>
      <c r="AF59" s="873">
        <v>2772</v>
      </c>
      <c r="AG59" s="960">
        <v>1.2E-2</v>
      </c>
      <c r="AH59" s="873">
        <v>2687.9</v>
      </c>
      <c r="AI59" s="961">
        <v>-4.2000000000000003E-2</v>
      </c>
      <c r="AK59" s="870"/>
      <c r="AL59" s="870"/>
      <c r="AM59" s="870"/>
      <c r="AN59" s="870"/>
      <c r="AO59" s="870"/>
      <c r="AP59" s="870"/>
      <c r="AQ59" s="870"/>
      <c r="AR59" s="870"/>
      <c r="AS59" s="870"/>
      <c r="AT59" s="870"/>
      <c r="AU59" s="870"/>
    </row>
    <row r="60" spans="1:48" ht="30.75" thickBot="1" x14ac:dyDescent="0.25">
      <c r="A60" s="857" t="s">
        <v>485</v>
      </c>
      <c r="B60" s="931">
        <v>1615.27</v>
      </c>
      <c r="C60" s="858">
        <v>1709.98</v>
      </c>
      <c r="D60" s="859">
        <v>1922.67</v>
      </c>
      <c r="E60" s="858">
        <v>1798.77</v>
      </c>
      <c r="F60" s="859">
        <v>1832.76</v>
      </c>
      <c r="G60" s="858">
        <v>1744.29</v>
      </c>
      <c r="H60" s="860">
        <v>1615.35</v>
      </c>
      <c r="I60" s="858">
        <v>1612.15</v>
      </c>
      <c r="J60" s="858">
        <v>1587.29</v>
      </c>
      <c r="K60" s="859">
        <v>1572.85</v>
      </c>
      <c r="L60" s="858">
        <v>1549.65</v>
      </c>
      <c r="M60" s="860">
        <v>1562.2</v>
      </c>
      <c r="O60" s="958"/>
      <c r="AD60" s="872"/>
      <c r="AE60" s="874" t="s">
        <v>575</v>
      </c>
      <c r="AF60" s="873">
        <v>2696.9</v>
      </c>
      <c r="AG60" s="960">
        <v>7.0000000000000001E-3</v>
      </c>
      <c r="AH60" s="873">
        <v>2606.1</v>
      </c>
      <c r="AI60" s="962"/>
      <c r="AK60" s="298"/>
      <c r="AM60" s="937"/>
      <c r="AN60" s="937"/>
      <c r="AP60" s="937" t="s">
        <v>484</v>
      </c>
      <c r="AQ60" s="937"/>
      <c r="AR60" s="937"/>
      <c r="AS60" s="937"/>
      <c r="AT60" s="937"/>
      <c r="AU60" s="937"/>
    </row>
    <row r="61" spans="1:48" ht="15.75" thickBot="1" x14ac:dyDescent="0.25">
      <c r="A61" s="857" t="s">
        <v>489</v>
      </c>
      <c r="B61" s="931">
        <v>1556.6</v>
      </c>
      <c r="C61" s="858">
        <v>1637.7</v>
      </c>
      <c r="D61" s="859">
        <v>1734.04</v>
      </c>
      <c r="E61" s="858">
        <v>1704.88</v>
      </c>
      <c r="F61" s="859">
        <v>1729.33</v>
      </c>
      <c r="G61" s="858">
        <v>1701.31</v>
      </c>
      <c r="H61" s="860">
        <v>1641.46</v>
      </c>
      <c r="I61" s="858">
        <v>1639.22</v>
      </c>
      <c r="J61" s="858">
        <v>1716.37</v>
      </c>
      <c r="K61" s="859">
        <v>1618.64</v>
      </c>
      <c r="L61" s="858">
        <v>1521.84</v>
      </c>
      <c r="M61" s="860">
        <v>1563.31</v>
      </c>
      <c r="O61" s="958"/>
      <c r="AD61" s="1184" t="s">
        <v>490</v>
      </c>
      <c r="AE61" s="1185"/>
      <c r="AF61" s="1185"/>
      <c r="AG61" s="1185"/>
      <c r="AH61" s="1185"/>
      <c r="AI61" s="1186"/>
      <c r="AK61" s="870"/>
      <c r="AL61" s="870"/>
      <c r="AM61" s="870"/>
      <c r="AN61" s="870"/>
      <c r="AO61" s="870"/>
      <c r="AP61" s="870"/>
      <c r="AQ61" s="870"/>
      <c r="AR61" s="870"/>
      <c r="AS61" s="870"/>
      <c r="AT61" s="870"/>
      <c r="AU61" s="870"/>
    </row>
    <row r="62" spans="1:48" ht="30" x14ac:dyDescent="0.25">
      <c r="A62" s="857" t="s">
        <v>491</v>
      </c>
      <c r="B62" s="931">
        <v>1669.8</v>
      </c>
      <c r="C62" s="858">
        <v>1827.76</v>
      </c>
      <c r="D62" s="859">
        <v>1798.11</v>
      </c>
      <c r="E62" s="858">
        <v>1793.64</v>
      </c>
      <c r="F62" s="859">
        <v>1710.02</v>
      </c>
      <c r="G62" s="858">
        <v>1730.8</v>
      </c>
      <c r="H62" s="860">
        <v>1704.39</v>
      </c>
      <c r="I62" s="858">
        <v>1709.48</v>
      </c>
      <c r="J62" s="858">
        <v>1796.58</v>
      </c>
      <c r="K62" s="859">
        <v>1748.56</v>
      </c>
      <c r="L62" s="858">
        <v>1670.92</v>
      </c>
      <c r="M62" s="860">
        <v>1685.39</v>
      </c>
      <c r="O62" s="958"/>
      <c r="AD62" s="884"/>
      <c r="AE62" s="885" t="s">
        <v>492</v>
      </c>
      <c r="AF62" s="963">
        <v>0.249</v>
      </c>
      <c r="AG62" s="885" t="s">
        <v>576</v>
      </c>
      <c r="AH62" s="963">
        <v>0.25800000000000001</v>
      </c>
      <c r="AI62" s="964" t="s">
        <v>577</v>
      </c>
      <c r="AK62" s="880" t="s">
        <v>422</v>
      </c>
      <c r="AL62" s="938">
        <v>83900</v>
      </c>
      <c r="AM62" s="938">
        <v>5741</v>
      </c>
      <c r="AN62" s="939">
        <v>2277</v>
      </c>
      <c r="AO62" s="939">
        <v>2883</v>
      </c>
      <c r="AP62" s="938">
        <v>581</v>
      </c>
      <c r="AQ62" s="938">
        <v>78159</v>
      </c>
      <c r="AR62" s="938">
        <v>11069</v>
      </c>
      <c r="AS62" s="938">
        <v>29046</v>
      </c>
      <c r="AT62" s="938">
        <v>38039</v>
      </c>
      <c r="AU62" s="940">
        <v>5</v>
      </c>
      <c r="AV62" s="869"/>
    </row>
    <row r="63" spans="1:48" ht="15" x14ac:dyDescent="0.25">
      <c r="A63" s="857" t="s">
        <v>496</v>
      </c>
      <c r="B63" s="931">
        <v>1575.17</v>
      </c>
      <c r="C63" s="858">
        <v>1594.96</v>
      </c>
      <c r="D63" s="859">
        <v>1696.98</v>
      </c>
      <c r="E63" s="858">
        <v>1782.92</v>
      </c>
      <c r="F63" s="859">
        <v>1735.07</v>
      </c>
      <c r="G63" s="858">
        <v>1674.85</v>
      </c>
      <c r="H63" s="860">
        <v>1617.24</v>
      </c>
      <c r="I63" s="858">
        <v>1606.61</v>
      </c>
      <c r="J63" s="858">
        <v>1741.02</v>
      </c>
      <c r="K63" s="859">
        <v>1647.76</v>
      </c>
      <c r="L63" s="858">
        <v>1567.71</v>
      </c>
      <c r="M63" s="860">
        <v>1596.1</v>
      </c>
      <c r="O63" s="958"/>
      <c r="AD63" s="888"/>
      <c r="AE63" s="889" t="s">
        <v>497</v>
      </c>
      <c r="AF63" s="965">
        <v>0.19700000000000001</v>
      </c>
      <c r="AG63" s="889" t="s">
        <v>578</v>
      </c>
      <c r="AH63" s="965">
        <v>0.21099999999999999</v>
      </c>
      <c r="AI63" s="966"/>
      <c r="AK63" s="880" t="s">
        <v>423</v>
      </c>
      <c r="AL63" s="938">
        <v>97205</v>
      </c>
      <c r="AM63" s="938">
        <v>5693</v>
      </c>
      <c r="AN63" s="939">
        <v>1987</v>
      </c>
      <c r="AO63" s="939">
        <v>3347</v>
      </c>
      <c r="AP63" s="938">
        <v>359</v>
      </c>
      <c r="AQ63" s="938">
        <v>91512</v>
      </c>
      <c r="AR63" s="938">
        <v>13704</v>
      </c>
      <c r="AS63" s="938">
        <v>33306</v>
      </c>
      <c r="AT63" s="938">
        <v>44498</v>
      </c>
      <c r="AU63" s="940">
        <v>4</v>
      </c>
      <c r="AV63" s="869"/>
    </row>
    <row r="64" spans="1:48" ht="15" x14ac:dyDescent="0.25">
      <c r="A64" s="857" t="s">
        <v>502</v>
      </c>
      <c r="B64" s="931">
        <v>1741.34</v>
      </c>
      <c r="C64" s="858">
        <v>1791.09</v>
      </c>
      <c r="D64" s="859">
        <v>1873.61</v>
      </c>
      <c r="E64" s="858">
        <v>1834.29</v>
      </c>
      <c r="F64" s="859">
        <v>1746.36</v>
      </c>
      <c r="G64" s="858">
        <v>1757.19</v>
      </c>
      <c r="H64" s="860">
        <v>1625.58</v>
      </c>
      <c r="I64" s="858">
        <v>1717.42</v>
      </c>
      <c r="J64" s="858">
        <v>1746.46</v>
      </c>
      <c r="K64" s="859">
        <v>1770.33</v>
      </c>
      <c r="L64" s="858">
        <v>1657.98</v>
      </c>
      <c r="M64" s="860">
        <v>1610.19</v>
      </c>
      <c r="O64" s="958"/>
      <c r="AD64" s="888"/>
      <c r="AE64" s="889" t="s">
        <v>503</v>
      </c>
      <c r="AF64" s="965">
        <v>0.498</v>
      </c>
      <c r="AG64" s="889" t="s">
        <v>579</v>
      </c>
      <c r="AH64" s="965">
        <v>0.47199999999999998</v>
      </c>
      <c r="AI64" s="966"/>
      <c r="AK64" s="880" t="s">
        <v>424</v>
      </c>
      <c r="AL64" s="938">
        <v>121943</v>
      </c>
      <c r="AM64" s="938">
        <v>9356</v>
      </c>
      <c r="AN64" s="939">
        <v>4360</v>
      </c>
      <c r="AO64" s="939">
        <v>4839</v>
      </c>
      <c r="AP64" s="938">
        <v>157</v>
      </c>
      <c r="AQ64" s="938">
        <v>112587</v>
      </c>
      <c r="AR64" s="938">
        <v>18107</v>
      </c>
      <c r="AS64" s="938">
        <v>42637</v>
      </c>
      <c r="AT64" s="938">
        <v>51833</v>
      </c>
      <c r="AU64" s="940">
        <v>10</v>
      </c>
      <c r="AV64" s="869"/>
    </row>
    <row r="65" spans="1:48" ht="15" customHeight="1" thickBot="1" x14ac:dyDescent="0.3">
      <c r="A65" s="857" t="s">
        <v>508</v>
      </c>
      <c r="B65" s="931">
        <v>1589.45</v>
      </c>
      <c r="C65" s="858">
        <v>1748.42</v>
      </c>
      <c r="D65" s="859">
        <v>1792.83</v>
      </c>
      <c r="E65" s="858">
        <v>1750.65</v>
      </c>
      <c r="F65" s="859">
        <v>1700.41</v>
      </c>
      <c r="G65" s="858">
        <v>1667.02</v>
      </c>
      <c r="H65" s="860">
        <v>1403.09</v>
      </c>
      <c r="I65" s="858">
        <v>1635.75</v>
      </c>
      <c r="J65" s="858">
        <v>1692.74</v>
      </c>
      <c r="K65" s="859">
        <v>1689.91</v>
      </c>
      <c r="L65" s="858">
        <v>1617.67</v>
      </c>
      <c r="M65" s="860">
        <v>1612.74</v>
      </c>
      <c r="O65" s="958"/>
      <c r="AD65" s="967"/>
      <c r="AE65" s="896" t="s">
        <v>580</v>
      </c>
      <c r="AF65" s="968">
        <v>0.55400000000000005</v>
      </c>
      <c r="AG65" s="896"/>
      <c r="AH65" s="896" t="s">
        <v>581</v>
      </c>
      <c r="AI65" s="969"/>
      <c r="AK65" s="880" t="s">
        <v>425</v>
      </c>
      <c r="AL65" s="938">
        <v>103860</v>
      </c>
      <c r="AM65" s="938">
        <v>6418</v>
      </c>
      <c r="AN65" s="939">
        <v>2651</v>
      </c>
      <c r="AO65" s="939">
        <v>3675</v>
      </c>
      <c r="AP65" s="938">
        <v>92</v>
      </c>
      <c r="AQ65" s="938">
        <v>97442</v>
      </c>
      <c r="AR65" s="938">
        <v>14969</v>
      </c>
      <c r="AS65" s="938">
        <v>35067</v>
      </c>
      <c r="AT65" s="938">
        <v>47394</v>
      </c>
      <c r="AU65" s="940">
        <v>12</v>
      </c>
      <c r="AV65" s="869"/>
    </row>
    <row r="66" spans="1:48" ht="15" x14ac:dyDescent="0.25">
      <c r="A66" s="857" t="s">
        <v>514</v>
      </c>
      <c r="B66" s="931">
        <v>1492.61</v>
      </c>
      <c r="C66" s="858">
        <v>1464.99</v>
      </c>
      <c r="D66" s="859">
        <v>1615.26</v>
      </c>
      <c r="E66" s="858">
        <v>1455.02</v>
      </c>
      <c r="F66" s="859">
        <v>1436.79</v>
      </c>
      <c r="G66" s="858">
        <v>1379.8</v>
      </c>
      <c r="H66" s="860">
        <v>1562.3</v>
      </c>
      <c r="I66" s="858">
        <v>1581.46</v>
      </c>
      <c r="J66" s="858">
        <v>1655.09</v>
      </c>
      <c r="K66" s="859">
        <v>1629.74</v>
      </c>
      <c r="L66" s="858">
        <v>1632.22</v>
      </c>
      <c r="M66" s="860">
        <v>1607.3</v>
      </c>
      <c r="O66" s="958"/>
      <c r="AK66" s="880" t="s">
        <v>426</v>
      </c>
      <c r="AL66" s="947">
        <v>112470</v>
      </c>
      <c r="AM66" s="947">
        <v>7604</v>
      </c>
      <c r="AN66" s="939">
        <v>2858</v>
      </c>
      <c r="AO66" s="939">
        <v>4353</v>
      </c>
      <c r="AP66" s="938">
        <v>393</v>
      </c>
      <c r="AQ66" s="947">
        <v>104866</v>
      </c>
      <c r="AR66" s="938">
        <v>17040</v>
      </c>
      <c r="AS66" s="938">
        <v>35740</v>
      </c>
      <c r="AT66" s="938">
        <v>52074</v>
      </c>
      <c r="AU66" s="940">
        <v>12</v>
      </c>
      <c r="AV66" s="869"/>
    </row>
    <row r="67" spans="1:48" ht="15.75" thickBot="1" x14ac:dyDescent="0.3">
      <c r="A67" s="857" t="s">
        <v>515</v>
      </c>
      <c r="B67" s="931">
        <v>1527.62</v>
      </c>
      <c r="C67" s="858">
        <v>1661.05</v>
      </c>
      <c r="D67" s="859">
        <v>1650.29</v>
      </c>
      <c r="E67" s="858">
        <v>1600.68</v>
      </c>
      <c r="F67" s="859">
        <v>1599.69</v>
      </c>
      <c r="G67" s="858">
        <v>1621.54</v>
      </c>
      <c r="H67" s="860">
        <v>1659.05</v>
      </c>
      <c r="I67" s="858">
        <v>1718.81</v>
      </c>
      <c r="J67" s="858">
        <v>1724.67</v>
      </c>
      <c r="K67" s="859">
        <v>1701.84</v>
      </c>
      <c r="L67" s="858">
        <v>1663.76</v>
      </c>
      <c r="M67" s="860">
        <v>1570.58</v>
      </c>
      <c r="O67" s="958"/>
      <c r="AK67" s="880" t="s">
        <v>427</v>
      </c>
      <c r="AL67" s="938">
        <v>120156</v>
      </c>
      <c r="AM67" s="938">
        <v>6461</v>
      </c>
      <c r="AN67" s="939">
        <v>2259</v>
      </c>
      <c r="AO67" s="939">
        <v>4088</v>
      </c>
      <c r="AP67" s="938">
        <v>114</v>
      </c>
      <c r="AQ67" s="938">
        <v>113695</v>
      </c>
      <c r="AR67" s="938">
        <v>16387</v>
      </c>
      <c r="AS67" s="938">
        <v>40079</v>
      </c>
      <c r="AT67" s="938">
        <v>57223</v>
      </c>
      <c r="AU67" s="940">
        <v>6</v>
      </c>
      <c r="AV67" s="869"/>
    </row>
    <row r="68" spans="1:48" ht="15.75" x14ac:dyDescent="0.25">
      <c r="A68" s="857" t="s">
        <v>516</v>
      </c>
      <c r="B68" s="931">
        <v>1593.8</v>
      </c>
      <c r="C68" s="858">
        <v>1968.48</v>
      </c>
      <c r="D68" s="859">
        <v>1973.92</v>
      </c>
      <c r="E68" s="858">
        <v>1721.22</v>
      </c>
      <c r="F68" s="859">
        <v>1757.38</v>
      </c>
      <c r="G68" s="858">
        <v>1851.06</v>
      </c>
      <c r="H68" s="860">
        <v>1932.25</v>
      </c>
      <c r="I68" s="858">
        <v>1712.28</v>
      </c>
      <c r="J68" s="858">
        <v>1703.76</v>
      </c>
      <c r="K68" s="859">
        <v>1664.88</v>
      </c>
      <c r="L68" s="858">
        <v>1543.25</v>
      </c>
      <c r="M68" s="860">
        <v>1520.4</v>
      </c>
      <c r="O68" s="958"/>
      <c r="AD68" s="1187" t="s">
        <v>435</v>
      </c>
      <c r="AE68" s="1189" t="s">
        <v>436</v>
      </c>
      <c r="AF68" s="1191" t="s">
        <v>582</v>
      </c>
      <c r="AG68" s="1191"/>
      <c r="AH68" s="1191" t="s">
        <v>583</v>
      </c>
      <c r="AI68" s="1192"/>
      <c r="AK68" s="880" t="s">
        <v>428</v>
      </c>
      <c r="AL68" s="938">
        <v>124601</v>
      </c>
      <c r="AM68" s="938">
        <v>6169</v>
      </c>
      <c r="AN68" s="939">
        <v>2106</v>
      </c>
      <c r="AO68" s="939">
        <v>3919</v>
      </c>
      <c r="AP68" s="938">
        <v>144</v>
      </c>
      <c r="AQ68" s="938">
        <v>118432</v>
      </c>
      <c r="AR68" s="949">
        <v>17843</v>
      </c>
      <c r="AS68" s="949">
        <v>41112</v>
      </c>
      <c r="AT68" s="949">
        <v>59469</v>
      </c>
      <c r="AU68" s="950">
        <v>8</v>
      </c>
      <c r="AV68" s="869"/>
    </row>
    <row r="69" spans="1:48" ht="45.75" thickBot="1" x14ac:dyDescent="0.3">
      <c r="A69" s="857" t="s">
        <v>519</v>
      </c>
      <c r="B69" s="931">
        <v>1672.09</v>
      </c>
      <c r="C69" s="858">
        <v>1786.17</v>
      </c>
      <c r="D69" s="859">
        <v>1852.32</v>
      </c>
      <c r="E69" s="858">
        <v>1850.11</v>
      </c>
      <c r="F69" s="859">
        <v>1780.33</v>
      </c>
      <c r="G69" s="858">
        <v>1691.44</v>
      </c>
      <c r="H69" s="860">
        <v>1656.12</v>
      </c>
      <c r="I69" s="858">
        <v>1727.02</v>
      </c>
      <c r="J69" s="858">
        <v>1748.9</v>
      </c>
      <c r="K69" s="859">
        <v>1726.07</v>
      </c>
      <c r="L69" s="858">
        <v>1621.91</v>
      </c>
      <c r="M69" s="860">
        <v>1655.3</v>
      </c>
      <c r="O69" s="958"/>
      <c r="AD69" s="1188"/>
      <c r="AE69" s="1190"/>
      <c r="AF69" s="837" t="s">
        <v>441</v>
      </c>
      <c r="AG69" s="837" t="s">
        <v>442</v>
      </c>
      <c r="AH69" s="837" t="s">
        <v>441</v>
      </c>
      <c r="AI69" s="838" t="s">
        <v>442</v>
      </c>
      <c r="AK69" s="880" t="s">
        <v>429</v>
      </c>
      <c r="AL69" s="938">
        <v>112766</v>
      </c>
      <c r="AM69" s="938">
        <v>6652</v>
      </c>
      <c r="AN69" s="939">
        <v>2278</v>
      </c>
      <c r="AO69" s="939">
        <v>4217</v>
      </c>
      <c r="AP69" s="938">
        <v>157</v>
      </c>
      <c r="AQ69" s="938">
        <v>106114</v>
      </c>
      <c r="AR69" s="938">
        <v>15233</v>
      </c>
      <c r="AS69" s="938">
        <v>36223</v>
      </c>
      <c r="AT69" s="938">
        <v>54651</v>
      </c>
      <c r="AU69" s="940">
        <v>7</v>
      </c>
      <c r="AV69" s="869"/>
    </row>
    <row r="70" spans="1:48" ht="15.75" thickBot="1" x14ac:dyDescent="0.3">
      <c r="A70" s="857" t="s">
        <v>520</v>
      </c>
      <c r="B70" s="931">
        <v>1598.79</v>
      </c>
      <c r="C70" s="858">
        <v>1682.31</v>
      </c>
      <c r="D70" s="859">
        <v>1679.56</v>
      </c>
      <c r="E70" s="858">
        <v>1630.4</v>
      </c>
      <c r="F70" s="859">
        <v>1663.44</v>
      </c>
      <c r="G70" s="858">
        <v>1573.92</v>
      </c>
      <c r="H70" s="860">
        <v>1515.7</v>
      </c>
      <c r="I70" s="858">
        <v>1563.3</v>
      </c>
      <c r="J70" s="858">
        <v>1794.12</v>
      </c>
      <c r="K70" s="859">
        <v>1689.16</v>
      </c>
      <c r="L70" s="858">
        <v>1507.9</v>
      </c>
      <c r="M70" s="860">
        <v>1497.32</v>
      </c>
      <c r="O70" s="958"/>
      <c r="AD70" s="1181" t="s">
        <v>458</v>
      </c>
      <c r="AE70" s="1182"/>
      <c r="AF70" s="1182"/>
      <c r="AG70" s="1182"/>
      <c r="AH70" s="1182"/>
      <c r="AI70" s="1183"/>
      <c r="AK70" s="880" t="s">
        <v>430</v>
      </c>
      <c r="AL70" s="938">
        <v>127669</v>
      </c>
      <c r="AM70" s="938">
        <v>6143</v>
      </c>
      <c r="AN70" s="939">
        <v>1834</v>
      </c>
      <c r="AO70" s="939">
        <v>4173</v>
      </c>
      <c r="AP70" s="938">
        <v>136</v>
      </c>
      <c r="AQ70" s="938">
        <v>121526</v>
      </c>
      <c r="AR70" s="938">
        <v>17448</v>
      </c>
      <c r="AS70" s="938">
        <v>41665</v>
      </c>
      <c r="AT70" s="938">
        <v>62363</v>
      </c>
      <c r="AU70" s="940">
        <v>50</v>
      </c>
      <c r="AV70" s="869"/>
    </row>
    <row r="71" spans="1:48" ht="15" x14ac:dyDescent="0.25">
      <c r="A71" s="902" t="s">
        <v>521</v>
      </c>
      <c r="B71" s="951">
        <v>2065.34</v>
      </c>
      <c r="C71" s="903">
        <v>1920.37</v>
      </c>
      <c r="D71" s="904">
        <v>1918.83</v>
      </c>
      <c r="E71" s="903">
        <v>1848.82</v>
      </c>
      <c r="F71" s="904">
        <v>1619.29</v>
      </c>
      <c r="G71" s="903">
        <v>1766.59</v>
      </c>
      <c r="H71" s="905">
        <v>1754.14</v>
      </c>
      <c r="I71" s="903">
        <v>1658.68</v>
      </c>
      <c r="J71" s="903">
        <v>1800.82</v>
      </c>
      <c r="K71" s="904">
        <v>1822.44</v>
      </c>
      <c r="L71" s="903">
        <v>1602.85</v>
      </c>
      <c r="M71" s="905">
        <v>1591.62</v>
      </c>
      <c r="O71" s="958"/>
      <c r="AD71" s="853"/>
      <c r="AE71" s="854" t="s">
        <v>23</v>
      </c>
      <c r="AF71" s="970">
        <v>5590.2</v>
      </c>
      <c r="AG71" s="942">
        <v>5.0000000000000001E-3</v>
      </c>
      <c r="AH71" s="970">
        <v>5724</v>
      </c>
      <c r="AI71" s="957">
        <v>4.0000000000000001E-3</v>
      </c>
      <c r="AK71" s="901" t="s">
        <v>431</v>
      </c>
      <c r="AL71" s="938">
        <v>133935</v>
      </c>
      <c r="AM71" s="938">
        <v>6592</v>
      </c>
      <c r="AN71" s="939">
        <v>1606</v>
      </c>
      <c r="AO71" s="939">
        <v>4838</v>
      </c>
      <c r="AP71" s="938">
        <v>148</v>
      </c>
      <c r="AQ71" s="938">
        <v>127343</v>
      </c>
      <c r="AR71" s="938">
        <v>19284</v>
      </c>
      <c r="AS71" s="938">
        <v>44437</v>
      </c>
      <c r="AT71" s="938">
        <v>63514</v>
      </c>
      <c r="AU71" s="940">
        <v>108</v>
      </c>
      <c r="AV71" s="869"/>
    </row>
    <row r="72" spans="1:48" ht="30" x14ac:dyDescent="0.25">
      <c r="A72" s="971"/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AD72" s="861"/>
      <c r="AE72" s="862" t="s">
        <v>474</v>
      </c>
      <c r="AF72" s="862">
        <v>1419.1</v>
      </c>
      <c r="AG72" s="945">
        <v>2.5999999999999999E-2</v>
      </c>
      <c r="AH72" s="862">
        <v>1456.8</v>
      </c>
      <c r="AI72" s="959">
        <v>-0.01</v>
      </c>
      <c r="AK72" s="954" t="s">
        <v>432</v>
      </c>
      <c r="AL72" s="938">
        <v>132864</v>
      </c>
      <c r="AM72" s="938">
        <v>5207</v>
      </c>
      <c r="AN72" s="939">
        <v>1621</v>
      </c>
      <c r="AO72" s="939">
        <v>3252</v>
      </c>
      <c r="AP72" s="938">
        <v>334</v>
      </c>
      <c r="AQ72" s="938">
        <v>127657</v>
      </c>
      <c r="AR72" s="938">
        <v>18098</v>
      </c>
      <c r="AS72" s="938">
        <v>43625</v>
      </c>
      <c r="AT72" s="938">
        <v>65887</v>
      </c>
      <c r="AU72" s="940">
        <v>47</v>
      </c>
      <c r="AV72" s="869"/>
    </row>
    <row r="73" spans="1:48" ht="30" x14ac:dyDescent="0.25">
      <c r="A73" s="907" t="s">
        <v>584</v>
      </c>
      <c r="AD73" s="861"/>
      <c r="AE73" s="862" t="s">
        <v>476</v>
      </c>
      <c r="AF73" s="862">
        <v>1192.8</v>
      </c>
      <c r="AG73" s="945">
        <v>0.09</v>
      </c>
      <c r="AH73" s="862">
        <v>1243.9000000000001</v>
      </c>
      <c r="AI73" s="959">
        <v>3.3000000000000002E-2</v>
      </c>
      <c r="AK73" s="954" t="s">
        <v>433</v>
      </c>
      <c r="AL73" s="938">
        <v>120399</v>
      </c>
      <c r="AM73" s="938">
        <v>6124</v>
      </c>
      <c r="AN73" s="939">
        <v>2367</v>
      </c>
      <c r="AO73" s="939">
        <v>3447</v>
      </c>
      <c r="AP73" s="938">
        <v>310</v>
      </c>
      <c r="AQ73" s="938">
        <v>114275</v>
      </c>
      <c r="AR73" s="938">
        <v>14722</v>
      </c>
      <c r="AS73" s="938">
        <v>37599</v>
      </c>
      <c r="AT73" s="938">
        <v>61934</v>
      </c>
      <c r="AU73" s="940">
        <v>20</v>
      </c>
      <c r="AV73" s="869"/>
    </row>
    <row r="74" spans="1:48" ht="30" x14ac:dyDescent="0.25">
      <c r="A74" s="849"/>
      <c r="O74" s="952"/>
      <c r="AD74" s="861"/>
      <c r="AE74" s="862" t="s">
        <v>478</v>
      </c>
      <c r="AF74" s="862">
        <v>2978.3</v>
      </c>
      <c r="AG74" s="945">
        <v>-3.4000000000000002E-2</v>
      </c>
      <c r="AH74" s="862">
        <v>3023.3</v>
      </c>
      <c r="AI74" s="972" t="s">
        <v>576</v>
      </c>
      <c r="AK74" s="908"/>
      <c r="AL74" s="939"/>
      <c r="AM74" s="939"/>
      <c r="AN74" s="939"/>
      <c r="AO74" s="939"/>
      <c r="AP74" s="939"/>
      <c r="AQ74" s="939"/>
      <c r="AR74" s="939"/>
      <c r="AS74" s="939"/>
      <c r="AT74" s="939"/>
      <c r="AU74" s="940"/>
      <c r="AV74" s="869"/>
    </row>
    <row r="75" spans="1:48" ht="15.75" thickBot="1" x14ac:dyDescent="0.3">
      <c r="A75" s="1170" t="s">
        <v>535</v>
      </c>
      <c r="B75" s="832" t="s">
        <v>422</v>
      </c>
      <c r="C75" s="832" t="s">
        <v>423</v>
      </c>
      <c r="D75" s="832" t="s">
        <v>424</v>
      </c>
      <c r="E75" s="832" t="s">
        <v>425</v>
      </c>
      <c r="F75" s="832" t="s">
        <v>426</v>
      </c>
      <c r="G75" s="832" t="s">
        <v>427</v>
      </c>
      <c r="H75" s="832" t="s">
        <v>428</v>
      </c>
      <c r="I75" s="832" t="s">
        <v>429</v>
      </c>
      <c r="J75" s="832" t="s">
        <v>430</v>
      </c>
      <c r="K75" s="832" t="s">
        <v>431</v>
      </c>
      <c r="L75" s="832" t="s">
        <v>432</v>
      </c>
      <c r="M75" s="832" t="s">
        <v>433</v>
      </c>
      <c r="O75" s="952"/>
      <c r="AD75" s="872"/>
      <c r="AE75" s="873" t="s">
        <v>574</v>
      </c>
      <c r="AF75" s="873">
        <v>2678.2</v>
      </c>
      <c r="AG75" s="960">
        <v>-3.4000000000000002E-2</v>
      </c>
      <c r="AH75" s="873">
        <v>2655.7</v>
      </c>
      <c r="AI75" s="961">
        <v>-1.2E-2</v>
      </c>
      <c r="AK75" s="909" t="s">
        <v>585</v>
      </c>
      <c r="AL75" s="973">
        <f t="shared" ref="AL75:AU75" si="0">SUM(AL62:AL73)</f>
        <v>1391768</v>
      </c>
      <c r="AM75" s="973">
        <f t="shared" si="0"/>
        <v>78160</v>
      </c>
      <c r="AN75" s="973">
        <f t="shared" si="0"/>
        <v>28204</v>
      </c>
      <c r="AO75" s="973">
        <f t="shared" si="0"/>
        <v>47031</v>
      </c>
      <c r="AP75" s="973">
        <f t="shared" si="0"/>
        <v>2925</v>
      </c>
      <c r="AQ75" s="973">
        <f t="shared" si="0"/>
        <v>1313608</v>
      </c>
      <c r="AR75" s="973">
        <f t="shared" si="0"/>
        <v>193904</v>
      </c>
      <c r="AS75" s="973">
        <f t="shared" si="0"/>
        <v>460536</v>
      </c>
      <c r="AT75" s="973">
        <f t="shared" si="0"/>
        <v>658879</v>
      </c>
      <c r="AU75" s="974">
        <f t="shared" si="0"/>
        <v>289</v>
      </c>
      <c r="AV75" s="869"/>
    </row>
    <row r="76" spans="1:48" ht="30.75" thickBot="1" x14ac:dyDescent="0.25">
      <c r="A76" s="1171"/>
      <c r="B76" s="1172" t="s">
        <v>440</v>
      </c>
      <c r="C76" s="1173"/>
      <c r="D76" s="1173"/>
      <c r="E76" s="1173"/>
      <c r="F76" s="1173"/>
      <c r="G76" s="1173"/>
      <c r="H76" s="1173"/>
      <c r="I76" s="1173"/>
      <c r="J76" s="1174"/>
      <c r="O76" s="952"/>
      <c r="AD76" s="872"/>
      <c r="AE76" s="874" t="s">
        <v>575</v>
      </c>
      <c r="AF76" s="873">
        <v>2584.8000000000002</v>
      </c>
      <c r="AG76" s="960">
        <v>-4.2000000000000003E-2</v>
      </c>
      <c r="AH76" s="873">
        <v>2538.1999999999998</v>
      </c>
      <c r="AI76" s="961">
        <v>-2.5999999999999999E-2</v>
      </c>
    </row>
    <row r="77" spans="1:48" ht="15.75" thickBot="1" x14ac:dyDescent="0.25">
      <c r="A77" s="975" t="s">
        <v>444</v>
      </c>
      <c r="B77" s="976">
        <v>1632.99</v>
      </c>
      <c r="C77" s="977">
        <v>1655.02</v>
      </c>
      <c r="D77" s="978">
        <v>1695.36</v>
      </c>
      <c r="E77" s="979">
        <v>1676.22</v>
      </c>
      <c r="F77" s="979">
        <v>1719.18</v>
      </c>
      <c r="G77" s="978">
        <v>1725.77</v>
      </c>
      <c r="H77" s="979">
        <v>1674.37</v>
      </c>
      <c r="I77" s="980">
        <v>1624.84</v>
      </c>
      <c r="J77" s="980">
        <v>1695.02</v>
      </c>
      <c r="K77" s="980">
        <v>1679.12</v>
      </c>
      <c r="L77" s="980">
        <v>1683.17</v>
      </c>
      <c r="M77" s="980">
        <v>1634.95</v>
      </c>
      <c r="O77" s="952"/>
      <c r="AD77" s="1184" t="s">
        <v>490</v>
      </c>
      <c r="AE77" s="1185"/>
      <c r="AF77" s="1185"/>
      <c r="AG77" s="1185"/>
      <c r="AH77" s="1185"/>
      <c r="AI77" s="1186"/>
      <c r="AL77" s="981"/>
      <c r="AM77" s="981"/>
      <c r="AN77" s="981"/>
      <c r="AO77" s="981"/>
      <c r="AP77" s="981"/>
      <c r="AQ77" s="981"/>
      <c r="AR77" s="981"/>
      <c r="AS77" s="981"/>
      <c r="AT77" s="981"/>
      <c r="AU77" s="981"/>
    </row>
    <row r="78" spans="1:48" ht="30" x14ac:dyDescent="0.25">
      <c r="A78" s="849"/>
      <c r="B78" s="982"/>
      <c r="C78" s="982"/>
      <c r="D78" s="982"/>
      <c r="E78" s="982"/>
      <c r="F78" s="982"/>
      <c r="H78" s="982"/>
      <c r="I78" s="983"/>
      <c r="AD78" s="884"/>
      <c r="AE78" s="885" t="s">
        <v>492</v>
      </c>
      <c r="AF78" s="885">
        <v>25.4</v>
      </c>
      <c r="AG78" s="885" t="s">
        <v>586</v>
      </c>
      <c r="AH78" s="885">
        <v>25.5</v>
      </c>
      <c r="AI78" s="964" t="s">
        <v>587</v>
      </c>
      <c r="AK78" s="913" t="s">
        <v>588</v>
      </c>
      <c r="AL78" s="839"/>
      <c r="AM78" s="913"/>
      <c r="AN78" s="839"/>
      <c r="AO78" s="839"/>
      <c r="AQ78" s="839"/>
      <c r="AR78" s="839"/>
      <c r="AS78" s="839"/>
      <c r="AT78" s="839"/>
      <c r="AU78" s="839"/>
    </row>
    <row r="79" spans="1:48" ht="18" x14ac:dyDescent="0.25">
      <c r="A79" s="984" t="s">
        <v>472</v>
      </c>
      <c r="B79" s="982">
        <v>1547.27</v>
      </c>
      <c r="C79" s="985">
        <v>1643.26</v>
      </c>
      <c r="D79" s="985">
        <v>1683.03</v>
      </c>
      <c r="E79" s="985">
        <v>1668.57</v>
      </c>
      <c r="F79" s="985">
        <v>1587.39</v>
      </c>
      <c r="G79" s="986">
        <v>1567</v>
      </c>
      <c r="H79" s="985">
        <v>1679.49</v>
      </c>
      <c r="I79" s="987">
        <v>1441.79</v>
      </c>
      <c r="J79" s="987">
        <v>1683.08</v>
      </c>
      <c r="K79" s="988">
        <v>1615.33</v>
      </c>
      <c r="L79" s="988">
        <v>1490.56</v>
      </c>
      <c r="M79" s="988">
        <v>1651.67</v>
      </c>
      <c r="O79" s="989"/>
      <c r="AD79" s="888"/>
      <c r="AE79" s="889" t="s">
        <v>497</v>
      </c>
      <c r="AF79" s="889">
        <v>21.3</v>
      </c>
      <c r="AG79" s="889" t="s">
        <v>589</v>
      </c>
      <c r="AH79" s="889">
        <v>21.7</v>
      </c>
      <c r="AI79" s="966" t="s">
        <v>590</v>
      </c>
      <c r="AK79" s="839"/>
      <c r="AL79" s="839"/>
      <c r="AM79" s="839"/>
      <c r="AN79" s="839"/>
      <c r="AO79" s="840" t="s">
        <v>443</v>
      </c>
      <c r="AP79" s="839"/>
      <c r="AQ79" s="839"/>
      <c r="AR79" s="839"/>
      <c r="AS79" s="839"/>
      <c r="AT79" s="839"/>
      <c r="AU79" s="839"/>
    </row>
    <row r="80" spans="1:48" ht="30" x14ac:dyDescent="0.2">
      <c r="A80" s="984" t="s">
        <v>475</v>
      </c>
      <c r="B80" s="976">
        <v>1729.8</v>
      </c>
      <c r="C80" s="985">
        <v>1752.92</v>
      </c>
      <c r="D80" s="986">
        <v>1786.29</v>
      </c>
      <c r="E80" s="986">
        <v>1806.98</v>
      </c>
      <c r="F80" s="986">
        <v>1818.24</v>
      </c>
      <c r="G80" s="986">
        <v>1826.7</v>
      </c>
      <c r="H80" s="986">
        <v>1737.94</v>
      </c>
      <c r="I80" s="988">
        <v>1584.97</v>
      </c>
      <c r="J80" s="988">
        <v>1670.23</v>
      </c>
      <c r="K80" s="988">
        <v>1745.65</v>
      </c>
      <c r="L80" s="988">
        <v>1716.97</v>
      </c>
      <c r="M80" s="988">
        <v>1772.97</v>
      </c>
      <c r="O80" s="989"/>
      <c r="AD80" s="888"/>
      <c r="AE80" s="889" t="s">
        <v>503</v>
      </c>
      <c r="AF80" s="889">
        <v>47.9</v>
      </c>
      <c r="AG80" s="889" t="s">
        <v>591</v>
      </c>
      <c r="AH80" s="889">
        <v>46.4</v>
      </c>
      <c r="AI80" s="966" t="s">
        <v>592</v>
      </c>
      <c r="AK80" s="915" t="s">
        <v>459</v>
      </c>
      <c r="AL80" s="916" t="s">
        <v>23</v>
      </c>
      <c r="AM80" s="916" t="s">
        <v>460</v>
      </c>
      <c r="AN80" s="917" t="s">
        <v>461</v>
      </c>
      <c r="AO80" s="918"/>
      <c r="AP80" s="919"/>
      <c r="AQ80" s="920" t="s">
        <v>462</v>
      </c>
      <c r="AR80" s="917" t="s">
        <v>463</v>
      </c>
      <c r="AS80" s="918"/>
      <c r="AT80" s="918"/>
      <c r="AU80" s="918"/>
      <c r="AV80" s="869"/>
    </row>
    <row r="81" spans="1:48" ht="15.75" thickBot="1" x14ac:dyDescent="0.25">
      <c r="A81" s="984" t="s">
        <v>477</v>
      </c>
      <c r="B81" s="976">
        <v>1744.21</v>
      </c>
      <c r="C81" s="985">
        <v>1725.43</v>
      </c>
      <c r="D81" s="986">
        <v>1753.38</v>
      </c>
      <c r="E81" s="986">
        <v>1752.94</v>
      </c>
      <c r="F81" s="986">
        <v>1901.57</v>
      </c>
      <c r="G81" s="986">
        <v>1883.73</v>
      </c>
      <c r="H81" s="986">
        <v>1785.2</v>
      </c>
      <c r="I81" s="988">
        <v>1731.28</v>
      </c>
      <c r="J81" s="988">
        <v>1826</v>
      </c>
      <c r="K81" s="988">
        <v>1737.73</v>
      </c>
      <c r="L81" s="988">
        <v>1700.25</v>
      </c>
      <c r="M81" s="988">
        <v>1726.44</v>
      </c>
      <c r="O81" s="989"/>
      <c r="AD81" s="967"/>
      <c r="AE81" s="896" t="s">
        <v>580</v>
      </c>
      <c r="AF81" s="896">
        <v>53.3</v>
      </c>
      <c r="AG81" s="896" t="s">
        <v>593</v>
      </c>
      <c r="AH81" s="896">
        <v>6.4</v>
      </c>
      <c r="AI81" s="969" t="s">
        <v>587</v>
      </c>
      <c r="AK81" s="926"/>
      <c r="AL81" s="927"/>
      <c r="AM81" s="927"/>
      <c r="AN81" s="928" t="s">
        <v>466</v>
      </c>
      <c r="AO81" s="916" t="s">
        <v>467</v>
      </c>
      <c r="AP81" s="916" t="s">
        <v>468</v>
      </c>
      <c r="AQ81" s="929"/>
      <c r="AR81" s="928" t="s">
        <v>469</v>
      </c>
      <c r="AS81" s="928" t="s">
        <v>25</v>
      </c>
      <c r="AT81" s="916" t="s">
        <v>470</v>
      </c>
      <c r="AU81" s="930" t="s">
        <v>471</v>
      </c>
      <c r="AV81" s="869"/>
    </row>
    <row r="82" spans="1:48" ht="15" x14ac:dyDescent="0.2">
      <c r="A82" s="984" t="s">
        <v>479</v>
      </c>
      <c r="B82" s="976">
        <v>1264.26</v>
      </c>
      <c r="C82" s="985">
        <v>1295.28</v>
      </c>
      <c r="D82" s="986">
        <v>1463.58</v>
      </c>
      <c r="E82" s="986">
        <v>1411.6</v>
      </c>
      <c r="F82" s="986">
        <v>1535.58</v>
      </c>
      <c r="G82" s="986">
        <v>1470.26</v>
      </c>
      <c r="H82" s="986">
        <v>1397.06</v>
      </c>
      <c r="I82" s="988">
        <v>1833.75</v>
      </c>
      <c r="J82" s="988">
        <v>1605.07</v>
      </c>
      <c r="K82" s="988">
        <v>1750.4</v>
      </c>
      <c r="L82" s="988">
        <v>1609.48</v>
      </c>
      <c r="M82" s="988">
        <v>1697.26</v>
      </c>
      <c r="O82" s="989"/>
      <c r="AK82" s="926"/>
      <c r="AL82" s="927"/>
      <c r="AM82" s="927"/>
      <c r="AN82" s="932"/>
      <c r="AO82" s="927"/>
      <c r="AP82" s="927"/>
      <c r="AQ82" s="929"/>
      <c r="AR82" s="932"/>
      <c r="AS82" s="932"/>
      <c r="AT82" s="933"/>
      <c r="AU82" s="934"/>
      <c r="AV82" s="869"/>
    </row>
    <row r="83" spans="1:48" ht="12.75" x14ac:dyDescent="0.2">
      <c r="A83" s="984" t="s">
        <v>485</v>
      </c>
      <c r="B83" s="976">
        <v>1638.7</v>
      </c>
      <c r="C83" s="985">
        <v>1680.27</v>
      </c>
      <c r="D83" s="986">
        <v>1705.55</v>
      </c>
      <c r="E83" s="986">
        <v>1685.03</v>
      </c>
      <c r="F83" s="986">
        <v>1666.48</v>
      </c>
      <c r="G83" s="986">
        <v>1707.73</v>
      </c>
      <c r="H83" s="986">
        <v>1652.56</v>
      </c>
      <c r="I83" s="988">
        <v>1638.68</v>
      </c>
      <c r="J83" s="988">
        <v>1619.63</v>
      </c>
      <c r="K83" s="988">
        <v>1617.9</v>
      </c>
      <c r="L83" s="988">
        <v>1544</v>
      </c>
      <c r="M83" s="988">
        <v>1525.04</v>
      </c>
      <c r="O83" s="989"/>
      <c r="AK83" s="866">
        <v>0</v>
      </c>
      <c r="AL83" s="866">
        <v>1</v>
      </c>
      <c r="AM83" s="866">
        <v>2</v>
      </c>
      <c r="AN83" s="595">
        <v>3</v>
      </c>
      <c r="AO83" s="595">
        <v>4</v>
      </c>
      <c r="AP83" s="866">
        <v>5</v>
      </c>
      <c r="AQ83" s="866">
        <v>6</v>
      </c>
      <c r="AR83" s="866">
        <v>7</v>
      </c>
      <c r="AS83" s="866">
        <v>8</v>
      </c>
      <c r="AT83" s="867">
        <v>9</v>
      </c>
      <c r="AU83" s="868">
        <v>10</v>
      </c>
      <c r="AV83" s="869"/>
    </row>
    <row r="84" spans="1:48" ht="12.75" x14ac:dyDescent="0.2">
      <c r="A84" s="984" t="s">
        <v>489</v>
      </c>
      <c r="B84" s="976">
        <v>1560.99</v>
      </c>
      <c r="C84" s="985">
        <v>1460.87</v>
      </c>
      <c r="D84" s="986">
        <v>1536.71</v>
      </c>
      <c r="E84" s="986">
        <v>1619.75</v>
      </c>
      <c r="F84" s="986">
        <v>1674.71</v>
      </c>
      <c r="G84" s="986">
        <v>1642.75</v>
      </c>
      <c r="H84" s="986">
        <v>1678.57</v>
      </c>
      <c r="I84" s="988">
        <v>1670.26</v>
      </c>
      <c r="J84" s="988">
        <v>1712.95</v>
      </c>
      <c r="K84" s="988">
        <v>1708.54</v>
      </c>
      <c r="L84" s="988">
        <v>1656.75</v>
      </c>
      <c r="M84" s="988">
        <v>1682.88</v>
      </c>
      <c r="O84" s="989"/>
      <c r="AK84" s="870"/>
      <c r="AL84" s="870"/>
      <c r="AM84" s="870"/>
      <c r="AN84" s="870"/>
      <c r="AO84" s="870"/>
      <c r="AP84" s="870"/>
      <c r="AQ84" s="870"/>
      <c r="AR84" s="870"/>
      <c r="AS84" s="870"/>
      <c r="AT84" s="870"/>
      <c r="AU84" s="870"/>
      <c r="AV84" s="869"/>
    </row>
    <row r="85" spans="1:48" ht="14.25" x14ac:dyDescent="0.2">
      <c r="A85" s="984" t="s">
        <v>491</v>
      </c>
      <c r="B85" s="976">
        <v>1557.78</v>
      </c>
      <c r="C85" s="985">
        <v>1621.44</v>
      </c>
      <c r="D85" s="986">
        <v>1672.68</v>
      </c>
      <c r="E85" s="986">
        <v>1564.23</v>
      </c>
      <c r="F85" s="986">
        <v>1597.96</v>
      </c>
      <c r="G85" s="986">
        <v>1645.69</v>
      </c>
      <c r="H85" s="986">
        <v>1595.32</v>
      </c>
      <c r="I85" s="988">
        <v>1536.7</v>
      </c>
      <c r="J85" s="988">
        <v>1726.66</v>
      </c>
      <c r="K85" s="988">
        <v>1562.9</v>
      </c>
      <c r="L85" s="988">
        <v>1627.67</v>
      </c>
      <c r="M85" s="988">
        <v>1599.69</v>
      </c>
      <c r="O85" s="989"/>
      <c r="AK85" s="298"/>
      <c r="AM85" s="937"/>
      <c r="AN85" s="937"/>
      <c r="AP85" s="937" t="s">
        <v>484</v>
      </c>
      <c r="AQ85" s="937"/>
      <c r="AR85" s="937"/>
      <c r="AS85" s="937"/>
      <c r="AT85" s="937"/>
      <c r="AU85" s="937"/>
      <c r="AV85" s="869"/>
    </row>
    <row r="86" spans="1:48" ht="12.75" x14ac:dyDescent="0.2">
      <c r="A86" s="984" t="s">
        <v>496</v>
      </c>
      <c r="B86" s="976">
        <v>1623.57</v>
      </c>
      <c r="C86" s="985">
        <v>1581.71</v>
      </c>
      <c r="D86" s="986">
        <v>1688.82</v>
      </c>
      <c r="E86" s="986">
        <v>1552.58</v>
      </c>
      <c r="F86" s="986">
        <v>1639.59</v>
      </c>
      <c r="G86" s="986">
        <v>1641.16</v>
      </c>
      <c r="H86" s="986">
        <v>1626.93</v>
      </c>
      <c r="I86" s="988">
        <v>1564.56</v>
      </c>
      <c r="J86" s="988">
        <v>1502.49</v>
      </c>
      <c r="K86" s="988">
        <v>1540.18</v>
      </c>
      <c r="L86" s="988">
        <v>1570.56</v>
      </c>
      <c r="M86" s="988">
        <v>1674.9</v>
      </c>
      <c r="O86" s="989"/>
      <c r="AK86" s="870"/>
      <c r="AL86" s="870"/>
      <c r="AM86" s="870"/>
      <c r="AN86" s="870"/>
      <c r="AO86" s="870"/>
      <c r="AP86" s="870"/>
      <c r="AQ86" s="870"/>
      <c r="AR86" s="870"/>
      <c r="AS86" s="870"/>
      <c r="AT86" s="870"/>
      <c r="AU86" s="870"/>
      <c r="AV86" s="869"/>
    </row>
    <row r="87" spans="1:48" ht="15" x14ac:dyDescent="0.25">
      <c r="A87" s="984" t="s">
        <v>502</v>
      </c>
      <c r="B87" s="976">
        <v>1675.29</v>
      </c>
      <c r="C87" s="985">
        <v>1773.69</v>
      </c>
      <c r="D87" s="986">
        <v>1845.4</v>
      </c>
      <c r="E87" s="986">
        <v>1718.2</v>
      </c>
      <c r="F87" s="986">
        <v>1991.18</v>
      </c>
      <c r="G87" s="986">
        <v>1896.73</v>
      </c>
      <c r="H87" s="986">
        <v>1829.19</v>
      </c>
      <c r="I87" s="988">
        <v>1812.14</v>
      </c>
      <c r="J87" s="988">
        <v>1764.34</v>
      </c>
      <c r="K87" s="988">
        <v>1793.42</v>
      </c>
      <c r="L87" s="988">
        <v>1756.67</v>
      </c>
      <c r="M87" s="988">
        <v>1768.71</v>
      </c>
      <c r="O87" s="989"/>
      <c r="AK87" s="880" t="s">
        <v>422</v>
      </c>
      <c r="AL87" s="938">
        <v>112561</v>
      </c>
      <c r="AM87" s="938">
        <v>7269</v>
      </c>
      <c r="AN87" s="939">
        <v>2961</v>
      </c>
      <c r="AO87" s="939">
        <v>4094</v>
      </c>
      <c r="AP87" s="938">
        <v>214</v>
      </c>
      <c r="AQ87" s="938">
        <v>105292</v>
      </c>
      <c r="AR87" s="938">
        <v>14362</v>
      </c>
      <c r="AS87" s="938">
        <v>33796</v>
      </c>
      <c r="AT87" s="938">
        <v>57000</v>
      </c>
      <c r="AU87" s="940">
        <v>134</v>
      </c>
      <c r="AV87" s="869"/>
    </row>
    <row r="88" spans="1:48" ht="15" x14ac:dyDescent="0.25">
      <c r="A88" s="984" t="s">
        <v>508</v>
      </c>
      <c r="B88" s="976">
        <v>1693.79</v>
      </c>
      <c r="C88" s="985">
        <v>1713.65</v>
      </c>
      <c r="D88" s="986">
        <v>1811.16</v>
      </c>
      <c r="E88" s="986">
        <v>1770.28</v>
      </c>
      <c r="F88" s="986">
        <v>1737.76</v>
      </c>
      <c r="G88" s="986">
        <v>1839.82</v>
      </c>
      <c r="H88" s="986">
        <v>1704.26</v>
      </c>
      <c r="I88" s="988">
        <v>1666.9</v>
      </c>
      <c r="J88" s="988">
        <v>1748.72</v>
      </c>
      <c r="K88" s="988">
        <v>1812.48</v>
      </c>
      <c r="L88" s="988">
        <v>1664.73</v>
      </c>
      <c r="M88" s="988">
        <v>1820.55</v>
      </c>
      <c r="O88" s="989"/>
      <c r="AK88" s="880" t="s">
        <v>423</v>
      </c>
      <c r="AL88" s="938">
        <v>109077</v>
      </c>
      <c r="AM88" s="938">
        <v>6316</v>
      </c>
      <c r="AN88" s="939">
        <v>2645</v>
      </c>
      <c r="AO88" s="939">
        <v>3187</v>
      </c>
      <c r="AP88" s="938">
        <v>484</v>
      </c>
      <c r="AQ88" s="938">
        <v>102761</v>
      </c>
      <c r="AR88" s="938">
        <v>14691</v>
      </c>
      <c r="AS88" s="938">
        <v>32213</v>
      </c>
      <c r="AT88" s="938">
        <v>55847</v>
      </c>
      <c r="AU88" s="940">
        <v>10</v>
      </c>
      <c r="AV88" s="869"/>
    </row>
    <row r="89" spans="1:48" ht="15" x14ac:dyDescent="0.25">
      <c r="A89" s="984" t="s">
        <v>514</v>
      </c>
      <c r="B89" s="976">
        <v>1591.84</v>
      </c>
      <c r="C89" s="985">
        <v>1636.8</v>
      </c>
      <c r="D89" s="986">
        <v>1557.98</v>
      </c>
      <c r="E89" s="986">
        <v>1670.13</v>
      </c>
      <c r="F89" s="986">
        <v>1681.31</v>
      </c>
      <c r="G89" s="986">
        <v>1691.25</v>
      </c>
      <c r="H89" s="986">
        <v>1775.91</v>
      </c>
      <c r="I89" s="988">
        <v>1974.62</v>
      </c>
      <c r="J89" s="988">
        <v>1860.38</v>
      </c>
      <c r="K89" s="988">
        <v>1702.89</v>
      </c>
      <c r="L89" s="988">
        <v>1945.67</v>
      </c>
      <c r="M89" s="988">
        <v>1787.82</v>
      </c>
      <c r="O89" s="989"/>
      <c r="AK89" s="880" t="s">
        <v>424</v>
      </c>
      <c r="AL89" s="938">
        <v>130700</v>
      </c>
      <c r="AM89" s="938">
        <v>6991</v>
      </c>
      <c r="AN89" s="939">
        <v>3137</v>
      </c>
      <c r="AO89" s="939">
        <v>3724</v>
      </c>
      <c r="AP89" s="938">
        <v>130</v>
      </c>
      <c r="AQ89" s="938">
        <v>123709</v>
      </c>
      <c r="AR89" s="938">
        <v>18690</v>
      </c>
      <c r="AS89" s="938">
        <v>41521</v>
      </c>
      <c r="AT89" s="938">
        <v>63498</v>
      </c>
      <c r="AU89" s="940">
        <v>0</v>
      </c>
      <c r="AV89" s="869"/>
    </row>
    <row r="90" spans="1:48" ht="15" x14ac:dyDescent="0.25">
      <c r="A90" s="984" t="s">
        <v>515</v>
      </c>
      <c r="B90" s="976">
        <v>1616.65</v>
      </c>
      <c r="C90" s="985">
        <v>1709.42</v>
      </c>
      <c r="D90" s="986">
        <v>1694.11</v>
      </c>
      <c r="E90" s="986">
        <v>1749.89</v>
      </c>
      <c r="F90" s="986">
        <v>1697.92</v>
      </c>
      <c r="G90" s="986">
        <v>1746.97</v>
      </c>
      <c r="H90" s="986">
        <v>1742.33</v>
      </c>
      <c r="I90" s="988">
        <v>1828.3</v>
      </c>
      <c r="J90" s="988">
        <v>1828.28</v>
      </c>
      <c r="K90" s="988">
        <v>1710.78</v>
      </c>
      <c r="L90" s="988">
        <v>1776.93</v>
      </c>
      <c r="M90" s="988">
        <v>738.49</v>
      </c>
      <c r="O90" s="989"/>
      <c r="AK90" s="880" t="s">
        <v>425</v>
      </c>
      <c r="AL90" s="938">
        <v>110848</v>
      </c>
      <c r="AM90" s="938">
        <v>7885</v>
      </c>
      <c r="AN90" s="939">
        <v>3953</v>
      </c>
      <c r="AO90" s="939">
        <v>3801</v>
      </c>
      <c r="AP90" s="938">
        <v>131</v>
      </c>
      <c r="AQ90" s="938">
        <v>102963</v>
      </c>
      <c r="AR90" s="938">
        <v>15359</v>
      </c>
      <c r="AS90" s="938">
        <v>34533</v>
      </c>
      <c r="AT90" s="938">
        <v>53071</v>
      </c>
      <c r="AU90" s="940">
        <v>0</v>
      </c>
      <c r="AV90" s="869"/>
    </row>
    <row r="91" spans="1:48" ht="15" x14ac:dyDescent="0.25">
      <c r="A91" s="984" t="s">
        <v>516</v>
      </c>
      <c r="B91" s="976">
        <v>1470.61</v>
      </c>
      <c r="C91" s="985">
        <v>1466.76</v>
      </c>
      <c r="D91" s="986">
        <v>1486.97</v>
      </c>
      <c r="E91" s="986">
        <v>1581.44</v>
      </c>
      <c r="F91" s="986">
        <v>1589.07</v>
      </c>
      <c r="G91" s="986">
        <v>1511.3</v>
      </c>
      <c r="H91" s="986">
        <v>1595.13</v>
      </c>
      <c r="I91" s="988">
        <v>1592.65</v>
      </c>
      <c r="J91" s="988">
        <v>1568.85</v>
      </c>
      <c r="K91" s="988">
        <v>1525.36</v>
      </c>
      <c r="L91" s="988">
        <v>1533.98</v>
      </c>
      <c r="M91" s="988">
        <v>1444.77</v>
      </c>
      <c r="O91" s="989"/>
      <c r="AK91" s="880" t="s">
        <v>426</v>
      </c>
      <c r="AL91" s="947">
        <v>112741</v>
      </c>
      <c r="AM91" s="947">
        <v>6588</v>
      </c>
      <c r="AN91" s="939">
        <v>2591</v>
      </c>
      <c r="AO91" s="939">
        <v>3709</v>
      </c>
      <c r="AP91" s="938">
        <v>288</v>
      </c>
      <c r="AQ91" s="947">
        <v>106153</v>
      </c>
      <c r="AR91" s="938">
        <v>16207</v>
      </c>
      <c r="AS91" s="938">
        <v>35142</v>
      </c>
      <c r="AT91" s="938">
        <v>54804</v>
      </c>
      <c r="AU91" s="940">
        <v>0</v>
      </c>
      <c r="AV91" s="869"/>
    </row>
    <row r="92" spans="1:48" ht="15" x14ac:dyDescent="0.25">
      <c r="A92" s="984" t="s">
        <v>519</v>
      </c>
      <c r="B92" s="976">
        <v>1728.1</v>
      </c>
      <c r="C92" s="985">
        <v>1765.36</v>
      </c>
      <c r="D92" s="986">
        <v>1814.44</v>
      </c>
      <c r="E92" s="986">
        <v>1783.97</v>
      </c>
      <c r="F92" s="986">
        <v>1865.39</v>
      </c>
      <c r="G92" s="986">
        <v>1835.41</v>
      </c>
      <c r="H92" s="986">
        <v>1728.89</v>
      </c>
      <c r="I92" s="988">
        <v>1676.14</v>
      </c>
      <c r="J92" s="988">
        <v>1773.5</v>
      </c>
      <c r="K92" s="988">
        <v>1739.95</v>
      </c>
      <c r="L92" s="988">
        <v>1674.47</v>
      </c>
      <c r="M92" s="988">
        <v>1700.19</v>
      </c>
      <c r="O92" s="989"/>
      <c r="AK92" s="880" t="s">
        <v>427</v>
      </c>
      <c r="AL92" s="938">
        <v>113572</v>
      </c>
      <c r="AM92" s="938">
        <v>5596</v>
      </c>
      <c r="AN92" s="939">
        <v>2136</v>
      </c>
      <c r="AO92" s="939">
        <v>3336</v>
      </c>
      <c r="AP92" s="938">
        <v>124</v>
      </c>
      <c r="AQ92" s="938">
        <v>107976</v>
      </c>
      <c r="AR92" s="938">
        <v>19189</v>
      </c>
      <c r="AS92" s="938">
        <v>41161</v>
      </c>
      <c r="AT92" s="938">
        <v>47626</v>
      </c>
      <c r="AU92" s="940">
        <v>0</v>
      </c>
      <c r="AV92" s="869"/>
    </row>
    <row r="93" spans="1:48" ht="15" x14ac:dyDescent="0.25">
      <c r="A93" s="984" t="s">
        <v>520</v>
      </c>
      <c r="B93" s="976">
        <v>1594.62</v>
      </c>
      <c r="C93" s="985">
        <v>1595.38</v>
      </c>
      <c r="D93" s="986">
        <v>1586.08</v>
      </c>
      <c r="E93" s="986">
        <v>1633.39</v>
      </c>
      <c r="F93" s="986">
        <v>1679.11</v>
      </c>
      <c r="G93" s="986">
        <v>1638.3</v>
      </c>
      <c r="H93" s="986">
        <v>1624.91</v>
      </c>
      <c r="I93" s="988">
        <v>1518.58</v>
      </c>
      <c r="J93" s="988">
        <v>1589.72</v>
      </c>
      <c r="K93" s="988">
        <v>1622.32</v>
      </c>
      <c r="L93" s="988">
        <v>1834.63</v>
      </c>
      <c r="M93" s="988">
        <v>1694.11</v>
      </c>
      <c r="O93" s="989"/>
      <c r="AK93" s="880" t="s">
        <v>428</v>
      </c>
      <c r="AL93" s="938">
        <v>107320</v>
      </c>
      <c r="AM93" s="938">
        <v>6343</v>
      </c>
      <c r="AN93" s="939">
        <v>2828</v>
      </c>
      <c r="AO93" s="939">
        <v>3175</v>
      </c>
      <c r="AP93" s="938">
        <v>340</v>
      </c>
      <c r="AQ93" s="938">
        <v>100977</v>
      </c>
      <c r="AR93" s="949">
        <v>15242</v>
      </c>
      <c r="AS93" s="949">
        <v>36412</v>
      </c>
      <c r="AT93" s="949">
        <v>49323</v>
      </c>
      <c r="AU93" s="950">
        <v>0</v>
      </c>
      <c r="AV93" s="869"/>
    </row>
    <row r="94" spans="1:48" ht="15" x14ac:dyDescent="0.25">
      <c r="A94" s="990" t="s">
        <v>521</v>
      </c>
      <c r="B94" s="976">
        <v>2017.22</v>
      </c>
      <c r="C94" s="985">
        <v>1711.1</v>
      </c>
      <c r="D94" s="986">
        <v>1799.91</v>
      </c>
      <c r="E94" s="986">
        <v>1730.87</v>
      </c>
      <c r="F94" s="986">
        <v>1783.21</v>
      </c>
      <c r="G94" s="986">
        <v>1508.39</v>
      </c>
      <c r="H94" s="986">
        <v>1595.75</v>
      </c>
      <c r="I94" s="988">
        <v>1586.25</v>
      </c>
      <c r="J94" s="988">
        <v>1704.44</v>
      </c>
      <c r="K94" s="988">
        <v>1788.58</v>
      </c>
      <c r="L94" s="988">
        <v>1770.43</v>
      </c>
      <c r="M94" s="988">
        <v>2058.4</v>
      </c>
      <c r="O94" s="989"/>
      <c r="AK94" s="880" t="s">
        <v>429</v>
      </c>
      <c r="AL94" s="938">
        <v>107606</v>
      </c>
      <c r="AM94" s="938">
        <v>7100</v>
      </c>
      <c r="AN94" s="939">
        <v>2545</v>
      </c>
      <c r="AO94" s="939">
        <v>4414</v>
      </c>
      <c r="AP94" s="938">
        <v>141</v>
      </c>
      <c r="AQ94" s="938">
        <v>100506</v>
      </c>
      <c r="AR94" s="938">
        <v>14346</v>
      </c>
      <c r="AS94" s="938">
        <v>38260</v>
      </c>
      <c r="AT94" s="938">
        <v>47888</v>
      </c>
      <c r="AU94" s="940">
        <v>12</v>
      </c>
      <c r="AV94" s="869"/>
    </row>
    <row r="95" spans="1:48" ht="15" x14ac:dyDescent="0.25">
      <c r="A95" s="849"/>
      <c r="O95" s="952"/>
      <c r="AK95" s="880" t="s">
        <v>430</v>
      </c>
      <c r="AL95" s="938">
        <v>114839</v>
      </c>
      <c r="AM95" s="938">
        <v>5922</v>
      </c>
      <c r="AN95" s="939">
        <v>1996</v>
      </c>
      <c r="AO95" s="939">
        <v>3788</v>
      </c>
      <c r="AP95" s="938">
        <v>138</v>
      </c>
      <c r="AQ95" s="938">
        <v>108917</v>
      </c>
      <c r="AR95" s="938">
        <v>15899</v>
      </c>
      <c r="AS95" s="938">
        <v>40817</v>
      </c>
      <c r="AT95" s="938">
        <v>52201</v>
      </c>
      <c r="AU95" s="940">
        <v>0</v>
      </c>
      <c r="AV95" s="869"/>
    </row>
    <row r="96" spans="1:48" ht="15" x14ac:dyDescent="0.25">
      <c r="A96" s="907" t="s">
        <v>594</v>
      </c>
      <c r="O96" s="952"/>
      <c r="AK96" s="954" t="s">
        <v>431</v>
      </c>
      <c r="AL96" s="938">
        <v>117095</v>
      </c>
      <c r="AM96" s="938">
        <v>5393</v>
      </c>
      <c r="AN96" s="939">
        <v>1697</v>
      </c>
      <c r="AO96" s="939">
        <v>3512</v>
      </c>
      <c r="AP96" s="938">
        <v>184</v>
      </c>
      <c r="AQ96" s="938">
        <v>111702</v>
      </c>
      <c r="AR96" s="938">
        <v>16611</v>
      </c>
      <c r="AS96" s="938">
        <v>43924</v>
      </c>
      <c r="AT96" s="938">
        <v>51167</v>
      </c>
      <c r="AU96" s="940">
        <v>0</v>
      </c>
      <c r="AV96" s="869"/>
    </row>
    <row r="97" spans="1:50" ht="15" x14ac:dyDescent="0.25">
      <c r="A97" s="849"/>
      <c r="O97" s="952"/>
      <c r="AK97" s="954" t="s">
        <v>432</v>
      </c>
      <c r="AL97" s="938">
        <v>110633</v>
      </c>
      <c r="AM97" s="938">
        <v>6574</v>
      </c>
      <c r="AN97" s="939">
        <v>1632</v>
      </c>
      <c r="AO97" s="939">
        <v>4807</v>
      </c>
      <c r="AP97" s="938">
        <v>135</v>
      </c>
      <c r="AQ97" s="938">
        <v>104059</v>
      </c>
      <c r="AR97" s="938">
        <v>15314</v>
      </c>
      <c r="AS97" s="938">
        <v>40847</v>
      </c>
      <c r="AT97" s="938">
        <v>47898</v>
      </c>
      <c r="AU97" s="940">
        <v>0</v>
      </c>
      <c r="AV97" s="869"/>
    </row>
    <row r="98" spans="1:50" ht="15" x14ac:dyDescent="0.25">
      <c r="A98" s="1170" t="s">
        <v>535</v>
      </c>
      <c r="B98" s="832" t="s">
        <v>422</v>
      </c>
      <c r="C98" s="832" t="s">
        <v>423</v>
      </c>
      <c r="D98" s="832" t="s">
        <v>424</v>
      </c>
      <c r="E98" s="832" t="s">
        <v>425</v>
      </c>
      <c r="F98" s="832" t="s">
        <v>426</v>
      </c>
      <c r="G98" s="832" t="s">
        <v>427</v>
      </c>
      <c r="H98" s="832" t="s">
        <v>428</v>
      </c>
      <c r="I98" s="832" t="s">
        <v>429</v>
      </c>
      <c r="J98" s="832" t="s">
        <v>430</v>
      </c>
      <c r="K98" s="832" t="s">
        <v>431</v>
      </c>
      <c r="L98" s="832" t="s">
        <v>432</v>
      </c>
      <c r="M98" s="832" t="s">
        <v>433</v>
      </c>
      <c r="O98" s="952"/>
      <c r="AK98" s="954" t="s">
        <v>433</v>
      </c>
      <c r="AL98" s="938">
        <v>110226</v>
      </c>
      <c r="AM98" s="938">
        <v>4842</v>
      </c>
      <c r="AN98" s="939">
        <v>1921</v>
      </c>
      <c r="AO98" s="939">
        <v>2749</v>
      </c>
      <c r="AP98" s="938">
        <v>172</v>
      </c>
      <c r="AQ98" s="938">
        <v>105384</v>
      </c>
      <c r="AR98" s="938">
        <v>13769</v>
      </c>
      <c r="AS98" s="938">
        <v>39645</v>
      </c>
      <c r="AT98" s="938">
        <v>51970</v>
      </c>
      <c r="AU98" s="940">
        <v>0</v>
      </c>
      <c r="AV98" s="869"/>
    </row>
    <row r="99" spans="1:50" ht="15" x14ac:dyDescent="0.25">
      <c r="A99" s="1171"/>
      <c r="B99" s="1172" t="s">
        <v>440</v>
      </c>
      <c r="C99" s="1173"/>
      <c r="D99" s="1173"/>
      <c r="E99" s="1173"/>
      <c r="F99" s="1173"/>
      <c r="G99" s="1173"/>
      <c r="H99" s="1173"/>
      <c r="I99" s="1173"/>
      <c r="J99" s="1174"/>
      <c r="O99" s="952"/>
      <c r="AK99" s="908"/>
      <c r="AL99" s="939"/>
      <c r="AM99" s="939"/>
      <c r="AN99" s="939"/>
      <c r="AO99" s="939"/>
      <c r="AP99" s="939"/>
      <c r="AQ99" s="939"/>
      <c r="AR99" s="939"/>
      <c r="AS99" s="939"/>
      <c r="AT99" s="939"/>
      <c r="AU99" s="940"/>
      <c r="AV99" s="869"/>
    </row>
    <row r="100" spans="1:50" ht="15" x14ac:dyDescent="0.25">
      <c r="A100" s="975" t="s">
        <v>444</v>
      </c>
      <c r="B100" s="976">
        <v>1699.01</v>
      </c>
      <c r="C100" s="982">
        <v>1834.37</v>
      </c>
      <c r="D100" s="982">
        <v>1828.56</v>
      </c>
      <c r="E100" s="982">
        <v>1872.93</v>
      </c>
      <c r="F100" s="979">
        <v>1904.41</v>
      </c>
      <c r="G100" s="978">
        <v>1713.15</v>
      </c>
      <c r="H100" s="979">
        <v>1848</v>
      </c>
      <c r="I100" s="980">
        <v>1826.86</v>
      </c>
      <c r="J100" s="980">
        <v>1788.17</v>
      </c>
      <c r="K100" s="991">
        <v>1703.96</v>
      </c>
      <c r="L100" s="991">
        <v>1733.93</v>
      </c>
      <c r="M100" s="991">
        <v>1788.83</v>
      </c>
      <c r="O100" s="992"/>
      <c r="P100" s="993"/>
      <c r="AK100" s="909" t="s">
        <v>595</v>
      </c>
      <c r="AL100" s="973">
        <f t="shared" ref="AL100:AU100" si="1">SUM(AL87:AL98)</f>
        <v>1357218</v>
      </c>
      <c r="AM100" s="973">
        <f t="shared" si="1"/>
        <v>76819</v>
      </c>
      <c r="AN100" s="973">
        <f t="shared" si="1"/>
        <v>30042</v>
      </c>
      <c r="AO100" s="973">
        <f t="shared" si="1"/>
        <v>44296</v>
      </c>
      <c r="AP100" s="973">
        <f t="shared" si="1"/>
        <v>2481</v>
      </c>
      <c r="AQ100" s="973">
        <f t="shared" si="1"/>
        <v>1280399</v>
      </c>
      <c r="AR100" s="973">
        <f t="shared" si="1"/>
        <v>189679</v>
      </c>
      <c r="AS100" s="973">
        <f t="shared" si="1"/>
        <v>458271</v>
      </c>
      <c r="AT100" s="973">
        <f t="shared" si="1"/>
        <v>632293</v>
      </c>
      <c r="AU100" s="974">
        <f t="shared" si="1"/>
        <v>156</v>
      </c>
      <c r="AV100" s="869"/>
    </row>
    <row r="101" spans="1:50" ht="12" x14ac:dyDescent="0.2">
      <c r="A101" s="849"/>
      <c r="B101" s="982"/>
      <c r="C101" s="982"/>
      <c r="D101" s="982"/>
      <c r="E101" s="982"/>
      <c r="F101" s="982"/>
      <c r="H101" s="982"/>
      <c r="I101" s="983"/>
      <c r="J101" s="983"/>
      <c r="K101" s="983"/>
      <c r="L101" s="983"/>
      <c r="M101" s="983"/>
      <c r="O101" s="952"/>
    </row>
    <row r="102" spans="1:50" ht="12.75" x14ac:dyDescent="0.2">
      <c r="A102" s="984" t="s">
        <v>472</v>
      </c>
      <c r="B102" s="982">
        <v>1742.01</v>
      </c>
      <c r="C102" s="985">
        <v>1717.28</v>
      </c>
      <c r="D102" s="985">
        <v>1798.96</v>
      </c>
      <c r="E102" s="985">
        <v>1828.23</v>
      </c>
      <c r="F102" s="985">
        <v>1835.35</v>
      </c>
      <c r="G102" s="986">
        <v>1801.86</v>
      </c>
      <c r="H102" s="985">
        <v>1688.02</v>
      </c>
      <c r="I102" s="987">
        <v>1591.94</v>
      </c>
      <c r="J102" s="987">
        <v>1742.61</v>
      </c>
      <c r="K102" s="988">
        <v>1657.04</v>
      </c>
      <c r="L102" s="988">
        <v>1663.61</v>
      </c>
      <c r="M102" s="988">
        <v>1717.17</v>
      </c>
      <c r="O102" s="992"/>
      <c r="P102" s="993"/>
      <c r="AL102" s="836"/>
      <c r="AM102" s="836"/>
      <c r="AN102" s="836"/>
      <c r="AO102" s="836"/>
      <c r="AP102" s="836"/>
      <c r="AQ102" s="836"/>
      <c r="AR102" s="836"/>
      <c r="AS102" s="836"/>
      <c r="AT102" s="836"/>
      <c r="AU102" s="836"/>
    </row>
    <row r="103" spans="1:50" ht="18" x14ac:dyDescent="0.25">
      <c r="A103" s="984" t="s">
        <v>475</v>
      </c>
      <c r="B103" s="976">
        <v>1924.28</v>
      </c>
      <c r="C103" s="985">
        <v>1922.92</v>
      </c>
      <c r="D103" s="986">
        <v>2027.16</v>
      </c>
      <c r="E103" s="986">
        <v>2136.0100000000002</v>
      </c>
      <c r="F103" s="986">
        <v>2008.29</v>
      </c>
      <c r="G103" s="986">
        <v>2128.54</v>
      </c>
      <c r="H103" s="986">
        <v>1820.6</v>
      </c>
      <c r="I103" s="988">
        <v>1839.16</v>
      </c>
      <c r="J103" s="988">
        <v>1783.41</v>
      </c>
      <c r="K103" s="988">
        <v>1740.59</v>
      </c>
      <c r="L103" s="988">
        <v>1838.06</v>
      </c>
      <c r="M103" s="988">
        <v>1852.2</v>
      </c>
      <c r="O103" s="992"/>
      <c r="P103" s="993"/>
      <c r="AK103" s="913" t="s">
        <v>596</v>
      </c>
      <c r="AL103" s="839"/>
      <c r="AM103" s="913"/>
      <c r="AN103" s="839"/>
      <c r="AO103" s="839"/>
      <c r="AQ103" s="839"/>
      <c r="AR103" s="839"/>
      <c r="AS103" s="839"/>
      <c r="AT103" s="839"/>
      <c r="AU103" s="839"/>
    </row>
    <row r="104" spans="1:50" ht="18" x14ac:dyDescent="0.25">
      <c r="A104" s="984" t="s">
        <v>477</v>
      </c>
      <c r="B104" s="976">
        <v>1848.12</v>
      </c>
      <c r="C104" s="985">
        <v>1974.89</v>
      </c>
      <c r="D104" s="986">
        <v>2067.09</v>
      </c>
      <c r="E104" s="986">
        <v>2110.79</v>
      </c>
      <c r="F104" s="986">
        <v>2163.2600000000002</v>
      </c>
      <c r="G104" s="986">
        <v>2226.5700000000002</v>
      </c>
      <c r="H104" s="986">
        <v>2101.34</v>
      </c>
      <c r="I104" s="988">
        <v>1989.59</v>
      </c>
      <c r="J104" s="988">
        <v>1874.14</v>
      </c>
      <c r="K104" s="988">
        <v>1859.26</v>
      </c>
      <c r="L104" s="988">
        <v>1800.95</v>
      </c>
      <c r="M104" s="988">
        <v>1943.07</v>
      </c>
      <c r="O104" s="992"/>
      <c r="P104" s="993"/>
      <c r="AK104" s="839"/>
      <c r="AL104" s="839"/>
      <c r="AM104" s="839"/>
      <c r="AN104" s="839"/>
      <c r="AO104" s="840" t="s">
        <v>443</v>
      </c>
      <c r="AP104" s="839"/>
      <c r="AQ104" s="839"/>
      <c r="AR104" s="839"/>
      <c r="AS104" s="839"/>
      <c r="AT104" s="839"/>
      <c r="AU104" s="839"/>
    </row>
    <row r="105" spans="1:50" ht="30" x14ac:dyDescent="0.2">
      <c r="A105" s="984" t="s">
        <v>479</v>
      </c>
      <c r="B105" s="976">
        <v>1573</v>
      </c>
      <c r="C105" s="985">
        <v>1698.79</v>
      </c>
      <c r="D105" s="986">
        <v>1784.19</v>
      </c>
      <c r="E105" s="986">
        <v>1595.85</v>
      </c>
      <c r="F105" s="986">
        <v>1522.38</v>
      </c>
      <c r="G105" s="986">
        <v>1712.87</v>
      </c>
      <c r="H105" s="986">
        <v>1735.01</v>
      </c>
      <c r="I105" s="988">
        <v>1478.46</v>
      </c>
      <c r="J105" s="988">
        <v>1515.66</v>
      </c>
      <c r="K105" s="988">
        <v>1405.27</v>
      </c>
      <c r="L105" s="988">
        <v>1588.33</v>
      </c>
      <c r="M105" s="988">
        <v>1582.5</v>
      </c>
      <c r="O105" s="992"/>
      <c r="P105" s="993"/>
      <c r="AK105" s="915" t="s">
        <v>459</v>
      </c>
      <c r="AL105" s="916" t="s">
        <v>23</v>
      </c>
      <c r="AM105" s="916" t="s">
        <v>460</v>
      </c>
      <c r="AN105" s="917" t="s">
        <v>461</v>
      </c>
      <c r="AO105" s="918"/>
      <c r="AP105" s="919"/>
      <c r="AQ105" s="920" t="s">
        <v>462</v>
      </c>
      <c r="AR105" s="917" t="s">
        <v>463</v>
      </c>
      <c r="AS105" s="918"/>
      <c r="AT105" s="918"/>
      <c r="AU105" s="918"/>
      <c r="AW105" s="1175"/>
      <c r="AX105" s="1175"/>
    </row>
    <row r="106" spans="1:50" ht="15" x14ac:dyDescent="0.2">
      <c r="A106" s="984" t="s">
        <v>485</v>
      </c>
      <c r="B106" s="976">
        <v>1237.67</v>
      </c>
      <c r="C106" s="985">
        <v>1861.56</v>
      </c>
      <c r="D106" s="986">
        <v>1976.48</v>
      </c>
      <c r="E106" s="986">
        <v>1625.26</v>
      </c>
      <c r="F106" s="986">
        <v>1721.5</v>
      </c>
      <c r="G106" s="986">
        <v>1646.91</v>
      </c>
      <c r="H106" s="986">
        <v>1935.86</v>
      </c>
      <c r="I106" s="988">
        <v>1765.72</v>
      </c>
      <c r="J106" s="988">
        <v>1790.03</v>
      </c>
      <c r="K106" s="988">
        <v>1700.51</v>
      </c>
      <c r="L106" s="988">
        <v>1786.32</v>
      </c>
      <c r="M106" s="988">
        <v>1814.39</v>
      </c>
      <c r="O106" s="992"/>
      <c r="P106" s="993"/>
      <c r="AK106" s="926"/>
      <c r="AL106" s="927"/>
      <c r="AM106" s="927"/>
      <c r="AN106" s="928" t="s">
        <v>466</v>
      </c>
      <c r="AO106" s="916" t="s">
        <v>467</v>
      </c>
      <c r="AP106" s="916" t="s">
        <v>468</v>
      </c>
      <c r="AQ106" s="929"/>
      <c r="AR106" s="928" t="s">
        <v>469</v>
      </c>
      <c r="AS106" s="928" t="s">
        <v>25</v>
      </c>
      <c r="AT106" s="916" t="s">
        <v>470</v>
      </c>
      <c r="AU106" s="930" t="s">
        <v>471</v>
      </c>
    </row>
    <row r="107" spans="1:50" ht="15" x14ac:dyDescent="0.2">
      <c r="A107" s="984" t="s">
        <v>489</v>
      </c>
      <c r="B107" s="976">
        <v>1496.67</v>
      </c>
      <c r="C107" s="985">
        <v>1724.48</v>
      </c>
      <c r="D107" s="986">
        <v>1897.71</v>
      </c>
      <c r="E107" s="986">
        <v>1941.65</v>
      </c>
      <c r="F107" s="986">
        <v>1980.57</v>
      </c>
      <c r="G107" s="986">
        <v>1983.27</v>
      </c>
      <c r="H107" s="986">
        <v>1916.43</v>
      </c>
      <c r="I107" s="988">
        <v>1878.91</v>
      </c>
      <c r="J107" s="988">
        <v>1881.84</v>
      </c>
      <c r="K107" s="988">
        <v>1735.42</v>
      </c>
      <c r="L107" s="988">
        <v>1762.33</v>
      </c>
      <c r="M107" s="988">
        <v>1783</v>
      </c>
      <c r="O107" s="992"/>
      <c r="P107" s="993"/>
      <c r="AK107" s="926"/>
      <c r="AL107" s="927"/>
      <c r="AM107" s="927"/>
      <c r="AN107" s="932"/>
      <c r="AO107" s="927"/>
      <c r="AP107" s="927"/>
      <c r="AQ107" s="929"/>
      <c r="AR107" s="932"/>
      <c r="AS107" s="932"/>
      <c r="AT107" s="933"/>
      <c r="AU107" s="934"/>
      <c r="AW107" s="994"/>
      <c r="AX107" s="995"/>
    </row>
    <row r="108" spans="1:50" ht="12.75" x14ac:dyDescent="0.2">
      <c r="A108" s="984" t="s">
        <v>491</v>
      </c>
      <c r="B108" s="976">
        <v>1560.19</v>
      </c>
      <c r="C108" s="985">
        <v>1643.01</v>
      </c>
      <c r="D108" s="986">
        <v>1401.74</v>
      </c>
      <c r="E108" s="986">
        <v>1750.52</v>
      </c>
      <c r="F108" s="986">
        <v>1930.16</v>
      </c>
      <c r="G108" s="986">
        <v>1707.74</v>
      </c>
      <c r="H108" s="986">
        <v>1745.5</v>
      </c>
      <c r="I108" s="988">
        <v>1819.74</v>
      </c>
      <c r="J108" s="988">
        <v>1695.56</v>
      </c>
      <c r="K108" s="988">
        <v>1600.91</v>
      </c>
      <c r="L108" s="988">
        <v>1640.89</v>
      </c>
      <c r="M108" s="988">
        <v>1687.39</v>
      </c>
      <c r="O108" s="992"/>
      <c r="P108" s="993"/>
      <c r="AK108" s="866">
        <v>0</v>
      </c>
      <c r="AL108" s="866">
        <v>1</v>
      </c>
      <c r="AM108" s="866">
        <v>2</v>
      </c>
      <c r="AN108" s="595">
        <v>3</v>
      </c>
      <c r="AO108" s="595">
        <v>4</v>
      </c>
      <c r="AP108" s="866">
        <v>5</v>
      </c>
      <c r="AQ108" s="866">
        <v>6</v>
      </c>
      <c r="AR108" s="866">
        <v>7</v>
      </c>
      <c r="AS108" s="866">
        <v>8</v>
      </c>
      <c r="AT108" s="867">
        <v>9</v>
      </c>
      <c r="AU108" s="868">
        <v>10</v>
      </c>
    </row>
    <row r="109" spans="1:50" ht="12.75" x14ac:dyDescent="0.2">
      <c r="A109" s="984" t="s">
        <v>496</v>
      </c>
      <c r="B109" s="976">
        <v>1674.94</v>
      </c>
      <c r="C109" s="985">
        <v>1731.54</v>
      </c>
      <c r="D109" s="986">
        <v>1824.46</v>
      </c>
      <c r="E109" s="986">
        <v>1867.41</v>
      </c>
      <c r="F109" s="986">
        <v>1798.53</v>
      </c>
      <c r="G109" s="986">
        <v>1912.08</v>
      </c>
      <c r="H109" s="986">
        <v>1699.16</v>
      </c>
      <c r="I109" s="988">
        <v>1761.69</v>
      </c>
      <c r="J109" s="988">
        <v>1608.34</v>
      </c>
      <c r="K109" s="988">
        <v>1500.88</v>
      </c>
      <c r="L109" s="988">
        <v>1574.88</v>
      </c>
      <c r="M109" s="988">
        <v>1649.86</v>
      </c>
      <c r="O109" s="992"/>
      <c r="P109" s="993"/>
      <c r="AK109" s="870"/>
      <c r="AL109" s="870"/>
      <c r="AM109" s="870"/>
      <c r="AN109" s="870"/>
      <c r="AO109" s="870"/>
      <c r="AP109" s="870"/>
      <c r="AQ109" s="870"/>
      <c r="AR109" s="870"/>
      <c r="AS109" s="870"/>
      <c r="AT109" s="870"/>
      <c r="AU109" s="870"/>
    </row>
    <row r="110" spans="1:50" ht="14.25" x14ac:dyDescent="0.2">
      <c r="A110" s="984" t="s">
        <v>502</v>
      </c>
      <c r="B110" s="976">
        <v>1789.85</v>
      </c>
      <c r="C110" s="985">
        <v>1919.55</v>
      </c>
      <c r="D110" s="986">
        <v>2076.89</v>
      </c>
      <c r="E110" s="986">
        <v>2129.85</v>
      </c>
      <c r="F110" s="986">
        <v>2116.06</v>
      </c>
      <c r="G110" s="986">
        <v>2163.23</v>
      </c>
      <c r="H110" s="986">
        <v>2055.3200000000002</v>
      </c>
      <c r="I110" s="988">
        <v>2019.05</v>
      </c>
      <c r="J110" s="988">
        <v>2003.56</v>
      </c>
      <c r="K110" s="988">
        <v>1957.12</v>
      </c>
      <c r="L110" s="988">
        <v>1876.08</v>
      </c>
      <c r="M110" s="988">
        <v>1929.02</v>
      </c>
      <c r="O110" s="992"/>
      <c r="P110" s="993"/>
      <c r="AK110" s="298"/>
      <c r="AM110" s="937"/>
      <c r="AN110" s="937"/>
      <c r="AP110" s="937" t="s">
        <v>484</v>
      </c>
      <c r="AQ110" s="937"/>
      <c r="AR110" s="937"/>
      <c r="AS110" s="937"/>
      <c r="AT110" s="937"/>
      <c r="AU110" s="937"/>
    </row>
    <row r="111" spans="1:50" ht="12.75" x14ac:dyDescent="0.2">
      <c r="A111" s="984" t="s">
        <v>508</v>
      </c>
      <c r="B111" s="976">
        <v>2045.16</v>
      </c>
      <c r="C111" s="985">
        <v>2045.71</v>
      </c>
      <c r="D111" s="986">
        <v>2119.37</v>
      </c>
      <c r="E111" s="986">
        <v>2085.94</v>
      </c>
      <c r="F111" s="986">
        <v>2010.2</v>
      </c>
      <c r="G111" s="986">
        <v>2131.2800000000002</v>
      </c>
      <c r="H111" s="986">
        <v>2079.2600000000002</v>
      </c>
      <c r="I111" s="988">
        <v>1964.17</v>
      </c>
      <c r="J111" s="988">
        <v>1973.81</v>
      </c>
      <c r="K111" s="988">
        <v>1881.36</v>
      </c>
      <c r="L111" s="988">
        <v>1743.93</v>
      </c>
      <c r="M111" s="988">
        <v>1813.17</v>
      </c>
      <c r="O111" s="992"/>
      <c r="P111" s="993"/>
      <c r="AK111" s="870"/>
      <c r="AL111" s="870"/>
      <c r="AM111" s="870"/>
      <c r="AN111" s="870"/>
      <c r="AO111" s="870"/>
      <c r="AP111" s="870"/>
      <c r="AQ111" s="870"/>
      <c r="AR111" s="870"/>
      <c r="AS111" s="870"/>
      <c r="AT111" s="870"/>
      <c r="AU111" s="870"/>
    </row>
    <row r="112" spans="1:50" ht="15" x14ac:dyDescent="0.25">
      <c r="A112" s="984" t="s">
        <v>514</v>
      </c>
      <c r="B112" s="976">
        <v>1634.97</v>
      </c>
      <c r="C112" s="985">
        <v>1904.1</v>
      </c>
      <c r="D112" s="986">
        <v>2004.75</v>
      </c>
      <c r="E112" s="986">
        <v>1986.72</v>
      </c>
      <c r="F112" s="986">
        <v>2044.61</v>
      </c>
      <c r="G112" s="986">
        <v>1952.9</v>
      </c>
      <c r="H112" s="986">
        <v>1683.33</v>
      </c>
      <c r="I112" s="988">
        <v>1701.12</v>
      </c>
      <c r="J112" s="988">
        <v>1853.12</v>
      </c>
      <c r="K112" s="988">
        <v>1919.15</v>
      </c>
      <c r="L112" s="988">
        <v>1989.39</v>
      </c>
      <c r="M112" s="988">
        <v>2092.19</v>
      </c>
      <c r="O112" s="992"/>
      <c r="P112" s="993"/>
      <c r="AK112" s="880" t="s">
        <v>422</v>
      </c>
      <c r="AL112" s="947">
        <v>88074</v>
      </c>
      <c r="AM112" s="947">
        <v>4966</v>
      </c>
      <c r="AN112" s="996">
        <v>1895</v>
      </c>
      <c r="AO112" s="996">
        <v>2936</v>
      </c>
      <c r="AP112" s="947">
        <v>135</v>
      </c>
      <c r="AQ112" s="997">
        <v>83108</v>
      </c>
      <c r="AR112" s="947">
        <v>11335</v>
      </c>
      <c r="AS112" s="997">
        <v>29439</v>
      </c>
      <c r="AT112" s="997">
        <v>42334</v>
      </c>
      <c r="AU112" s="998">
        <v>0</v>
      </c>
    </row>
    <row r="113" spans="1:50" ht="15" x14ac:dyDescent="0.25">
      <c r="A113" s="984" t="s">
        <v>515</v>
      </c>
      <c r="B113" s="976">
        <v>1855.96</v>
      </c>
      <c r="C113" s="985">
        <v>1953.64</v>
      </c>
      <c r="D113" s="986">
        <v>1993.54</v>
      </c>
      <c r="E113" s="986">
        <v>2006.54</v>
      </c>
      <c r="F113" s="986">
        <v>2047.63</v>
      </c>
      <c r="G113" s="986">
        <v>2158.96</v>
      </c>
      <c r="H113" s="986">
        <v>1972.22</v>
      </c>
      <c r="I113" s="988">
        <v>2563.48</v>
      </c>
      <c r="J113" s="988">
        <v>1956.86</v>
      </c>
      <c r="K113" s="988">
        <v>1873.11</v>
      </c>
      <c r="L113" s="988">
        <v>1867.5</v>
      </c>
      <c r="M113" s="988">
        <v>1912.67</v>
      </c>
      <c r="O113" s="992"/>
      <c r="P113" s="993"/>
      <c r="AK113" s="880" t="s">
        <v>423</v>
      </c>
      <c r="AL113" s="938">
        <v>84039</v>
      </c>
      <c r="AM113" s="938">
        <v>5111</v>
      </c>
      <c r="AN113" s="939">
        <v>2084</v>
      </c>
      <c r="AO113" s="939">
        <v>2578</v>
      </c>
      <c r="AP113" s="938">
        <v>449</v>
      </c>
      <c r="AQ113" s="938">
        <v>78928</v>
      </c>
      <c r="AR113" s="938">
        <v>10671</v>
      </c>
      <c r="AS113" s="938">
        <v>26527</v>
      </c>
      <c r="AT113" s="938">
        <v>41730</v>
      </c>
      <c r="AU113" s="940">
        <v>0</v>
      </c>
    </row>
    <row r="114" spans="1:50" ht="15" x14ac:dyDescent="0.25">
      <c r="A114" s="984" t="s">
        <v>516</v>
      </c>
      <c r="B114" s="976">
        <v>1854.53</v>
      </c>
      <c r="C114" s="985">
        <v>1864.27</v>
      </c>
      <c r="D114" s="986">
        <v>1790.98</v>
      </c>
      <c r="E114" s="986">
        <v>2170.9499999999998</v>
      </c>
      <c r="F114" s="986">
        <v>1998.93</v>
      </c>
      <c r="G114" s="986">
        <v>2129.4499999999998</v>
      </c>
      <c r="H114" s="986">
        <v>1785.13</v>
      </c>
      <c r="I114" s="988">
        <v>1721.46</v>
      </c>
      <c r="J114" s="988">
        <v>2013.22</v>
      </c>
      <c r="K114" s="988">
        <v>2022.61</v>
      </c>
      <c r="L114" s="988">
        <v>1514.43</v>
      </c>
      <c r="M114" s="988">
        <v>2018.75</v>
      </c>
      <c r="O114" s="992"/>
      <c r="P114" s="993"/>
      <c r="AK114" s="880" t="s">
        <v>424</v>
      </c>
      <c r="AL114" s="938">
        <v>124698</v>
      </c>
      <c r="AM114" s="938">
        <v>6555</v>
      </c>
      <c r="AN114" s="939">
        <v>2937</v>
      </c>
      <c r="AO114" s="939">
        <v>3400</v>
      </c>
      <c r="AP114" s="938">
        <v>218</v>
      </c>
      <c r="AQ114" s="938">
        <v>118143</v>
      </c>
      <c r="AR114" s="938">
        <v>18187</v>
      </c>
      <c r="AS114" s="938">
        <v>38810</v>
      </c>
      <c r="AT114" s="938">
        <v>61146</v>
      </c>
      <c r="AU114" s="940">
        <v>0</v>
      </c>
    </row>
    <row r="115" spans="1:50" ht="15" x14ac:dyDescent="0.25">
      <c r="A115" s="984" t="s">
        <v>519</v>
      </c>
      <c r="B115" s="976">
        <v>1927.33</v>
      </c>
      <c r="C115" s="985">
        <v>1916.41</v>
      </c>
      <c r="D115" s="986">
        <v>2017.2</v>
      </c>
      <c r="E115" s="986">
        <v>1996.6</v>
      </c>
      <c r="F115" s="986">
        <v>1976.49</v>
      </c>
      <c r="G115" s="986">
        <v>2173.4699999999998</v>
      </c>
      <c r="H115" s="986">
        <v>1890.97</v>
      </c>
      <c r="I115" s="988">
        <v>1930.77</v>
      </c>
      <c r="J115" s="988">
        <v>1801.12</v>
      </c>
      <c r="K115" s="988">
        <v>1691.5</v>
      </c>
      <c r="L115" s="988">
        <v>1767.22</v>
      </c>
      <c r="M115" s="988">
        <v>2099.13</v>
      </c>
      <c r="O115" s="992"/>
      <c r="P115" s="993"/>
      <c r="AK115" s="880" t="s">
        <v>425</v>
      </c>
      <c r="AL115" s="938">
        <v>92694</v>
      </c>
      <c r="AM115" s="938">
        <v>5545</v>
      </c>
      <c r="AN115" s="939">
        <v>2379</v>
      </c>
      <c r="AO115" s="939">
        <v>3006</v>
      </c>
      <c r="AP115" s="938">
        <v>160</v>
      </c>
      <c r="AQ115" s="938">
        <v>87149</v>
      </c>
      <c r="AR115" s="938">
        <v>13286</v>
      </c>
      <c r="AS115" s="938">
        <v>31469</v>
      </c>
      <c r="AT115" s="938">
        <v>42394</v>
      </c>
      <c r="AU115" s="940">
        <v>0</v>
      </c>
    </row>
    <row r="116" spans="1:50" ht="15" x14ac:dyDescent="0.25">
      <c r="A116" s="984" t="s">
        <v>520</v>
      </c>
      <c r="B116" s="976">
        <v>1696.69</v>
      </c>
      <c r="C116" s="985">
        <v>1839.21</v>
      </c>
      <c r="D116" s="986">
        <v>1910.03</v>
      </c>
      <c r="E116" s="986">
        <v>1734.12</v>
      </c>
      <c r="F116" s="986">
        <v>1765.42</v>
      </c>
      <c r="G116" s="986">
        <v>1253.0899999999999</v>
      </c>
      <c r="H116" s="986">
        <v>1771.28</v>
      </c>
      <c r="I116" s="988">
        <v>1666.26</v>
      </c>
      <c r="J116" s="988">
        <v>1715.12</v>
      </c>
      <c r="K116" s="988">
        <v>1573.36</v>
      </c>
      <c r="L116" s="988">
        <v>1727.64</v>
      </c>
      <c r="M116" s="988">
        <v>1660.62</v>
      </c>
      <c r="O116" s="992"/>
      <c r="P116" s="993"/>
      <c r="AK116" s="880" t="s">
        <v>426</v>
      </c>
      <c r="AL116" s="947">
        <v>118251</v>
      </c>
      <c r="AM116" s="947">
        <v>5697</v>
      </c>
      <c r="AN116" s="939">
        <v>2230</v>
      </c>
      <c r="AO116" s="939">
        <v>3293</v>
      </c>
      <c r="AP116" s="938">
        <v>174</v>
      </c>
      <c r="AQ116" s="947">
        <v>112554</v>
      </c>
      <c r="AR116" s="938">
        <v>17224</v>
      </c>
      <c r="AS116" s="938">
        <v>37242</v>
      </c>
      <c r="AT116" s="938">
        <v>58088</v>
      </c>
      <c r="AU116" s="940">
        <v>0</v>
      </c>
    </row>
    <row r="117" spans="1:50" ht="15" x14ac:dyDescent="0.25">
      <c r="A117" s="990" t="s">
        <v>521</v>
      </c>
      <c r="B117" s="976">
        <v>1835.49</v>
      </c>
      <c r="C117" s="985">
        <v>1761.86</v>
      </c>
      <c r="D117" s="986">
        <v>1845.88</v>
      </c>
      <c r="E117" s="986">
        <v>1707.38</v>
      </c>
      <c r="F117" s="986">
        <v>1810.95</v>
      </c>
      <c r="G117" s="986">
        <v>1779.84</v>
      </c>
      <c r="H117" s="986">
        <v>1380.36</v>
      </c>
      <c r="I117" s="988">
        <v>1576.79</v>
      </c>
      <c r="J117" s="988">
        <v>1651.55</v>
      </c>
      <c r="K117" s="988">
        <v>1800.43</v>
      </c>
      <c r="L117" s="988">
        <v>1691.42</v>
      </c>
      <c r="M117" s="988">
        <v>1823.89</v>
      </c>
      <c r="O117" s="992"/>
      <c r="P117" s="993"/>
      <c r="AK117" s="880" t="s">
        <v>427</v>
      </c>
      <c r="AL117" s="938">
        <v>113078</v>
      </c>
      <c r="AM117" s="938">
        <v>5174</v>
      </c>
      <c r="AN117" s="939">
        <v>1889</v>
      </c>
      <c r="AO117" s="939">
        <v>3124</v>
      </c>
      <c r="AP117" s="938">
        <v>161</v>
      </c>
      <c r="AQ117" s="938">
        <v>107904</v>
      </c>
      <c r="AR117" s="938">
        <v>14580</v>
      </c>
      <c r="AS117" s="938">
        <v>36857</v>
      </c>
      <c r="AT117" s="938">
        <v>56460</v>
      </c>
      <c r="AU117" s="940">
        <v>7</v>
      </c>
    </row>
    <row r="118" spans="1:50" ht="15" x14ac:dyDescent="0.25">
      <c r="AK118" s="880" t="s">
        <v>428</v>
      </c>
      <c r="AL118" s="938">
        <v>103279</v>
      </c>
      <c r="AM118" s="938">
        <v>4741</v>
      </c>
      <c r="AN118" s="939">
        <v>1772</v>
      </c>
      <c r="AO118" s="939">
        <v>2797</v>
      </c>
      <c r="AP118" s="938">
        <v>172</v>
      </c>
      <c r="AQ118" s="938">
        <v>98538</v>
      </c>
      <c r="AR118" s="949">
        <v>13237</v>
      </c>
      <c r="AS118" s="949">
        <v>36277</v>
      </c>
      <c r="AT118" s="949">
        <v>49014</v>
      </c>
      <c r="AU118" s="950">
        <v>10</v>
      </c>
    </row>
    <row r="119" spans="1:50" ht="15" x14ac:dyDescent="0.25">
      <c r="A119" s="830" t="s">
        <v>597</v>
      </c>
      <c r="AK119" s="880" t="s">
        <v>429</v>
      </c>
      <c r="AL119" s="938">
        <v>99116</v>
      </c>
      <c r="AM119" s="938">
        <v>5016</v>
      </c>
      <c r="AN119" s="939">
        <v>1843</v>
      </c>
      <c r="AO119" s="939">
        <v>2994</v>
      </c>
      <c r="AP119" s="938">
        <v>179</v>
      </c>
      <c r="AQ119" s="938">
        <v>94100</v>
      </c>
      <c r="AR119" s="938">
        <v>12819</v>
      </c>
      <c r="AS119" s="938">
        <v>36213</v>
      </c>
      <c r="AT119" s="938">
        <v>45061</v>
      </c>
      <c r="AU119" s="940">
        <v>7</v>
      </c>
    </row>
    <row r="120" spans="1:50" ht="15" x14ac:dyDescent="0.25">
      <c r="AK120" s="880" t="s">
        <v>430</v>
      </c>
      <c r="AL120" s="938">
        <v>100767</v>
      </c>
      <c r="AM120" s="938">
        <v>4554</v>
      </c>
      <c r="AN120" s="939">
        <v>1426</v>
      </c>
      <c r="AO120" s="939">
        <v>2939</v>
      </c>
      <c r="AP120" s="938">
        <v>189</v>
      </c>
      <c r="AQ120" s="938">
        <v>96213</v>
      </c>
      <c r="AR120" s="938">
        <v>13486</v>
      </c>
      <c r="AS120" s="938">
        <v>37044</v>
      </c>
      <c r="AT120" s="938">
        <v>45683</v>
      </c>
      <c r="AU120" s="940">
        <v>0</v>
      </c>
    </row>
    <row r="121" spans="1:50" ht="15" x14ac:dyDescent="0.25">
      <c r="A121" s="907" t="s">
        <v>598</v>
      </c>
      <c r="AK121" s="954" t="s">
        <v>431</v>
      </c>
      <c r="AL121" s="938">
        <v>111953</v>
      </c>
      <c r="AM121" s="938">
        <v>4646</v>
      </c>
      <c r="AN121" s="939">
        <v>1628</v>
      </c>
      <c r="AO121" s="939">
        <v>2825</v>
      </c>
      <c r="AP121" s="938">
        <v>193</v>
      </c>
      <c r="AQ121" s="938">
        <v>107307</v>
      </c>
      <c r="AR121" s="938">
        <v>16054</v>
      </c>
      <c r="AS121" s="938">
        <v>44030</v>
      </c>
      <c r="AT121" s="938">
        <v>47223</v>
      </c>
      <c r="AU121" s="940">
        <v>0</v>
      </c>
      <c r="AW121" s="1175"/>
      <c r="AX121" s="1175"/>
    </row>
    <row r="122" spans="1:50" ht="15" x14ac:dyDescent="0.25">
      <c r="A122" s="849"/>
      <c r="AK122" s="954" t="s">
        <v>432</v>
      </c>
      <c r="AL122" s="938">
        <v>106928</v>
      </c>
      <c r="AM122" s="938">
        <v>5916</v>
      </c>
      <c r="AN122" s="939">
        <v>1406</v>
      </c>
      <c r="AO122" s="939">
        <v>4331</v>
      </c>
      <c r="AP122" s="938">
        <v>179</v>
      </c>
      <c r="AQ122" s="938">
        <v>101012</v>
      </c>
      <c r="AR122" s="938">
        <v>15280</v>
      </c>
      <c r="AS122" s="938">
        <v>39118</v>
      </c>
      <c r="AT122" s="938">
        <v>46614</v>
      </c>
      <c r="AU122" s="940">
        <v>0</v>
      </c>
    </row>
    <row r="123" spans="1:50" ht="15" x14ac:dyDescent="0.25">
      <c r="A123" s="1170" t="s">
        <v>535</v>
      </c>
      <c r="B123" s="832" t="s">
        <v>422</v>
      </c>
      <c r="C123" s="832" t="s">
        <v>423</v>
      </c>
      <c r="D123" s="832" t="s">
        <v>424</v>
      </c>
      <c r="E123" s="832" t="s">
        <v>425</v>
      </c>
      <c r="F123" s="832" t="s">
        <v>426</v>
      </c>
      <c r="G123" s="832" t="s">
        <v>427</v>
      </c>
      <c r="H123" s="832" t="s">
        <v>428</v>
      </c>
      <c r="I123" s="832" t="s">
        <v>429</v>
      </c>
      <c r="J123" s="832" t="s">
        <v>430</v>
      </c>
      <c r="K123" s="832" t="s">
        <v>431</v>
      </c>
      <c r="L123" s="832" t="s">
        <v>432</v>
      </c>
      <c r="M123" s="832" t="s">
        <v>433</v>
      </c>
      <c r="AK123" s="954" t="s">
        <v>433</v>
      </c>
      <c r="AL123" s="938">
        <v>94364</v>
      </c>
      <c r="AM123" s="938">
        <v>4628</v>
      </c>
      <c r="AN123" s="939">
        <v>1776</v>
      </c>
      <c r="AO123" s="939">
        <v>2685</v>
      </c>
      <c r="AP123" s="938">
        <v>167</v>
      </c>
      <c r="AQ123" s="938">
        <v>89736</v>
      </c>
      <c r="AR123" s="938">
        <v>12451</v>
      </c>
      <c r="AS123" s="938">
        <v>31491</v>
      </c>
      <c r="AT123" s="938">
        <v>45794</v>
      </c>
      <c r="AU123" s="940">
        <v>0</v>
      </c>
      <c r="AW123" s="994"/>
      <c r="AX123" s="995"/>
    </row>
    <row r="124" spans="1:50" ht="15" x14ac:dyDescent="0.25">
      <c r="A124" s="1171"/>
      <c r="B124" s="1172" t="s">
        <v>440</v>
      </c>
      <c r="C124" s="1173"/>
      <c r="D124" s="1173"/>
      <c r="E124" s="1173"/>
      <c r="F124" s="1173"/>
      <c r="G124" s="1173"/>
      <c r="H124" s="1173"/>
      <c r="I124" s="1173"/>
      <c r="J124" s="1174"/>
      <c r="AK124" s="908"/>
      <c r="AL124" s="939"/>
      <c r="AM124" s="939"/>
      <c r="AN124" s="939"/>
      <c r="AO124" s="939"/>
      <c r="AP124" s="939"/>
      <c r="AQ124" s="939"/>
      <c r="AR124" s="939"/>
      <c r="AS124" s="939"/>
      <c r="AT124" s="939"/>
      <c r="AU124" s="940"/>
    </row>
    <row r="125" spans="1:50" ht="15.75" x14ac:dyDescent="0.25">
      <c r="A125" s="975" t="s">
        <v>444</v>
      </c>
      <c r="B125" s="982">
        <v>1831.14</v>
      </c>
      <c r="C125" s="982">
        <v>1846.18</v>
      </c>
      <c r="D125" s="982">
        <v>1821.12</v>
      </c>
      <c r="E125" s="982">
        <v>1790.85</v>
      </c>
      <c r="F125" s="982">
        <v>1775.09</v>
      </c>
      <c r="G125" s="982">
        <v>1822.64</v>
      </c>
      <c r="H125" s="982">
        <v>1756.3</v>
      </c>
      <c r="I125" s="983">
        <v>1689.71</v>
      </c>
      <c r="J125" s="983">
        <v>1707.87</v>
      </c>
      <c r="K125" s="983">
        <v>1780.71</v>
      </c>
      <c r="L125" s="983">
        <v>1846.34</v>
      </c>
      <c r="M125" s="983">
        <v>1868.04</v>
      </c>
      <c r="AK125" s="909" t="s">
        <v>599</v>
      </c>
      <c r="AL125" s="973">
        <f t="shared" ref="AL125:AU125" si="2">SUM(AL112:AL123)</f>
        <v>1237241</v>
      </c>
      <c r="AM125" s="973">
        <f t="shared" si="2"/>
        <v>62549</v>
      </c>
      <c r="AN125" s="973">
        <f t="shared" si="2"/>
        <v>23265</v>
      </c>
      <c r="AO125" s="973">
        <f t="shared" si="2"/>
        <v>36908</v>
      </c>
      <c r="AP125" s="973">
        <f t="shared" si="2"/>
        <v>2376</v>
      </c>
      <c r="AQ125" s="973">
        <f t="shared" si="2"/>
        <v>1174692</v>
      </c>
      <c r="AR125" s="973">
        <f t="shared" si="2"/>
        <v>168610</v>
      </c>
      <c r="AS125" s="973">
        <f t="shared" si="2"/>
        <v>424517</v>
      </c>
      <c r="AT125" s="973">
        <f t="shared" si="2"/>
        <v>581541</v>
      </c>
      <c r="AU125" s="974">
        <f t="shared" si="2"/>
        <v>24</v>
      </c>
      <c r="AW125" s="999"/>
      <c r="AX125" s="999"/>
    </row>
    <row r="126" spans="1:50" ht="12" x14ac:dyDescent="0.2">
      <c r="A126" s="849"/>
    </row>
    <row r="127" spans="1:50" ht="12" x14ac:dyDescent="0.2">
      <c r="A127" s="984" t="s">
        <v>472</v>
      </c>
      <c r="B127" s="982">
        <v>1777.77</v>
      </c>
      <c r="C127" s="985">
        <v>1847.36</v>
      </c>
      <c r="D127" s="985">
        <v>1878.17</v>
      </c>
      <c r="E127" s="985">
        <v>1802.84</v>
      </c>
      <c r="F127" s="985">
        <v>1812.04</v>
      </c>
      <c r="G127" s="986">
        <v>1753.51</v>
      </c>
      <c r="H127" s="985">
        <v>1671.11</v>
      </c>
      <c r="I127" s="987">
        <v>1492.59</v>
      </c>
      <c r="J127" s="987">
        <v>1730.57</v>
      </c>
      <c r="K127" s="988">
        <v>1730.73</v>
      </c>
      <c r="L127" s="988">
        <v>1751.42</v>
      </c>
      <c r="M127" s="988">
        <v>1863.82</v>
      </c>
    </row>
    <row r="128" spans="1:50" ht="18" x14ac:dyDescent="0.25">
      <c r="A128" s="984" t="s">
        <v>475</v>
      </c>
      <c r="B128" s="976">
        <v>1981.47</v>
      </c>
      <c r="C128" s="985">
        <v>1988.78</v>
      </c>
      <c r="D128" s="986">
        <v>2015.1</v>
      </c>
      <c r="E128" s="986">
        <v>1992.24</v>
      </c>
      <c r="F128" s="986">
        <v>1945.28</v>
      </c>
      <c r="G128" s="986">
        <v>1961.21</v>
      </c>
      <c r="H128" s="986">
        <v>1920.69</v>
      </c>
      <c r="I128" s="988">
        <v>1821.74</v>
      </c>
      <c r="J128" s="988">
        <v>1859.39</v>
      </c>
      <c r="K128" s="988">
        <v>1841.61</v>
      </c>
      <c r="L128" s="988">
        <v>1947.26</v>
      </c>
      <c r="M128" s="988">
        <v>2061.04</v>
      </c>
      <c r="AK128" s="913" t="s">
        <v>600</v>
      </c>
      <c r="AL128" s="839"/>
      <c r="AM128" s="913"/>
      <c r="AN128" s="839"/>
      <c r="AO128" s="839"/>
      <c r="AQ128" s="839"/>
      <c r="AR128" s="839"/>
      <c r="AS128" s="839"/>
      <c r="AT128" s="839"/>
      <c r="AU128" s="839"/>
    </row>
    <row r="129" spans="1:47" ht="18" x14ac:dyDescent="0.25">
      <c r="A129" s="984" t="s">
        <v>477</v>
      </c>
      <c r="B129" s="976">
        <v>1966.46</v>
      </c>
      <c r="C129" s="985">
        <v>2036.52</v>
      </c>
      <c r="D129" s="986">
        <v>2074.92</v>
      </c>
      <c r="E129" s="986">
        <v>1993.18</v>
      </c>
      <c r="F129" s="986">
        <v>1900.37</v>
      </c>
      <c r="G129" s="986">
        <v>2003.34</v>
      </c>
      <c r="H129" s="986">
        <v>1910.81</v>
      </c>
      <c r="I129" s="988">
        <v>1869.05</v>
      </c>
      <c r="J129" s="988">
        <v>1847.42</v>
      </c>
      <c r="K129" s="988">
        <v>1920.71</v>
      </c>
      <c r="L129" s="988">
        <v>1890.45</v>
      </c>
      <c r="M129" s="988">
        <v>1973.6</v>
      </c>
      <c r="AK129" s="839"/>
      <c r="AL129" s="839"/>
      <c r="AM129" s="839"/>
      <c r="AN129" s="839"/>
      <c r="AO129" s="840" t="s">
        <v>443</v>
      </c>
      <c r="AP129" s="839"/>
      <c r="AQ129" s="839"/>
      <c r="AR129" s="839"/>
      <c r="AS129" s="839"/>
      <c r="AT129" s="839"/>
      <c r="AU129" s="839"/>
    </row>
    <row r="130" spans="1:47" ht="30" x14ac:dyDescent="0.2">
      <c r="A130" s="984" t="s">
        <v>479</v>
      </c>
      <c r="B130" s="976">
        <v>1431.13</v>
      </c>
      <c r="C130" s="985">
        <v>1412.6</v>
      </c>
      <c r="D130" s="986">
        <v>1643.71</v>
      </c>
      <c r="E130" s="986">
        <v>1422.75</v>
      </c>
      <c r="F130" s="986">
        <v>1474.51</v>
      </c>
      <c r="G130" s="986">
        <v>1455.27</v>
      </c>
      <c r="H130" s="986">
        <v>1414.94</v>
      </c>
      <c r="I130" s="988">
        <v>1626.9</v>
      </c>
      <c r="J130" s="988">
        <v>1656.6</v>
      </c>
      <c r="K130" s="988">
        <v>1725.74</v>
      </c>
      <c r="L130" s="988">
        <v>1593.32</v>
      </c>
      <c r="M130" s="988">
        <v>1588.78</v>
      </c>
      <c r="AK130" s="915" t="s">
        <v>459</v>
      </c>
      <c r="AL130" s="916" t="s">
        <v>23</v>
      </c>
      <c r="AM130" s="916" t="s">
        <v>460</v>
      </c>
      <c r="AN130" s="917" t="s">
        <v>461</v>
      </c>
      <c r="AO130" s="918"/>
      <c r="AP130" s="919"/>
      <c r="AQ130" s="920" t="s">
        <v>462</v>
      </c>
      <c r="AR130" s="917" t="s">
        <v>463</v>
      </c>
      <c r="AS130" s="918"/>
      <c r="AT130" s="918"/>
      <c r="AU130" s="918"/>
    </row>
    <row r="131" spans="1:47" ht="15" x14ac:dyDescent="0.2">
      <c r="A131" s="984" t="s">
        <v>485</v>
      </c>
      <c r="B131" s="976">
        <v>1903.36</v>
      </c>
      <c r="C131" s="985">
        <v>1901.06</v>
      </c>
      <c r="D131" s="986">
        <v>1853.39</v>
      </c>
      <c r="E131" s="986">
        <v>1807.56</v>
      </c>
      <c r="F131" s="986">
        <v>1826.18</v>
      </c>
      <c r="G131" s="986">
        <v>1831.85</v>
      </c>
      <c r="H131" s="986">
        <v>1849.15</v>
      </c>
      <c r="I131" s="988">
        <v>1684.52</v>
      </c>
      <c r="J131" s="988">
        <v>1950.22</v>
      </c>
      <c r="K131" s="988">
        <v>1764.05</v>
      </c>
      <c r="L131" s="988">
        <v>1824.21</v>
      </c>
      <c r="M131" s="988">
        <v>1915.63</v>
      </c>
      <c r="AK131" s="926"/>
      <c r="AL131" s="927"/>
      <c r="AM131" s="927"/>
      <c r="AN131" s="928" t="s">
        <v>466</v>
      </c>
      <c r="AO131" s="916" t="s">
        <v>467</v>
      </c>
      <c r="AP131" s="916" t="s">
        <v>468</v>
      </c>
      <c r="AQ131" s="929"/>
      <c r="AR131" s="928" t="s">
        <v>469</v>
      </c>
      <c r="AS131" s="928" t="s">
        <v>25</v>
      </c>
      <c r="AT131" s="916" t="s">
        <v>470</v>
      </c>
      <c r="AU131" s="930" t="s">
        <v>471</v>
      </c>
    </row>
    <row r="132" spans="1:47" ht="15" x14ac:dyDescent="0.2">
      <c r="A132" s="984" t="s">
        <v>489</v>
      </c>
      <c r="B132" s="976">
        <v>1921.43</v>
      </c>
      <c r="C132" s="985">
        <v>1948.25</v>
      </c>
      <c r="D132" s="986">
        <v>1902.05</v>
      </c>
      <c r="E132" s="986">
        <v>1854.73</v>
      </c>
      <c r="F132" s="986">
        <v>1877.81</v>
      </c>
      <c r="G132" s="986">
        <v>1820.24</v>
      </c>
      <c r="H132" s="986">
        <v>1761.67</v>
      </c>
      <c r="I132" s="988">
        <v>1810.22</v>
      </c>
      <c r="J132" s="988">
        <v>1827.01</v>
      </c>
      <c r="K132" s="988">
        <v>1872.76</v>
      </c>
      <c r="L132" s="988">
        <v>1976.91</v>
      </c>
      <c r="M132" s="988">
        <v>1939.07</v>
      </c>
      <c r="AK132" s="926"/>
      <c r="AL132" s="927"/>
      <c r="AM132" s="927"/>
      <c r="AN132" s="932"/>
      <c r="AO132" s="927"/>
      <c r="AP132" s="927"/>
      <c r="AQ132" s="929"/>
      <c r="AR132" s="932"/>
      <c r="AS132" s="932"/>
      <c r="AT132" s="933"/>
      <c r="AU132" s="934"/>
    </row>
    <row r="133" spans="1:47" ht="12.75" x14ac:dyDescent="0.2">
      <c r="A133" s="984" t="s">
        <v>491</v>
      </c>
      <c r="B133" s="976">
        <v>1746.4</v>
      </c>
      <c r="C133" s="985">
        <v>1705.18</v>
      </c>
      <c r="D133" s="986">
        <v>1690.24</v>
      </c>
      <c r="E133" s="986">
        <v>1646.71</v>
      </c>
      <c r="F133" s="986">
        <v>1634.77</v>
      </c>
      <c r="G133" s="986">
        <v>1709.95</v>
      </c>
      <c r="H133" s="986">
        <v>1547.84</v>
      </c>
      <c r="I133" s="988">
        <v>1475.06</v>
      </c>
      <c r="J133" s="988">
        <v>1538.31</v>
      </c>
      <c r="K133" s="988">
        <v>1573.46</v>
      </c>
      <c r="L133" s="988">
        <v>1669.05</v>
      </c>
      <c r="M133" s="988">
        <v>1831.44</v>
      </c>
      <c r="AK133" s="866">
        <v>0</v>
      </c>
      <c r="AL133" s="866">
        <v>1</v>
      </c>
      <c r="AM133" s="866">
        <v>2</v>
      </c>
      <c r="AN133" s="595">
        <v>3</v>
      </c>
      <c r="AO133" s="595">
        <v>4</v>
      </c>
      <c r="AP133" s="866">
        <v>5</v>
      </c>
      <c r="AQ133" s="866">
        <v>6</v>
      </c>
      <c r="AR133" s="866">
        <v>7</v>
      </c>
      <c r="AS133" s="866">
        <v>8</v>
      </c>
      <c r="AT133" s="867">
        <v>9</v>
      </c>
      <c r="AU133" s="868">
        <v>10</v>
      </c>
    </row>
    <row r="134" spans="1:47" ht="12.75" x14ac:dyDescent="0.2">
      <c r="A134" s="984" t="s">
        <v>496</v>
      </c>
      <c r="B134" s="976">
        <v>1811.3</v>
      </c>
      <c r="C134" s="985">
        <v>1852.56</v>
      </c>
      <c r="D134" s="986">
        <v>1728.06</v>
      </c>
      <c r="E134" s="986">
        <v>1790.13</v>
      </c>
      <c r="F134" s="986">
        <v>1886.05</v>
      </c>
      <c r="G134" s="986">
        <v>1691.56</v>
      </c>
      <c r="H134" s="986">
        <v>1715.48</v>
      </c>
      <c r="I134" s="988">
        <v>1663.55</v>
      </c>
      <c r="J134" s="988">
        <v>1659.74</v>
      </c>
      <c r="K134" s="988">
        <v>1594.21</v>
      </c>
      <c r="L134" s="988">
        <v>1645.07</v>
      </c>
      <c r="M134" s="988">
        <v>1531.02</v>
      </c>
      <c r="AK134" s="870"/>
      <c r="AL134" s="870"/>
      <c r="AM134" s="870"/>
      <c r="AN134" s="870"/>
      <c r="AO134" s="870"/>
      <c r="AP134" s="870"/>
      <c r="AQ134" s="870"/>
      <c r="AR134" s="870"/>
      <c r="AS134" s="870"/>
      <c r="AT134" s="870"/>
      <c r="AU134" s="870"/>
    </row>
    <row r="135" spans="1:47" ht="14.25" x14ac:dyDescent="0.2">
      <c r="A135" s="984" t="s">
        <v>502</v>
      </c>
      <c r="B135" s="976">
        <v>1972.16</v>
      </c>
      <c r="C135" s="985">
        <v>2052.35</v>
      </c>
      <c r="D135" s="986">
        <v>2023.08</v>
      </c>
      <c r="E135" s="986">
        <v>1913.97</v>
      </c>
      <c r="F135" s="986">
        <v>1890.09</v>
      </c>
      <c r="G135" s="986">
        <v>2010.79</v>
      </c>
      <c r="H135" s="986">
        <v>1882.46</v>
      </c>
      <c r="I135" s="988">
        <v>1785.21</v>
      </c>
      <c r="J135" s="988">
        <v>1853.96</v>
      </c>
      <c r="K135" s="988">
        <v>1823.77</v>
      </c>
      <c r="L135" s="988">
        <v>1916.12</v>
      </c>
      <c r="M135" s="988">
        <v>1939.72</v>
      </c>
      <c r="AK135" s="298"/>
      <c r="AM135" s="937"/>
      <c r="AN135" s="937"/>
      <c r="AP135" s="937" t="s">
        <v>484</v>
      </c>
      <c r="AQ135" s="937"/>
      <c r="AR135" s="937"/>
      <c r="AS135" s="937"/>
      <c r="AT135" s="937"/>
      <c r="AU135" s="937"/>
    </row>
    <row r="136" spans="1:47" ht="12.75" x14ac:dyDescent="0.2">
      <c r="A136" s="984" t="s">
        <v>508</v>
      </c>
      <c r="B136" s="976">
        <v>1791.27</v>
      </c>
      <c r="C136" s="985">
        <v>1863.79</v>
      </c>
      <c r="D136" s="986">
        <v>1850.04</v>
      </c>
      <c r="E136" s="986">
        <v>1854.23</v>
      </c>
      <c r="F136" s="986">
        <v>1796.28</v>
      </c>
      <c r="G136" s="986">
        <v>1814.69</v>
      </c>
      <c r="H136" s="986">
        <v>1860.67</v>
      </c>
      <c r="I136" s="988">
        <v>1782.93</v>
      </c>
      <c r="J136" s="988">
        <v>1485.33</v>
      </c>
      <c r="K136" s="988">
        <v>1893.44</v>
      </c>
      <c r="L136" s="988">
        <v>1904.96</v>
      </c>
      <c r="M136" s="988">
        <v>1922.36</v>
      </c>
      <c r="AK136" s="870"/>
      <c r="AL136" s="870"/>
      <c r="AM136" s="870"/>
      <c r="AN136" s="870"/>
      <c r="AO136" s="870"/>
      <c r="AP136" s="870"/>
      <c r="AQ136" s="870"/>
      <c r="AR136" s="870"/>
      <c r="AS136" s="870"/>
      <c r="AT136" s="870"/>
      <c r="AU136" s="870"/>
    </row>
    <row r="137" spans="1:47" ht="15" x14ac:dyDescent="0.25">
      <c r="A137" s="984" t="s">
        <v>514</v>
      </c>
      <c r="B137" s="976">
        <v>2033.63</v>
      </c>
      <c r="C137" s="985">
        <v>2026.17</v>
      </c>
      <c r="D137" s="986">
        <v>2032.45</v>
      </c>
      <c r="E137" s="986">
        <v>2050.8000000000002</v>
      </c>
      <c r="F137" s="986">
        <v>1797.49</v>
      </c>
      <c r="G137" s="986">
        <v>2051.9699999999998</v>
      </c>
      <c r="H137" s="986">
        <v>2193.92</v>
      </c>
      <c r="I137" s="988">
        <v>2117.0500000000002</v>
      </c>
      <c r="J137" s="988">
        <v>1717.86</v>
      </c>
      <c r="K137" s="988">
        <v>1747.95</v>
      </c>
      <c r="L137" s="988">
        <v>2022.24</v>
      </c>
      <c r="M137" s="988">
        <v>1788.03</v>
      </c>
      <c r="AK137" s="880" t="s">
        <v>422</v>
      </c>
      <c r="AL137" s="947">
        <v>98825</v>
      </c>
      <c r="AM137" s="947">
        <v>5077</v>
      </c>
      <c r="AN137" s="996">
        <v>1951</v>
      </c>
      <c r="AO137" s="996">
        <v>2934</v>
      </c>
      <c r="AP137" s="947">
        <v>192</v>
      </c>
      <c r="AQ137" s="997">
        <v>93748</v>
      </c>
      <c r="AR137" s="947">
        <v>12592</v>
      </c>
      <c r="AS137" s="997">
        <v>33704</v>
      </c>
      <c r="AT137" s="997">
        <v>47452</v>
      </c>
      <c r="AU137" s="998">
        <v>0</v>
      </c>
    </row>
    <row r="138" spans="1:47" ht="15" x14ac:dyDescent="0.25">
      <c r="A138" s="984" t="s">
        <v>515</v>
      </c>
      <c r="B138" s="976">
        <v>1949.53</v>
      </c>
      <c r="C138" s="985">
        <v>1958.63</v>
      </c>
      <c r="D138" s="986">
        <v>1908.31</v>
      </c>
      <c r="E138" s="986">
        <v>1827.47</v>
      </c>
      <c r="F138" s="986">
        <v>1833.39</v>
      </c>
      <c r="G138" s="986">
        <v>1914.15</v>
      </c>
      <c r="H138" s="986">
        <v>1941.86</v>
      </c>
      <c r="I138" s="988">
        <v>1925.03</v>
      </c>
      <c r="J138" s="988">
        <v>1930.47</v>
      </c>
      <c r="K138" s="988">
        <v>1945.97</v>
      </c>
      <c r="L138" s="988">
        <v>1790.69</v>
      </c>
      <c r="M138" s="988">
        <v>1084.3399999999999</v>
      </c>
      <c r="AK138" s="880" t="s">
        <v>423</v>
      </c>
      <c r="AL138" s="938">
        <v>96358</v>
      </c>
      <c r="AM138" s="938">
        <v>3952</v>
      </c>
      <c r="AN138" s="939">
        <v>1338</v>
      </c>
      <c r="AO138" s="939">
        <v>2444</v>
      </c>
      <c r="AP138" s="938">
        <v>170</v>
      </c>
      <c r="AQ138" s="938">
        <v>92406</v>
      </c>
      <c r="AR138" s="938">
        <v>13204</v>
      </c>
      <c r="AS138" s="938">
        <v>30916</v>
      </c>
      <c r="AT138" s="938">
        <v>48286</v>
      </c>
      <c r="AU138" s="940">
        <v>0</v>
      </c>
    </row>
    <row r="139" spans="1:47" ht="15" x14ac:dyDescent="0.25">
      <c r="A139" s="984" t="s">
        <v>516</v>
      </c>
      <c r="B139" s="976">
        <v>2288.86</v>
      </c>
      <c r="C139" s="985">
        <v>2168.1</v>
      </c>
      <c r="D139" s="986">
        <v>2220.1999999999998</v>
      </c>
      <c r="E139" s="986">
        <v>2166.71</v>
      </c>
      <c r="F139" s="986">
        <v>2173</v>
      </c>
      <c r="G139" s="986">
        <v>1980.81</v>
      </c>
      <c r="H139" s="986">
        <v>2138.12</v>
      </c>
      <c r="I139" s="988">
        <v>1961.73</v>
      </c>
      <c r="J139" s="988">
        <v>1937.88</v>
      </c>
      <c r="K139" s="988">
        <v>1617.33</v>
      </c>
      <c r="L139" s="988">
        <v>1596.96</v>
      </c>
      <c r="M139" s="988">
        <v>1616.65</v>
      </c>
      <c r="AK139" s="880" t="s">
        <v>424</v>
      </c>
      <c r="AL139" s="938">
        <v>102617</v>
      </c>
      <c r="AM139" s="938">
        <v>5781</v>
      </c>
      <c r="AN139" s="939">
        <v>2534</v>
      </c>
      <c r="AO139" s="939">
        <v>2928</v>
      </c>
      <c r="AP139" s="938">
        <v>319</v>
      </c>
      <c r="AQ139" s="938">
        <v>96836</v>
      </c>
      <c r="AR139" s="938">
        <v>14531</v>
      </c>
      <c r="AS139" s="938">
        <v>32396</v>
      </c>
      <c r="AT139" s="938">
        <v>49909</v>
      </c>
      <c r="AU139" s="940">
        <v>0</v>
      </c>
    </row>
    <row r="140" spans="1:47" ht="15" x14ac:dyDescent="0.25">
      <c r="A140" s="984" t="s">
        <v>519</v>
      </c>
      <c r="B140" s="976">
        <v>1978.65</v>
      </c>
      <c r="C140" s="985">
        <v>1982.62</v>
      </c>
      <c r="D140" s="986">
        <v>1800.86</v>
      </c>
      <c r="E140" s="986">
        <v>1860.59</v>
      </c>
      <c r="F140" s="986">
        <v>1852.7</v>
      </c>
      <c r="G140" s="986">
        <v>2050.37</v>
      </c>
      <c r="H140" s="986">
        <v>1899.2</v>
      </c>
      <c r="I140" s="988">
        <v>1769.8</v>
      </c>
      <c r="J140" s="988">
        <v>1806.26</v>
      </c>
      <c r="K140" s="988">
        <v>1790.01</v>
      </c>
      <c r="L140" s="988">
        <v>1852.25</v>
      </c>
      <c r="M140" s="988">
        <v>2106.0100000000002</v>
      </c>
      <c r="AK140" s="880" t="s">
        <v>425</v>
      </c>
      <c r="AL140" s="938">
        <v>98159</v>
      </c>
      <c r="AM140" s="938">
        <v>4984</v>
      </c>
      <c r="AN140" s="939">
        <v>1996</v>
      </c>
      <c r="AO140" s="939">
        <v>2917</v>
      </c>
      <c r="AP140" s="938">
        <v>71</v>
      </c>
      <c r="AQ140" s="938">
        <v>93175</v>
      </c>
      <c r="AR140" s="938">
        <v>13624</v>
      </c>
      <c r="AS140" s="938">
        <v>28719</v>
      </c>
      <c r="AT140" s="938">
        <v>50832</v>
      </c>
      <c r="AU140" s="940">
        <v>0</v>
      </c>
    </row>
    <row r="141" spans="1:47" ht="15" x14ac:dyDescent="0.25">
      <c r="A141" s="984" t="s">
        <v>520</v>
      </c>
      <c r="B141" s="976">
        <v>1747</v>
      </c>
      <c r="C141" s="985">
        <v>1758.87</v>
      </c>
      <c r="D141" s="986">
        <v>1747.98</v>
      </c>
      <c r="E141" s="986">
        <v>1783.6</v>
      </c>
      <c r="F141" s="986">
        <v>1774.11</v>
      </c>
      <c r="G141" s="986">
        <v>1721.67</v>
      </c>
      <c r="H141" s="986">
        <v>1689.86</v>
      </c>
      <c r="I141" s="988">
        <v>1679.97</v>
      </c>
      <c r="J141" s="988">
        <v>1782.49</v>
      </c>
      <c r="K141" s="988">
        <v>1820.78</v>
      </c>
      <c r="L141" s="988">
        <v>1922.92</v>
      </c>
      <c r="M141" s="988">
        <v>1906.84</v>
      </c>
      <c r="AK141" s="880" t="s">
        <v>426</v>
      </c>
      <c r="AL141" s="947">
        <v>105455</v>
      </c>
      <c r="AM141" s="947">
        <v>5233</v>
      </c>
      <c r="AN141" s="939">
        <v>1970</v>
      </c>
      <c r="AO141" s="939">
        <v>3179</v>
      </c>
      <c r="AP141" s="938">
        <v>84</v>
      </c>
      <c r="AQ141" s="947">
        <v>100222</v>
      </c>
      <c r="AR141" s="938">
        <v>15215</v>
      </c>
      <c r="AS141" s="938">
        <v>30197</v>
      </c>
      <c r="AT141" s="938">
        <v>54810</v>
      </c>
      <c r="AU141" s="940">
        <v>0</v>
      </c>
    </row>
    <row r="142" spans="1:47" ht="15" x14ac:dyDescent="0.25">
      <c r="A142" s="990" t="s">
        <v>521</v>
      </c>
      <c r="B142" s="976">
        <v>1855.86</v>
      </c>
      <c r="C142" s="985">
        <v>1867.93</v>
      </c>
      <c r="D142" s="986">
        <v>1785.24</v>
      </c>
      <c r="E142" s="986">
        <v>1665.96</v>
      </c>
      <c r="F142" s="986">
        <v>1908.28</v>
      </c>
      <c r="G142" s="986">
        <v>1855.32</v>
      </c>
      <c r="H142" s="986">
        <v>1807.65</v>
      </c>
      <c r="I142" s="988">
        <v>1796.6</v>
      </c>
      <c r="J142" s="988">
        <v>1654.72</v>
      </c>
      <c r="K142" s="988">
        <v>1841.11</v>
      </c>
      <c r="L142" s="988">
        <v>1985.72</v>
      </c>
      <c r="M142" s="988">
        <v>2109.7399999999998</v>
      </c>
      <c r="AK142" s="880" t="s">
        <v>427</v>
      </c>
      <c r="AL142" s="938">
        <v>109247</v>
      </c>
      <c r="AM142" s="938">
        <v>4601</v>
      </c>
      <c r="AN142" s="939">
        <v>1793</v>
      </c>
      <c r="AO142" s="939">
        <v>2741</v>
      </c>
      <c r="AP142" s="938">
        <v>67</v>
      </c>
      <c r="AQ142" s="938">
        <v>104646</v>
      </c>
      <c r="AR142" s="938">
        <v>14099</v>
      </c>
      <c r="AS142" s="938">
        <v>31176</v>
      </c>
      <c r="AT142" s="938">
        <v>59253</v>
      </c>
      <c r="AU142" s="940">
        <v>118</v>
      </c>
    </row>
    <row r="143" spans="1:47" ht="15" x14ac:dyDescent="0.25">
      <c r="AK143" s="880" t="s">
        <v>428</v>
      </c>
      <c r="AL143" s="938">
        <v>110620</v>
      </c>
      <c r="AM143" s="938">
        <v>4972</v>
      </c>
      <c r="AN143" s="939">
        <v>1781</v>
      </c>
      <c r="AO143" s="939">
        <v>2775</v>
      </c>
      <c r="AP143" s="938">
        <v>416</v>
      </c>
      <c r="AQ143" s="938">
        <v>105648</v>
      </c>
      <c r="AR143" s="949">
        <v>14921</v>
      </c>
      <c r="AS143" s="949">
        <v>33005</v>
      </c>
      <c r="AT143" s="949">
        <v>57722</v>
      </c>
      <c r="AU143" s="950">
        <v>0</v>
      </c>
    </row>
    <row r="144" spans="1:47" ht="15" x14ac:dyDescent="0.25">
      <c r="AK144" s="880" t="s">
        <v>429</v>
      </c>
      <c r="AL144" s="938">
        <v>96801</v>
      </c>
      <c r="AM144" s="938">
        <v>5179</v>
      </c>
      <c r="AN144" s="939">
        <v>1821</v>
      </c>
      <c r="AO144" s="939">
        <v>3229</v>
      </c>
      <c r="AP144" s="938">
        <v>129</v>
      </c>
      <c r="AQ144" s="938">
        <v>91622</v>
      </c>
      <c r="AR144" s="938">
        <v>12796</v>
      </c>
      <c r="AS144" s="938">
        <v>30272</v>
      </c>
      <c r="AT144" s="938">
        <v>48554</v>
      </c>
      <c r="AU144" s="940">
        <v>0</v>
      </c>
    </row>
    <row r="145" spans="1:50" ht="15" x14ac:dyDescent="0.25">
      <c r="A145" s="907" t="s">
        <v>601</v>
      </c>
      <c r="AK145" s="880" t="s">
        <v>430</v>
      </c>
      <c r="AL145" s="938">
        <v>107646</v>
      </c>
      <c r="AM145" s="938">
        <v>4825</v>
      </c>
      <c r="AN145" s="939">
        <v>1418</v>
      </c>
      <c r="AO145" s="939">
        <v>3246</v>
      </c>
      <c r="AP145" s="938">
        <v>161</v>
      </c>
      <c r="AQ145" s="938">
        <v>102821</v>
      </c>
      <c r="AR145" s="938">
        <v>14240</v>
      </c>
      <c r="AS145" s="938">
        <v>34885</v>
      </c>
      <c r="AT145" s="938">
        <v>53696</v>
      </c>
      <c r="AU145" s="940">
        <v>0</v>
      </c>
      <c r="AW145" s="1175"/>
      <c r="AX145" s="1175"/>
    </row>
    <row r="146" spans="1:50" ht="15" x14ac:dyDescent="0.25">
      <c r="A146" s="849"/>
      <c r="AK146" s="954" t="s">
        <v>431</v>
      </c>
      <c r="AL146" s="938">
        <v>115813</v>
      </c>
      <c r="AM146" s="938">
        <v>4899</v>
      </c>
      <c r="AN146" s="939">
        <v>1505</v>
      </c>
      <c r="AO146" s="939">
        <v>3198</v>
      </c>
      <c r="AP146" s="938">
        <v>196</v>
      </c>
      <c r="AQ146" s="938">
        <v>110914</v>
      </c>
      <c r="AR146" s="938">
        <v>16269</v>
      </c>
      <c r="AS146" s="938">
        <v>37552</v>
      </c>
      <c r="AT146" s="938">
        <v>57093</v>
      </c>
      <c r="AU146" s="940">
        <v>0</v>
      </c>
    </row>
    <row r="147" spans="1:50" ht="15" x14ac:dyDescent="0.25">
      <c r="A147" s="1170" t="s">
        <v>535</v>
      </c>
      <c r="B147" s="832" t="s">
        <v>422</v>
      </c>
      <c r="C147" s="832" t="s">
        <v>423</v>
      </c>
      <c r="D147" s="832" t="s">
        <v>424</v>
      </c>
      <c r="E147" s="832" t="s">
        <v>425</v>
      </c>
      <c r="F147" s="832" t="s">
        <v>426</v>
      </c>
      <c r="G147" s="832" t="s">
        <v>427</v>
      </c>
      <c r="H147" s="832" t="s">
        <v>428</v>
      </c>
      <c r="I147" s="832" t="s">
        <v>429</v>
      </c>
      <c r="J147" s="832" t="s">
        <v>430</v>
      </c>
      <c r="K147" s="832" t="s">
        <v>431</v>
      </c>
      <c r="L147" s="832" t="s">
        <v>432</v>
      </c>
      <c r="M147" s="832" t="s">
        <v>433</v>
      </c>
      <c r="AK147" s="954" t="s">
        <v>432</v>
      </c>
      <c r="AL147" s="938">
        <v>96411</v>
      </c>
      <c r="AM147" s="938">
        <v>4507</v>
      </c>
      <c r="AN147" s="939">
        <v>1626</v>
      </c>
      <c r="AO147" s="939">
        <v>2371</v>
      </c>
      <c r="AP147" s="938">
        <v>510</v>
      </c>
      <c r="AQ147" s="938">
        <v>91904</v>
      </c>
      <c r="AR147" s="938">
        <v>14162</v>
      </c>
      <c r="AS147" s="938">
        <v>31275</v>
      </c>
      <c r="AT147" s="938">
        <v>46467</v>
      </c>
      <c r="AU147" s="940">
        <v>0</v>
      </c>
      <c r="AW147" s="994"/>
      <c r="AX147" s="995"/>
    </row>
    <row r="148" spans="1:50" ht="15" x14ac:dyDescent="0.25">
      <c r="A148" s="1171"/>
      <c r="B148" s="1172" t="s">
        <v>440</v>
      </c>
      <c r="C148" s="1173"/>
      <c r="D148" s="1173"/>
      <c r="E148" s="1173"/>
      <c r="F148" s="1173"/>
      <c r="G148" s="1173"/>
      <c r="H148" s="1173"/>
      <c r="I148" s="1173"/>
      <c r="J148" s="1174"/>
      <c r="AK148" s="954" t="s">
        <v>433</v>
      </c>
      <c r="AL148" s="938">
        <v>90838</v>
      </c>
      <c r="AM148" s="938">
        <v>4988</v>
      </c>
      <c r="AN148" s="939">
        <v>2229</v>
      </c>
      <c r="AO148" s="939">
        <v>2548</v>
      </c>
      <c r="AP148" s="938">
        <v>211</v>
      </c>
      <c r="AQ148" s="938">
        <v>85850</v>
      </c>
      <c r="AR148" s="938">
        <v>11789</v>
      </c>
      <c r="AS148" s="938">
        <v>26445</v>
      </c>
      <c r="AT148" s="938">
        <v>47616</v>
      </c>
      <c r="AU148" s="940">
        <v>0</v>
      </c>
    </row>
    <row r="149" spans="1:50" ht="15" x14ac:dyDescent="0.25">
      <c r="A149" s="975" t="s">
        <v>444</v>
      </c>
      <c r="B149" s="982">
        <v>1953.69</v>
      </c>
      <c r="C149" s="982">
        <v>1982.89</v>
      </c>
      <c r="D149" s="982">
        <v>2159.7800000000002</v>
      </c>
      <c r="E149" s="982">
        <v>2143.1799999999998</v>
      </c>
      <c r="F149" s="982">
        <v>2192.12</v>
      </c>
      <c r="G149" s="982">
        <v>2234.46</v>
      </c>
      <c r="H149" s="982">
        <v>2257.09</v>
      </c>
      <c r="I149" s="983">
        <v>2377.16</v>
      </c>
      <c r="J149" s="983">
        <v>2431.38</v>
      </c>
      <c r="K149" s="983">
        <v>2499.67</v>
      </c>
      <c r="L149" s="983">
        <v>2587.41</v>
      </c>
      <c r="M149" s="983">
        <v>2650.81</v>
      </c>
      <c r="AK149" s="908"/>
      <c r="AL149" s="939"/>
      <c r="AM149" s="939"/>
      <c r="AN149" s="939"/>
      <c r="AO149" s="939"/>
      <c r="AP149" s="939"/>
      <c r="AQ149" s="939"/>
      <c r="AR149" s="939"/>
      <c r="AS149" s="939"/>
      <c r="AT149" s="939"/>
      <c r="AU149" s="940"/>
    </row>
    <row r="150" spans="1:50" ht="15.75" x14ac:dyDescent="0.25">
      <c r="A150" s="849"/>
      <c r="AK150" s="909" t="s">
        <v>602</v>
      </c>
      <c r="AL150" s="973">
        <f t="shared" ref="AL150:AU150" si="3">SUM(AL137:AL148)</f>
        <v>1228790</v>
      </c>
      <c r="AM150" s="973">
        <f t="shared" si="3"/>
        <v>58998</v>
      </c>
      <c r="AN150" s="973">
        <f t="shared" si="3"/>
        <v>21962</v>
      </c>
      <c r="AO150" s="973">
        <f t="shared" si="3"/>
        <v>34510</v>
      </c>
      <c r="AP150" s="973">
        <f t="shared" si="3"/>
        <v>2526</v>
      </c>
      <c r="AQ150" s="973">
        <f t="shared" si="3"/>
        <v>1169792</v>
      </c>
      <c r="AR150" s="973">
        <f t="shared" si="3"/>
        <v>167442</v>
      </c>
      <c r="AS150" s="973">
        <f t="shared" si="3"/>
        <v>380542</v>
      </c>
      <c r="AT150" s="973">
        <f t="shared" si="3"/>
        <v>621690</v>
      </c>
      <c r="AU150" s="974">
        <f t="shared" si="3"/>
        <v>118</v>
      </c>
      <c r="AW150" s="999"/>
      <c r="AX150" s="999"/>
    </row>
    <row r="151" spans="1:50" ht="12" x14ac:dyDescent="0.2">
      <c r="A151" s="984" t="s">
        <v>472</v>
      </c>
      <c r="B151" s="982">
        <v>1886.06</v>
      </c>
      <c r="C151" s="985">
        <v>2107.52</v>
      </c>
      <c r="D151" s="985">
        <v>2045.3</v>
      </c>
      <c r="E151" s="985">
        <v>2120.94</v>
      </c>
      <c r="F151" s="985">
        <v>2010.99</v>
      </c>
      <c r="G151" s="986">
        <v>1910.68</v>
      </c>
      <c r="H151" s="985">
        <v>2039.69</v>
      </c>
      <c r="I151" s="987">
        <v>2444.39</v>
      </c>
      <c r="J151" s="987">
        <v>2271.54</v>
      </c>
      <c r="K151" s="988">
        <v>2459.08</v>
      </c>
      <c r="L151" s="988">
        <v>2634.99</v>
      </c>
      <c r="M151" s="988">
        <v>2831.78</v>
      </c>
    </row>
    <row r="152" spans="1:50" ht="13.5" thickBot="1" x14ac:dyDescent="0.25">
      <c r="A152" s="984" t="s">
        <v>475</v>
      </c>
      <c r="B152" s="976">
        <v>2224.4699999999998</v>
      </c>
      <c r="C152" s="985">
        <v>2192.67</v>
      </c>
      <c r="D152" s="986">
        <v>2405.67</v>
      </c>
      <c r="E152" s="986">
        <v>2412.9699999999998</v>
      </c>
      <c r="F152" s="986">
        <v>2482.66</v>
      </c>
      <c r="G152" s="986">
        <v>2456.12</v>
      </c>
      <c r="H152" s="986">
        <v>2525.1</v>
      </c>
      <c r="I152" s="988">
        <v>2633.38</v>
      </c>
      <c r="J152" s="988">
        <v>2577.16</v>
      </c>
      <c r="K152" s="988">
        <v>2588.21</v>
      </c>
      <c r="L152" s="988">
        <v>2708.01</v>
      </c>
      <c r="M152" s="988">
        <v>2751.39</v>
      </c>
      <c r="AQ152" s="1000">
        <f>(AQ150-AQ125)/AQ125*100</f>
        <v>-0.4171306180683958</v>
      </c>
    </row>
    <row r="153" spans="1:50" ht="18" x14ac:dyDescent="0.25">
      <c r="A153" s="984" t="s">
        <v>477</v>
      </c>
      <c r="B153" s="976">
        <v>2089.42</v>
      </c>
      <c r="C153" s="985">
        <v>2087.3200000000002</v>
      </c>
      <c r="D153" s="986">
        <v>2238.16</v>
      </c>
      <c r="E153" s="986">
        <v>2246.09</v>
      </c>
      <c r="F153" s="986">
        <v>2232.84</v>
      </c>
      <c r="G153" s="986">
        <v>2378.41</v>
      </c>
      <c r="H153" s="986">
        <v>2357.62</v>
      </c>
      <c r="I153" s="988">
        <v>2302.36</v>
      </c>
      <c r="J153" s="988">
        <v>2458.27</v>
      </c>
      <c r="K153" s="988">
        <v>2559.5100000000002</v>
      </c>
      <c r="L153" s="988">
        <v>2666.2</v>
      </c>
      <c r="M153" s="988">
        <v>2660.24</v>
      </c>
      <c r="AK153" s="1001" t="s">
        <v>603</v>
      </c>
      <c r="AL153" s="1002"/>
      <c r="AM153" s="1003"/>
      <c r="AN153" s="1002"/>
      <c r="AO153" s="1002"/>
      <c r="AP153" s="1004"/>
      <c r="AQ153" s="1002"/>
      <c r="AR153" s="1002"/>
      <c r="AS153" s="1002"/>
      <c r="AT153" s="1002"/>
      <c r="AU153" s="1005"/>
    </row>
    <row r="154" spans="1:50" ht="18" x14ac:dyDescent="0.25">
      <c r="A154" s="984" t="s">
        <v>479</v>
      </c>
      <c r="B154" s="976">
        <v>1699.69</v>
      </c>
      <c r="C154" s="985">
        <v>1667.54</v>
      </c>
      <c r="D154" s="986">
        <v>1823.06</v>
      </c>
      <c r="E154" s="986">
        <v>1725.36</v>
      </c>
      <c r="F154" s="986">
        <v>1669.3</v>
      </c>
      <c r="G154" s="986">
        <v>1637.34</v>
      </c>
      <c r="H154" s="986">
        <v>1934.46</v>
      </c>
      <c r="I154" s="988">
        <v>1865.78</v>
      </c>
      <c r="J154" s="988">
        <v>1821.81</v>
      </c>
      <c r="K154" s="988">
        <v>2114.59</v>
      </c>
      <c r="L154" s="988">
        <v>2439.71</v>
      </c>
      <c r="M154" s="988">
        <v>2296.35</v>
      </c>
      <c r="AK154" s="1006"/>
      <c r="AL154" s="839"/>
      <c r="AM154" s="839"/>
      <c r="AN154" s="839"/>
      <c r="AO154" s="840" t="s">
        <v>443</v>
      </c>
      <c r="AP154" s="839"/>
      <c r="AQ154" s="839"/>
      <c r="AR154" s="839"/>
      <c r="AS154" s="839"/>
      <c r="AT154" s="839"/>
      <c r="AU154" s="1007"/>
    </row>
    <row r="155" spans="1:50" ht="30" x14ac:dyDescent="0.2">
      <c r="A155" s="984" t="s">
        <v>485</v>
      </c>
      <c r="B155" s="976">
        <v>2048.8200000000002</v>
      </c>
      <c r="C155" s="985">
        <v>1966.14</v>
      </c>
      <c r="D155" s="986">
        <v>2176.0500000000002</v>
      </c>
      <c r="E155" s="986">
        <v>2226.06</v>
      </c>
      <c r="F155" s="986">
        <v>2175.85</v>
      </c>
      <c r="G155" s="986">
        <v>2288.0500000000002</v>
      </c>
      <c r="H155" s="986">
        <v>2149.66</v>
      </c>
      <c r="I155" s="988">
        <v>2442.61</v>
      </c>
      <c r="J155" s="988">
        <v>2401.88</v>
      </c>
      <c r="K155" s="988">
        <v>2546.69</v>
      </c>
      <c r="L155" s="988">
        <v>2655.03</v>
      </c>
      <c r="M155" s="988">
        <v>2715.74</v>
      </c>
      <c r="AK155" s="1008" t="s">
        <v>459</v>
      </c>
      <c r="AL155" s="916" t="s">
        <v>23</v>
      </c>
      <c r="AM155" s="916" t="s">
        <v>460</v>
      </c>
      <c r="AN155" s="917" t="s">
        <v>461</v>
      </c>
      <c r="AO155" s="918"/>
      <c r="AP155" s="919"/>
      <c r="AQ155" s="920" t="s">
        <v>462</v>
      </c>
      <c r="AR155" s="917" t="s">
        <v>463</v>
      </c>
      <c r="AS155" s="918"/>
      <c r="AT155" s="918"/>
      <c r="AU155" s="1009"/>
    </row>
    <row r="156" spans="1:50" ht="15" x14ac:dyDescent="0.2">
      <c r="A156" s="984" t="s">
        <v>489</v>
      </c>
      <c r="B156" s="976">
        <v>1803.63</v>
      </c>
      <c r="C156" s="985">
        <v>1869.32</v>
      </c>
      <c r="D156" s="986">
        <v>1908.54</v>
      </c>
      <c r="E156" s="986">
        <v>2053.0300000000002</v>
      </c>
      <c r="F156" s="986">
        <v>2031.57</v>
      </c>
      <c r="G156" s="986">
        <v>2063.02</v>
      </c>
      <c r="H156" s="986">
        <v>2126.52</v>
      </c>
      <c r="I156" s="988">
        <v>2167.31</v>
      </c>
      <c r="J156" s="988">
        <v>2386.19</v>
      </c>
      <c r="K156" s="988">
        <v>2379.3000000000002</v>
      </c>
      <c r="L156" s="988">
        <v>2445.36</v>
      </c>
      <c r="M156" s="988">
        <v>2585.31</v>
      </c>
      <c r="AK156" s="1010"/>
      <c r="AL156" s="927"/>
      <c r="AM156" s="927"/>
      <c r="AN156" s="928" t="s">
        <v>466</v>
      </c>
      <c r="AO156" s="916" t="s">
        <v>467</v>
      </c>
      <c r="AP156" s="916" t="s">
        <v>468</v>
      </c>
      <c r="AQ156" s="929"/>
      <c r="AR156" s="928" t="s">
        <v>469</v>
      </c>
      <c r="AS156" s="928" t="s">
        <v>25</v>
      </c>
      <c r="AT156" s="916" t="s">
        <v>470</v>
      </c>
      <c r="AU156" s="1011" t="s">
        <v>471</v>
      </c>
    </row>
    <row r="157" spans="1:50" ht="15" x14ac:dyDescent="0.2">
      <c r="A157" s="984" t="s">
        <v>491</v>
      </c>
      <c r="B157" s="976">
        <v>1752.15</v>
      </c>
      <c r="C157" s="985">
        <v>1822.84</v>
      </c>
      <c r="D157" s="986">
        <v>1963.72</v>
      </c>
      <c r="E157" s="986">
        <v>1888.01</v>
      </c>
      <c r="F157" s="986">
        <v>1922.81</v>
      </c>
      <c r="G157" s="986">
        <v>2035.71</v>
      </c>
      <c r="H157" s="986">
        <v>2139.75</v>
      </c>
      <c r="I157" s="988">
        <v>2160.7600000000002</v>
      </c>
      <c r="J157" s="988">
        <v>2236.77</v>
      </c>
      <c r="K157" s="988">
        <v>2325.44</v>
      </c>
      <c r="L157" s="988">
        <v>2357.6999999999998</v>
      </c>
      <c r="M157" s="988">
        <v>2349.63</v>
      </c>
      <c r="AK157" s="1010"/>
      <c r="AL157" s="927"/>
      <c r="AM157" s="927"/>
      <c r="AN157" s="932"/>
      <c r="AO157" s="927"/>
      <c r="AP157" s="927"/>
      <c r="AQ157" s="929"/>
      <c r="AR157" s="932"/>
      <c r="AS157" s="932"/>
      <c r="AT157" s="933"/>
      <c r="AU157" s="1012"/>
    </row>
    <row r="158" spans="1:50" ht="12.75" x14ac:dyDescent="0.2">
      <c r="A158" s="984" t="s">
        <v>496</v>
      </c>
      <c r="B158" s="976">
        <v>1834.5</v>
      </c>
      <c r="C158" s="985">
        <v>1815.46</v>
      </c>
      <c r="D158" s="986">
        <v>2153.61</v>
      </c>
      <c r="E158" s="986">
        <v>1928.48</v>
      </c>
      <c r="F158" s="986">
        <v>1961.7</v>
      </c>
      <c r="G158" s="986">
        <v>1876.62</v>
      </c>
      <c r="H158" s="986">
        <v>2062.04</v>
      </c>
      <c r="I158" s="988">
        <v>1966.1</v>
      </c>
      <c r="J158" s="988">
        <v>2201.7399999999998</v>
      </c>
      <c r="K158" s="988">
        <v>2455.7399999999998</v>
      </c>
      <c r="L158" s="988">
        <v>2228.9699999999998</v>
      </c>
      <c r="M158" s="988">
        <v>2259.7800000000002</v>
      </c>
      <c r="AK158" s="1013">
        <v>0</v>
      </c>
      <c r="AL158" s="866">
        <v>1</v>
      </c>
      <c r="AM158" s="866">
        <v>2</v>
      </c>
      <c r="AN158" s="595">
        <v>3</v>
      </c>
      <c r="AO158" s="595">
        <v>4</v>
      </c>
      <c r="AP158" s="866">
        <v>5</v>
      </c>
      <c r="AQ158" s="866">
        <v>6</v>
      </c>
      <c r="AR158" s="866">
        <v>7</v>
      </c>
      <c r="AS158" s="866">
        <v>8</v>
      </c>
      <c r="AT158" s="867">
        <v>9</v>
      </c>
      <c r="AU158" s="1014">
        <v>10</v>
      </c>
    </row>
    <row r="159" spans="1:50" ht="12.75" x14ac:dyDescent="0.2">
      <c r="A159" s="984" t="s">
        <v>502</v>
      </c>
      <c r="B159" s="976">
        <v>1964.6</v>
      </c>
      <c r="C159" s="985">
        <v>2215.04</v>
      </c>
      <c r="D159" s="986">
        <v>2222.58</v>
      </c>
      <c r="E159" s="986">
        <v>2393.6999999999998</v>
      </c>
      <c r="F159" s="986">
        <v>2497.67</v>
      </c>
      <c r="G159" s="986">
        <v>2415.37</v>
      </c>
      <c r="H159" s="986">
        <v>2351.37</v>
      </c>
      <c r="I159" s="988">
        <v>2431.8200000000002</v>
      </c>
      <c r="J159" s="988">
        <v>2499.77</v>
      </c>
      <c r="K159" s="988">
        <v>2623.46</v>
      </c>
      <c r="L159" s="988">
        <v>2747.48</v>
      </c>
      <c r="M159" s="988">
        <v>2922.21</v>
      </c>
      <c r="AK159" s="1015"/>
      <c r="AL159" s="870"/>
      <c r="AM159" s="870"/>
      <c r="AN159" s="870"/>
      <c r="AO159" s="870"/>
      <c r="AP159" s="870"/>
      <c r="AQ159" s="870"/>
      <c r="AR159" s="870"/>
      <c r="AS159" s="870"/>
      <c r="AT159" s="870"/>
      <c r="AU159" s="1016"/>
    </row>
    <row r="160" spans="1:50" ht="14.25" x14ac:dyDescent="0.2">
      <c r="A160" s="984" t="s">
        <v>508</v>
      </c>
      <c r="B160" s="976">
        <v>2058.16</v>
      </c>
      <c r="C160" s="985">
        <v>2095.86</v>
      </c>
      <c r="D160" s="986">
        <v>2258.27</v>
      </c>
      <c r="E160" s="986">
        <v>2266.7399999999998</v>
      </c>
      <c r="F160" s="986">
        <v>2351.86</v>
      </c>
      <c r="G160" s="986">
        <v>2341.2800000000002</v>
      </c>
      <c r="H160" s="986">
        <v>2388.2600000000002</v>
      </c>
      <c r="I160" s="988">
        <v>2444.0500000000002</v>
      </c>
      <c r="J160" s="988">
        <v>2493.5300000000002</v>
      </c>
      <c r="K160" s="988">
        <v>2536.7399999999998</v>
      </c>
      <c r="L160" s="988">
        <v>2523.64</v>
      </c>
      <c r="M160" s="988">
        <v>2569.37</v>
      </c>
      <c r="AK160" s="1017"/>
      <c r="AL160" s="952"/>
      <c r="AM160" s="937"/>
      <c r="AN160" s="937"/>
      <c r="AO160" s="952"/>
      <c r="AP160" s="937" t="s">
        <v>484</v>
      </c>
      <c r="AQ160" s="937"/>
      <c r="AR160" s="937"/>
      <c r="AS160" s="937"/>
      <c r="AT160" s="937"/>
      <c r="AU160" s="1018"/>
    </row>
    <row r="161" spans="1:50" ht="12.75" x14ac:dyDescent="0.2">
      <c r="A161" s="984" t="s">
        <v>514</v>
      </c>
      <c r="B161" s="976">
        <v>2021.23</v>
      </c>
      <c r="C161" s="985">
        <v>2017.4</v>
      </c>
      <c r="D161" s="986">
        <v>2283.63</v>
      </c>
      <c r="E161" s="986">
        <v>2269.33</v>
      </c>
      <c r="F161" s="986">
        <v>1761.42</v>
      </c>
      <c r="G161" s="986">
        <v>2313.44</v>
      </c>
      <c r="H161" s="986">
        <v>1962.77</v>
      </c>
      <c r="I161" s="988">
        <v>2223.25</v>
      </c>
      <c r="J161" s="988">
        <v>2193.63</v>
      </c>
      <c r="K161" s="988">
        <v>2081.5100000000002</v>
      </c>
      <c r="L161" s="988">
        <v>2221.0700000000002</v>
      </c>
      <c r="M161" s="988">
        <v>2475.13</v>
      </c>
      <c r="AK161" s="1015"/>
      <c r="AL161" s="870"/>
      <c r="AM161" s="870"/>
      <c r="AN161" s="870"/>
      <c r="AO161" s="870"/>
      <c r="AP161" s="870"/>
      <c r="AQ161" s="870"/>
      <c r="AR161" s="870"/>
      <c r="AS161" s="870"/>
      <c r="AT161" s="870"/>
      <c r="AU161" s="1016"/>
    </row>
    <row r="162" spans="1:50" ht="15" x14ac:dyDescent="0.25">
      <c r="A162" s="984" t="s">
        <v>515</v>
      </c>
      <c r="B162" s="976">
        <v>1751.49</v>
      </c>
      <c r="C162" s="985">
        <v>2059.33</v>
      </c>
      <c r="D162" s="986">
        <v>1773.54</v>
      </c>
      <c r="E162" s="986">
        <v>2090.0500000000002</v>
      </c>
      <c r="F162" s="986">
        <v>2110.27</v>
      </c>
      <c r="G162" s="986">
        <v>2229.4499999999998</v>
      </c>
      <c r="H162" s="986">
        <v>1964.16</v>
      </c>
      <c r="I162" s="988">
        <v>2903.53</v>
      </c>
      <c r="J162" s="988">
        <v>2811.01</v>
      </c>
      <c r="K162" s="988">
        <v>2838.04</v>
      </c>
      <c r="L162" s="988">
        <v>2885.45</v>
      </c>
      <c r="M162" s="988">
        <v>2986.17</v>
      </c>
      <c r="AK162" s="1019" t="s">
        <v>422</v>
      </c>
      <c r="AL162" s="1020">
        <v>92586</v>
      </c>
      <c r="AM162" s="1020">
        <v>5488</v>
      </c>
      <c r="AN162" s="1020">
        <v>2405</v>
      </c>
      <c r="AO162" s="1020">
        <v>2871</v>
      </c>
      <c r="AP162" s="1020">
        <v>212</v>
      </c>
      <c r="AQ162" s="1020">
        <v>87098</v>
      </c>
      <c r="AR162" s="1020">
        <v>12144</v>
      </c>
      <c r="AS162" s="1020">
        <v>26875</v>
      </c>
      <c r="AT162" s="1020">
        <v>48079</v>
      </c>
      <c r="AU162" s="1021">
        <v>0</v>
      </c>
    </row>
    <row r="163" spans="1:50" ht="15" x14ac:dyDescent="0.25">
      <c r="A163" s="984" t="s">
        <v>516</v>
      </c>
      <c r="B163" s="976">
        <v>1639.18</v>
      </c>
      <c r="C163" s="985">
        <v>1597</v>
      </c>
      <c r="D163" s="986">
        <v>1741.27</v>
      </c>
      <c r="E163" s="986">
        <v>1461.53</v>
      </c>
      <c r="F163" s="986">
        <v>1728.3</v>
      </c>
      <c r="G163" s="986">
        <v>1873.45</v>
      </c>
      <c r="H163" s="986">
        <v>1894.78</v>
      </c>
      <c r="I163" s="988">
        <v>1995.41</v>
      </c>
      <c r="J163" s="988">
        <v>2072.3000000000002</v>
      </c>
      <c r="K163" s="988">
        <v>2045.2</v>
      </c>
      <c r="L163" s="988">
        <v>2076.67</v>
      </c>
      <c r="M163" s="988">
        <v>2346.69</v>
      </c>
      <c r="AK163" s="1019" t="s">
        <v>423</v>
      </c>
      <c r="AL163" s="1020">
        <v>112255</v>
      </c>
      <c r="AM163" s="1020">
        <v>5256</v>
      </c>
      <c r="AN163" s="1020">
        <v>2018</v>
      </c>
      <c r="AO163" s="1020">
        <v>3025</v>
      </c>
      <c r="AP163" s="1020">
        <v>213</v>
      </c>
      <c r="AQ163" s="1020">
        <v>106999</v>
      </c>
      <c r="AR163" s="1020">
        <v>16377</v>
      </c>
      <c r="AS163" s="1020">
        <v>33664</v>
      </c>
      <c r="AT163" s="1020">
        <v>56958</v>
      </c>
      <c r="AU163" s="1021">
        <v>0</v>
      </c>
    </row>
    <row r="164" spans="1:50" ht="15" x14ac:dyDescent="0.25">
      <c r="A164" s="984" t="s">
        <v>519</v>
      </c>
      <c r="B164" s="976">
        <v>2199.81</v>
      </c>
      <c r="C164" s="985">
        <v>2119.91</v>
      </c>
      <c r="D164" s="986">
        <v>2291.6999999999998</v>
      </c>
      <c r="E164" s="986">
        <v>2379.71</v>
      </c>
      <c r="F164" s="986">
        <v>2479.4299999999998</v>
      </c>
      <c r="G164" s="986">
        <v>2518.66</v>
      </c>
      <c r="H164" s="986">
        <v>2472.0100000000002</v>
      </c>
      <c r="I164" s="988">
        <v>2507.23</v>
      </c>
      <c r="J164" s="988">
        <v>2529.89</v>
      </c>
      <c r="K164" s="988">
        <v>2585.59</v>
      </c>
      <c r="L164" s="988">
        <v>2609.5700000000002</v>
      </c>
      <c r="M164" s="988">
        <v>2596.19</v>
      </c>
      <c r="AK164" s="1019" t="s">
        <v>424</v>
      </c>
      <c r="AL164" s="1020">
        <v>127230</v>
      </c>
      <c r="AM164" s="1022">
        <v>6259</v>
      </c>
      <c r="AN164" s="1022">
        <v>2525</v>
      </c>
      <c r="AO164" s="1022">
        <v>3243</v>
      </c>
      <c r="AP164" s="1023">
        <v>491</v>
      </c>
      <c r="AQ164" s="1020">
        <v>120971</v>
      </c>
      <c r="AR164" s="1022">
        <v>18611</v>
      </c>
      <c r="AS164" s="1022">
        <v>39166</v>
      </c>
      <c r="AT164" s="1022">
        <v>63194</v>
      </c>
      <c r="AU164" s="1024">
        <v>0</v>
      </c>
    </row>
    <row r="165" spans="1:50" ht="15" x14ac:dyDescent="0.25">
      <c r="A165" s="984" t="s">
        <v>520</v>
      </c>
      <c r="B165" s="976">
        <v>1941.49</v>
      </c>
      <c r="C165" s="985">
        <v>1986.59</v>
      </c>
      <c r="D165" s="986">
        <v>2239.85</v>
      </c>
      <c r="E165" s="986">
        <v>2223.38</v>
      </c>
      <c r="F165" s="986">
        <v>2398.62</v>
      </c>
      <c r="G165" s="986">
        <v>2337.92</v>
      </c>
      <c r="H165" s="986">
        <v>2406.1799999999998</v>
      </c>
      <c r="I165" s="988">
        <v>2490.35</v>
      </c>
      <c r="J165" s="988">
        <v>2562.11</v>
      </c>
      <c r="K165" s="988">
        <v>2655.65</v>
      </c>
      <c r="L165" s="988">
        <v>2743.31</v>
      </c>
      <c r="M165" s="988">
        <v>2862.27</v>
      </c>
      <c r="AK165" s="1019" t="s">
        <v>425</v>
      </c>
      <c r="AL165" s="1020">
        <v>134086</v>
      </c>
      <c r="AM165" s="1020">
        <v>6936</v>
      </c>
      <c r="AN165" s="1025">
        <v>3358</v>
      </c>
      <c r="AO165" s="1025">
        <v>3447</v>
      </c>
      <c r="AP165" s="1020">
        <v>131</v>
      </c>
      <c r="AQ165" s="1020">
        <v>127150</v>
      </c>
      <c r="AR165" s="1020">
        <v>19264</v>
      </c>
      <c r="AS165" s="1020">
        <v>39401</v>
      </c>
      <c r="AT165" s="1020">
        <v>68485</v>
      </c>
      <c r="AU165" s="1021">
        <v>0</v>
      </c>
    </row>
    <row r="166" spans="1:50" ht="15" x14ac:dyDescent="0.25">
      <c r="A166" s="990" t="s">
        <v>521</v>
      </c>
      <c r="B166" s="976">
        <v>1923.96</v>
      </c>
      <c r="C166" s="985">
        <v>1937.87</v>
      </c>
      <c r="D166" s="986">
        <v>2390.09</v>
      </c>
      <c r="E166" s="986">
        <v>2259.6</v>
      </c>
      <c r="F166" s="986">
        <v>2079.8000000000002</v>
      </c>
      <c r="G166" s="986">
        <v>2140.06</v>
      </c>
      <c r="H166" s="986">
        <v>2179.12</v>
      </c>
      <c r="I166" s="988">
        <v>2249.4499999999998</v>
      </c>
      <c r="J166" s="988">
        <v>2406.34</v>
      </c>
      <c r="K166" s="988">
        <v>2098.02</v>
      </c>
      <c r="L166" s="988">
        <v>2661.86</v>
      </c>
      <c r="M166" s="988">
        <v>2613.5300000000002</v>
      </c>
      <c r="AK166" s="1019" t="s">
        <v>426</v>
      </c>
      <c r="AL166" s="1020">
        <v>136192</v>
      </c>
      <c r="AM166" s="1020">
        <v>6286</v>
      </c>
      <c r="AN166" s="1025">
        <v>2552</v>
      </c>
      <c r="AO166" s="1025">
        <v>3525</v>
      </c>
      <c r="AP166" s="1020">
        <v>209</v>
      </c>
      <c r="AQ166" s="1020">
        <v>129906</v>
      </c>
      <c r="AR166" s="1020">
        <v>19631</v>
      </c>
      <c r="AS166" s="1020">
        <v>39130</v>
      </c>
      <c r="AT166" s="1020">
        <v>71145</v>
      </c>
      <c r="AU166" s="1021">
        <v>0</v>
      </c>
    </row>
    <row r="167" spans="1:50" ht="15" x14ac:dyDescent="0.25">
      <c r="AK167" s="1019" t="s">
        <v>427</v>
      </c>
      <c r="AL167" s="1020">
        <v>125963</v>
      </c>
      <c r="AM167" s="1020">
        <v>6050</v>
      </c>
      <c r="AN167" s="1025">
        <v>2216</v>
      </c>
      <c r="AO167" s="1025">
        <v>3581</v>
      </c>
      <c r="AP167" s="1020">
        <v>253</v>
      </c>
      <c r="AQ167" s="1020">
        <v>119913</v>
      </c>
      <c r="AR167" s="1020">
        <v>15850</v>
      </c>
      <c r="AS167" s="1020">
        <v>38915</v>
      </c>
      <c r="AT167" s="1020">
        <v>65148</v>
      </c>
      <c r="AU167" s="1021">
        <v>0</v>
      </c>
    </row>
    <row r="168" spans="1:50" ht="15" x14ac:dyDescent="0.25">
      <c r="AK168" s="1019" t="s">
        <v>428</v>
      </c>
      <c r="AL168" s="1020">
        <v>125289</v>
      </c>
      <c r="AM168" s="1026">
        <v>5534</v>
      </c>
      <c r="AN168" s="1022">
        <v>1721</v>
      </c>
      <c r="AO168" s="1023">
        <v>3641</v>
      </c>
      <c r="AP168" s="1023">
        <v>172</v>
      </c>
      <c r="AQ168" s="1020">
        <v>119755</v>
      </c>
      <c r="AR168" s="1022">
        <v>17578</v>
      </c>
      <c r="AS168" s="1022">
        <v>40395</v>
      </c>
      <c r="AT168" s="1022">
        <v>61782</v>
      </c>
      <c r="AU168" s="1024">
        <v>0</v>
      </c>
    </row>
    <row r="169" spans="1:50" ht="15" x14ac:dyDescent="0.25">
      <c r="AK169" s="1019" t="s">
        <v>429</v>
      </c>
      <c r="AL169" s="1020">
        <v>123259</v>
      </c>
      <c r="AM169" s="1026">
        <v>5686</v>
      </c>
      <c r="AN169" s="1022">
        <v>1570</v>
      </c>
      <c r="AO169" s="1022">
        <v>4024</v>
      </c>
      <c r="AP169" s="1023">
        <v>92</v>
      </c>
      <c r="AQ169" s="1020">
        <v>117573</v>
      </c>
      <c r="AR169" s="1022">
        <v>16732</v>
      </c>
      <c r="AS169" s="1022">
        <v>41497</v>
      </c>
      <c r="AT169" s="1022">
        <v>59344</v>
      </c>
      <c r="AU169" s="1024">
        <v>0</v>
      </c>
    </row>
    <row r="170" spans="1:50" ht="15" x14ac:dyDescent="0.25">
      <c r="A170" s="907" t="s">
        <v>604</v>
      </c>
      <c r="AK170" s="1019" t="s">
        <v>430</v>
      </c>
      <c r="AL170" s="1020">
        <v>137538</v>
      </c>
      <c r="AM170" s="1020">
        <v>6510</v>
      </c>
      <c r="AN170" s="1025">
        <v>1703</v>
      </c>
      <c r="AO170" s="1025">
        <v>4613</v>
      </c>
      <c r="AP170" s="1020">
        <v>194</v>
      </c>
      <c r="AQ170" s="1020">
        <v>131028</v>
      </c>
      <c r="AR170" s="1020">
        <v>17460</v>
      </c>
      <c r="AS170" s="1020">
        <v>48788</v>
      </c>
      <c r="AT170" s="1020">
        <v>64780</v>
      </c>
      <c r="AU170" s="1021">
        <v>0</v>
      </c>
    </row>
    <row r="171" spans="1:50" ht="15" x14ac:dyDescent="0.25">
      <c r="A171" s="849"/>
      <c r="AK171" s="1027" t="s">
        <v>431</v>
      </c>
      <c r="AL171" s="1020">
        <v>148783</v>
      </c>
      <c r="AM171" s="1026">
        <v>6253</v>
      </c>
      <c r="AN171" s="1022">
        <v>1901</v>
      </c>
      <c r="AO171" s="1022">
        <v>3976</v>
      </c>
      <c r="AP171" s="1022">
        <v>376</v>
      </c>
      <c r="AQ171" s="1025">
        <v>142530</v>
      </c>
      <c r="AR171" s="1022">
        <v>20892</v>
      </c>
      <c r="AS171" s="1022">
        <v>57047</v>
      </c>
      <c r="AT171" s="1022">
        <v>64591</v>
      </c>
      <c r="AU171" s="1024">
        <v>0</v>
      </c>
      <c r="AW171" s="1175"/>
      <c r="AX171" s="1175"/>
    </row>
    <row r="172" spans="1:50" ht="15" x14ac:dyDescent="0.25">
      <c r="A172" s="1170" t="s">
        <v>535</v>
      </c>
      <c r="B172" s="832" t="s">
        <v>422</v>
      </c>
      <c r="C172" s="832" t="s">
        <v>423</v>
      </c>
      <c r="D172" s="832" t="s">
        <v>424</v>
      </c>
      <c r="E172" s="832" t="s">
        <v>425</v>
      </c>
      <c r="F172" s="832" t="s">
        <v>426</v>
      </c>
      <c r="G172" s="832" t="s">
        <v>427</v>
      </c>
      <c r="H172" s="832" t="s">
        <v>428</v>
      </c>
      <c r="I172" s="832" t="s">
        <v>429</v>
      </c>
      <c r="J172" s="832" t="s">
        <v>430</v>
      </c>
      <c r="K172" s="832" t="s">
        <v>431</v>
      </c>
      <c r="L172" s="832" t="s">
        <v>432</v>
      </c>
      <c r="M172" s="832" t="s">
        <v>433</v>
      </c>
      <c r="AK172" s="1028" t="s">
        <v>432</v>
      </c>
      <c r="AL172" s="1020">
        <v>127484</v>
      </c>
      <c r="AM172" s="1022">
        <v>5470</v>
      </c>
      <c r="AN172" s="1022">
        <v>1876</v>
      </c>
      <c r="AO172" s="1022">
        <v>3382</v>
      </c>
      <c r="AP172" s="1022">
        <v>212</v>
      </c>
      <c r="AQ172" s="1022">
        <v>122014</v>
      </c>
      <c r="AR172" s="1022">
        <v>17928</v>
      </c>
      <c r="AS172" s="1022">
        <v>46417</v>
      </c>
      <c r="AT172" s="1022">
        <v>57669</v>
      </c>
      <c r="AU172" s="1024">
        <v>0</v>
      </c>
    </row>
    <row r="173" spans="1:50" ht="15" x14ac:dyDescent="0.25">
      <c r="A173" s="1171"/>
      <c r="B173" s="1172" t="s">
        <v>440</v>
      </c>
      <c r="C173" s="1173"/>
      <c r="D173" s="1173"/>
      <c r="E173" s="1173"/>
      <c r="F173" s="1173"/>
      <c r="G173" s="1173"/>
      <c r="H173" s="1173"/>
      <c r="I173" s="1173"/>
      <c r="J173" s="1174"/>
      <c r="AK173" s="1028" t="s">
        <v>433</v>
      </c>
      <c r="AL173" s="1020">
        <v>124945</v>
      </c>
      <c r="AM173" s="1022">
        <v>6456</v>
      </c>
      <c r="AN173" s="1022">
        <v>2448</v>
      </c>
      <c r="AO173" s="1022">
        <v>3718</v>
      </c>
      <c r="AP173" s="1022">
        <v>290</v>
      </c>
      <c r="AQ173" s="1022">
        <v>118489</v>
      </c>
      <c r="AR173" s="1022">
        <v>16716</v>
      </c>
      <c r="AS173" s="1022">
        <v>43244</v>
      </c>
      <c r="AT173" s="1022">
        <v>58529</v>
      </c>
      <c r="AU173" s="1024">
        <v>0</v>
      </c>
      <c r="AW173" s="994"/>
      <c r="AX173" s="995"/>
    </row>
    <row r="174" spans="1:50" ht="15" x14ac:dyDescent="0.25">
      <c r="A174" s="975" t="s">
        <v>444</v>
      </c>
      <c r="B174" s="976">
        <v>2732.35</v>
      </c>
      <c r="C174" s="976">
        <v>2736.29</v>
      </c>
      <c r="D174" s="976">
        <v>2619.19</v>
      </c>
      <c r="E174" s="976">
        <v>2771.53</v>
      </c>
      <c r="F174" s="976">
        <v>2787.85</v>
      </c>
      <c r="G174" s="976">
        <v>2809.89</v>
      </c>
      <c r="H174" s="976">
        <v>2740.73</v>
      </c>
      <c r="I174" s="1029">
        <v>2787.49</v>
      </c>
      <c r="J174" s="1029">
        <v>2857.16</v>
      </c>
      <c r="K174" s="1029">
        <v>2844.91</v>
      </c>
      <c r="L174" s="1029">
        <v>2805.37</v>
      </c>
      <c r="M174" s="1029">
        <v>2837.69</v>
      </c>
      <c r="O174" s="992"/>
      <c r="P174" s="1030"/>
      <c r="Q174" s="923"/>
      <c r="R174" s="923"/>
      <c r="S174" s="1031"/>
      <c r="T174" s="923"/>
      <c r="U174" s="923"/>
      <c r="V174" s="923"/>
      <c r="W174" s="952"/>
      <c r="AK174" s="1032"/>
      <c r="AL174" s="1025"/>
      <c r="AM174" s="1025"/>
      <c r="AN174" s="1025"/>
      <c r="AO174" s="1025"/>
      <c r="AP174" s="1025"/>
      <c r="AQ174" s="1025"/>
      <c r="AR174" s="1025"/>
      <c r="AS174" s="1025"/>
      <c r="AT174" s="1025"/>
      <c r="AU174" s="1021"/>
    </row>
    <row r="175" spans="1:50" ht="15.75" x14ac:dyDescent="0.25">
      <c r="A175" s="849"/>
      <c r="B175" s="993"/>
      <c r="C175" s="993"/>
      <c r="D175" s="993"/>
      <c r="E175" s="993"/>
      <c r="F175" s="993"/>
      <c r="G175" s="993"/>
      <c r="H175" s="993"/>
      <c r="I175" s="993"/>
      <c r="J175" s="993"/>
      <c r="K175" s="993"/>
      <c r="L175" s="993"/>
      <c r="M175" s="993"/>
      <c r="O175" s="952"/>
      <c r="P175" s="952"/>
      <c r="Q175" s="952"/>
      <c r="R175" s="952"/>
      <c r="S175" s="952"/>
      <c r="T175" s="952"/>
      <c r="U175" s="952"/>
      <c r="V175" s="952"/>
      <c r="W175" s="952"/>
      <c r="AK175" s="1033">
        <v>2014</v>
      </c>
      <c r="AL175" s="1034">
        <f t="shared" ref="AL175:AT175" si="4">SUM(AL162:AL173)</f>
        <v>1515610</v>
      </c>
      <c r="AM175" s="1034">
        <f>SUM(AM162:AM173)</f>
        <v>72184</v>
      </c>
      <c r="AN175" s="1034">
        <f t="shared" si="4"/>
        <v>26293</v>
      </c>
      <c r="AO175" s="1034">
        <f t="shared" si="4"/>
        <v>43046</v>
      </c>
      <c r="AP175" s="1034">
        <f>SUM(AP162:AP173)</f>
        <v>2845</v>
      </c>
      <c r="AQ175" s="1034">
        <f t="shared" si="4"/>
        <v>1443426</v>
      </c>
      <c r="AR175" s="1034">
        <f t="shared" si="4"/>
        <v>209183</v>
      </c>
      <c r="AS175" s="1034">
        <f t="shared" si="4"/>
        <v>494539</v>
      </c>
      <c r="AT175" s="1034">
        <f t="shared" si="4"/>
        <v>739704</v>
      </c>
      <c r="AU175" s="1035">
        <f>SUM(AU162:AU173)</f>
        <v>0</v>
      </c>
      <c r="AW175" s="999"/>
      <c r="AX175" s="999"/>
    </row>
    <row r="176" spans="1:50" ht="12.75" x14ac:dyDescent="0.2">
      <c r="A176" s="984" t="s">
        <v>472</v>
      </c>
      <c r="B176" s="976">
        <v>2700.33</v>
      </c>
      <c r="C176" s="986">
        <v>2712.72</v>
      </c>
      <c r="D176" s="986">
        <v>2801.74</v>
      </c>
      <c r="E176" s="986">
        <v>2652.42</v>
      </c>
      <c r="F176" s="986">
        <v>3028.94</v>
      </c>
      <c r="G176" s="986">
        <v>2897.56</v>
      </c>
      <c r="H176" s="986">
        <v>2838.8</v>
      </c>
      <c r="I176" s="988">
        <v>2679.32</v>
      </c>
      <c r="J176" s="988">
        <v>2775.3</v>
      </c>
      <c r="K176" s="988">
        <v>3150.11</v>
      </c>
      <c r="L176" s="988">
        <v>3057.41</v>
      </c>
      <c r="M176" s="988">
        <v>3074.9</v>
      </c>
      <c r="O176" s="992"/>
      <c r="P176" s="1030"/>
      <c r="Q176" s="923"/>
      <c r="R176" s="923"/>
      <c r="S176" s="1031"/>
      <c r="T176" s="923"/>
      <c r="U176" s="923"/>
      <c r="V176" s="923"/>
      <c r="W176" s="952"/>
      <c r="AK176" s="1017"/>
      <c r="AL176" s="1036"/>
      <c r="AM176" s="1036"/>
      <c r="AN176" s="1036"/>
      <c r="AO176" s="1036"/>
      <c r="AP176" s="1036"/>
      <c r="AQ176" s="1036"/>
      <c r="AR176" s="1036"/>
      <c r="AS176" s="1036"/>
      <c r="AT176" s="1036"/>
      <c r="AU176" s="1037"/>
    </row>
    <row r="177" spans="1:47" ht="12.75" x14ac:dyDescent="0.2">
      <c r="A177" s="984" t="s">
        <v>475</v>
      </c>
      <c r="B177" s="976">
        <v>3072.34</v>
      </c>
      <c r="C177" s="986">
        <v>3079.2</v>
      </c>
      <c r="D177" s="986">
        <v>3065.65</v>
      </c>
      <c r="E177" s="986">
        <v>2955.56</v>
      </c>
      <c r="F177" s="986">
        <v>3074.26</v>
      </c>
      <c r="G177" s="986">
        <v>3077.53</v>
      </c>
      <c r="H177" s="986">
        <v>2921.11</v>
      </c>
      <c r="I177" s="988">
        <v>2994.3</v>
      </c>
      <c r="J177" s="988">
        <v>3100.44</v>
      </c>
      <c r="K177" s="988">
        <v>2991.06</v>
      </c>
      <c r="L177" s="988">
        <v>2895.59</v>
      </c>
      <c r="M177" s="988">
        <v>3039.47</v>
      </c>
      <c r="O177" s="992"/>
      <c r="P177" s="1030"/>
      <c r="Q177" s="923"/>
      <c r="R177" s="923"/>
      <c r="S177" s="1031"/>
      <c r="T177" s="923"/>
      <c r="U177" s="923"/>
      <c r="V177" s="923"/>
      <c r="W177" s="952"/>
      <c r="AK177" s="1017"/>
      <c r="AL177" s="1149" t="s">
        <v>605</v>
      </c>
      <c r="AM177" s="1149"/>
      <c r="AN177" s="1149"/>
      <c r="AO177" s="1149"/>
      <c r="AP177" s="1149"/>
      <c r="AQ177" s="1149"/>
      <c r="AR177" s="1149"/>
      <c r="AS177" s="1149"/>
      <c r="AT177" s="1149"/>
      <c r="AU177" s="1169"/>
    </row>
    <row r="178" spans="1:47" ht="12.75" x14ac:dyDescent="0.2">
      <c r="A178" s="984" t="s">
        <v>477</v>
      </c>
      <c r="B178" s="976">
        <v>2734.55</v>
      </c>
      <c r="C178" s="986">
        <v>2900.17</v>
      </c>
      <c r="D178" s="986">
        <v>3020.83</v>
      </c>
      <c r="E178" s="986">
        <v>2938.67</v>
      </c>
      <c r="F178" s="986">
        <v>2908.4</v>
      </c>
      <c r="G178" s="986">
        <v>2979.31</v>
      </c>
      <c r="H178" s="986">
        <v>2920.08</v>
      </c>
      <c r="I178" s="988">
        <v>2947.17</v>
      </c>
      <c r="J178" s="988">
        <v>2860.66</v>
      </c>
      <c r="K178" s="988">
        <v>2651.64</v>
      </c>
      <c r="L178" s="988">
        <v>2791.52</v>
      </c>
      <c r="M178" s="988">
        <v>2834.67</v>
      </c>
      <c r="O178" s="992"/>
      <c r="P178" s="1030"/>
      <c r="Q178" s="923"/>
      <c r="R178" s="923"/>
      <c r="S178" s="1031"/>
      <c r="T178" s="923"/>
      <c r="U178" s="923"/>
      <c r="V178" s="923"/>
      <c r="W178" s="952"/>
      <c r="AK178" s="1015"/>
      <c r="AL178" s="1036"/>
      <c r="AM178" s="1036"/>
      <c r="AN178" s="1036"/>
      <c r="AO178" s="1036"/>
      <c r="AP178" s="1036"/>
      <c r="AQ178" s="1036"/>
      <c r="AR178" s="1036"/>
      <c r="AS178" s="1036"/>
      <c r="AT178" s="1036"/>
      <c r="AU178" s="1037"/>
    </row>
    <row r="179" spans="1:47" ht="12.75" x14ac:dyDescent="0.2">
      <c r="A179" s="984" t="s">
        <v>479</v>
      </c>
      <c r="B179" s="976">
        <v>2574.2600000000002</v>
      </c>
      <c r="C179" s="986">
        <v>2288.7600000000002</v>
      </c>
      <c r="D179" s="986">
        <v>2137.89</v>
      </c>
      <c r="E179" s="986">
        <v>2521.54</v>
      </c>
      <c r="F179" s="986">
        <v>2477.92</v>
      </c>
      <c r="G179" s="986">
        <v>2144.5300000000002</v>
      </c>
      <c r="H179" s="986">
        <v>2723.1</v>
      </c>
      <c r="I179" s="988">
        <v>2374.9499999999998</v>
      </c>
      <c r="J179" s="988">
        <v>2177.89</v>
      </c>
      <c r="K179" s="988">
        <v>2746.49</v>
      </c>
      <c r="L179" s="988">
        <v>2649.9</v>
      </c>
      <c r="M179" s="988">
        <v>2461.92</v>
      </c>
      <c r="O179" s="992"/>
      <c r="P179" s="1030"/>
      <c r="Q179" s="923"/>
      <c r="R179" s="923"/>
      <c r="S179" s="1031"/>
      <c r="T179" s="923"/>
      <c r="U179" s="923"/>
      <c r="V179" s="923"/>
      <c r="W179" s="952"/>
      <c r="AK179" s="1038" t="s">
        <v>422</v>
      </c>
      <c r="AL179" s="1020">
        <v>25724377</v>
      </c>
      <c r="AM179" s="1020">
        <v>254527</v>
      </c>
      <c r="AN179" s="1020">
        <v>83324</v>
      </c>
      <c r="AO179" s="1020">
        <v>146521</v>
      </c>
      <c r="AP179" s="1020">
        <v>24682</v>
      </c>
      <c r="AQ179" s="1020">
        <v>25469850</v>
      </c>
      <c r="AR179" s="1020">
        <v>3024181</v>
      </c>
      <c r="AS179" s="1020">
        <v>7143971</v>
      </c>
      <c r="AT179" s="1020">
        <v>15301698</v>
      </c>
      <c r="AU179" s="1021">
        <v>0</v>
      </c>
    </row>
    <row r="180" spans="1:47" ht="12.75" x14ac:dyDescent="0.2">
      <c r="A180" s="984" t="s">
        <v>485</v>
      </c>
      <c r="B180" s="976">
        <v>2927.61</v>
      </c>
      <c r="C180" s="986">
        <v>2929.63</v>
      </c>
      <c r="D180" s="986">
        <v>1863.26</v>
      </c>
      <c r="E180" s="986">
        <v>3006.75</v>
      </c>
      <c r="F180" s="986">
        <v>2994.25</v>
      </c>
      <c r="G180" s="986">
        <v>3007.46</v>
      </c>
      <c r="H180" s="986">
        <v>2808.79</v>
      </c>
      <c r="I180" s="988">
        <v>2922.84</v>
      </c>
      <c r="J180" s="988">
        <v>2927.48</v>
      </c>
      <c r="K180" s="988">
        <v>2850.79</v>
      </c>
      <c r="L180" s="988">
        <v>2817.62</v>
      </c>
      <c r="M180" s="988">
        <v>2888.72</v>
      </c>
      <c r="O180" s="992"/>
      <c r="P180" s="1030"/>
      <c r="Q180" s="923"/>
      <c r="R180" s="923"/>
      <c r="S180" s="1031"/>
      <c r="T180" s="923"/>
      <c r="U180" s="923"/>
      <c r="V180" s="923"/>
      <c r="W180" s="952"/>
      <c r="AK180" s="1038" t="s">
        <v>423</v>
      </c>
      <c r="AL180" s="1020">
        <v>32105775</v>
      </c>
      <c r="AM180" s="1020">
        <v>258760</v>
      </c>
      <c r="AN180" s="1020">
        <v>70348</v>
      </c>
      <c r="AO180" s="1020">
        <v>162873</v>
      </c>
      <c r="AP180" s="1020">
        <v>25539</v>
      </c>
      <c r="AQ180" s="1020">
        <v>31847015</v>
      </c>
      <c r="AR180" s="1020">
        <v>4171727</v>
      </c>
      <c r="AS180" s="1020">
        <v>9173672</v>
      </c>
      <c r="AT180" s="1020">
        <v>18501616</v>
      </c>
      <c r="AU180" s="1021">
        <v>0</v>
      </c>
    </row>
    <row r="181" spans="1:47" ht="12.75" x14ac:dyDescent="0.2">
      <c r="A181" s="984" t="s">
        <v>489</v>
      </c>
      <c r="B181" s="976">
        <v>2739.84</v>
      </c>
      <c r="C181" s="986">
        <v>2740.21</v>
      </c>
      <c r="D181" s="986">
        <v>2801.98</v>
      </c>
      <c r="E181" s="986">
        <v>2834.67</v>
      </c>
      <c r="F181" s="986">
        <v>2724.3</v>
      </c>
      <c r="G181" s="986">
        <v>2736.83</v>
      </c>
      <c r="H181" s="986">
        <v>2802.48</v>
      </c>
      <c r="I181" s="988">
        <v>2901.69</v>
      </c>
      <c r="J181" s="988">
        <v>2903.75</v>
      </c>
      <c r="K181" s="988">
        <v>2856.69</v>
      </c>
      <c r="L181" s="988">
        <v>2751.88</v>
      </c>
      <c r="M181" s="988">
        <v>2748.09</v>
      </c>
      <c r="O181" s="992"/>
      <c r="P181" s="1030"/>
      <c r="Q181" s="923"/>
      <c r="R181" s="923"/>
      <c r="S181" s="1031"/>
      <c r="T181" s="923"/>
      <c r="U181" s="923"/>
      <c r="V181" s="923"/>
      <c r="W181" s="952"/>
      <c r="AK181" s="1038" t="s">
        <v>424</v>
      </c>
      <c r="AL181" s="1020">
        <v>35177115</v>
      </c>
      <c r="AM181" s="1022">
        <v>307016</v>
      </c>
      <c r="AN181" s="1022">
        <v>85844</v>
      </c>
      <c r="AO181" s="1022">
        <v>169789</v>
      </c>
      <c r="AP181" s="1023">
        <v>51383</v>
      </c>
      <c r="AQ181" s="1020">
        <v>34870099</v>
      </c>
      <c r="AR181" s="1022">
        <v>4692389</v>
      </c>
      <c r="AS181" s="1022">
        <v>10580353</v>
      </c>
      <c r="AT181" s="1022">
        <v>19597357</v>
      </c>
      <c r="AU181" s="1024">
        <v>0</v>
      </c>
    </row>
    <row r="182" spans="1:47" ht="12.75" x14ac:dyDescent="0.2">
      <c r="A182" s="984" t="s">
        <v>491</v>
      </c>
      <c r="B182" s="976">
        <v>2188.59</v>
      </c>
      <c r="C182" s="986">
        <v>2503.3000000000002</v>
      </c>
      <c r="D182" s="986">
        <v>2450.88</v>
      </c>
      <c r="E182" s="986">
        <v>2487.58</v>
      </c>
      <c r="F182" s="986">
        <v>2478.52</v>
      </c>
      <c r="G182" s="986">
        <v>2519.56</v>
      </c>
      <c r="H182" s="986">
        <v>2480.54</v>
      </c>
      <c r="I182" s="988">
        <v>2701.26</v>
      </c>
      <c r="J182" s="988">
        <v>2789.07</v>
      </c>
      <c r="K182" s="988">
        <v>2730.69</v>
      </c>
      <c r="L182" s="988">
        <v>2615.83</v>
      </c>
      <c r="M182" s="988">
        <v>2704</v>
      </c>
      <c r="O182" s="992"/>
      <c r="P182" s="1030"/>
      <c r="Q182" s="923"/>
      <c r="R182" s="923"/>
      <c r="S182" s="1031"/>
      <c r="T182" s="923"/>
      <c r="U182" s="923"/>
      <c r="V182" s="923"/>
      <c r="W182" s="952"/>
      <c r="AK182" s="1038" t="s">
        <v>425</v>
      </c>
      <c r="AL182" s="1020">
        <v>37153445</v>
      </c>
      <c r="AM182" s="1020">
        <v>320441</v>
      </c>
      <c r="AN182" s="1025">
        <v>116773</v>
      </c>
      <c r="AO182" s="1025">
        <v>186969</v>
      </c>
      <c r="AP182" s="1020">
        <v>16699</v>
      </c>
      <c r="AQ182" s="1020">
        <v>36833004</v>
      </c>
      <c r="AR182" s="1020">
        <v>4823901</v>
      </c>
      <c r="AS182" s="1020">
        <v>10595802</v>
      </c>
      <c r="AT182" s="1020">
        <v>21413301</v>
      </c>
      <c r="AU182" s="1021">
        <v>0</v>
      </c>
    </row>
    <row r="183" spans="1:47" ht="12.75" x14ac:dyDescent="0.2">
      <c r="A183" s="984" t="s">
        <v>496</v>
      </c>
      <c r="B183" s="976">
        <v>2664.1</v>
      </c>
      <c r="C183" s="986">
        <v>2550.7199999999998</v>
      </c>
      <c r="D183" s="986">
        <v>2581.16</v>
      </c>
      <c r="E183" s="986">
        <v>2354.25</v>
      </c>
      <c r="F183" s="986">
        <v>2904.43</v>
      </c>
      <c r="G183" s="986">
        <v>2997.72</v>
      </c>
      <c r="H183" s="986">
        <v>2408.84</v>
      </c>
      <c r="I183" s="988">
        <v>2816.06</v>
      </c>
      <c r="J183" s="988">
        <v>2574.8000000000002</v>
      </c>
      <c r="K183" s="988">
        <v>2609.0300000000002</v>
      </c>
      <c r="L183" s="988">
        <v>2767.76</v>
      </c>
      <c r="M183" s="988">
        <v>2661.45</v>
      </c>
      <c r="O183" s="992"/>
      <c r="P183" s="1030"/>
      <c r="Q183" s="923"/>
      <c r="R183" s="923"/>
      <c r="S183" s="1031"/>
      <c r="T183" s="923"/>
      <c r="U183" s="923"/>
      <c r="V183" s="923"/>
      <c r="W183" s="952"/>
      <c r="AK183" s="1038" t="s">
        <v>426</v>
      </c>
      <c r="AL183" s="1020">
        <v>37446766</v>
      </c>
      <c r="AM183" s="1020">
        <v>308653</v>
      </c>
      <c r="AN183" s="1025">
        <v>87778</v>
      </c>
      <c r="AO183" s="1025">
        <v>195325</v>
      </c>
      <c r="AP183" s="1025">
        <v>25550</v>
      </c>
      <c r="AQ183" s="1020">
        <v>37138113</v>
      </c>
      <c r="AR183" s="1025">
        <v>4912040</v>
      </c>
      <c r="AS183" s="1025">
        <v>10446302</v>
      </c>
      <c r="AT183" s="1025">
        <v>21779771</v>
      </c>
      <c r="AU183" s="1039">
        <v>0</v>
      </c>
    </row>
    <row r="184" spans="1:47" ht="12.75" x14ac:dyDescent="0.2">
      <c r="A184" s="984" t="s">
        <v>502</v>
      </c>
      <c r="B184" s="976">
        <v>2920.13</v>
      </c>
      <c r="C184" s="986">
        <v>3043.87</v>
      </c>
      <c r="D184" s="986">
        <v>2956.42</v>
      </c>
      <c r="E184" s="986">
        <v>3059.88</v>
      </c>
      <c r="F184" s="986">
        <v>2834.22</v>
      </c>
      <c r="G184" s="986">
        <v>2730.44</v>
      </c>
      <c r="H184" s="986">
        <v>3039.77</v>
      </c>
      <c r="I184" s="988">
        <v>3075.53</v>
      </c>
      <c r="J184" s="988">
        <v>3141.51</v>
      </c>
      <c r="K184" s="988">
        <v>3104.22</v>
      </c>
      <c r="L184" s="988">
        <v>2922.46</v>
      </c>
      <c r="M184" s="988">
        <v>3012.93</v>
      </c>
      <c r="O184" s="992"/>
      <c r="P184" s="1030"/>
      <c r="Q184" s="923"/>
      <c r="R184" s="923"/>
      <c r="S184" s="1031"/>
      <c r="T184" s="923"/>
      <c r="U184" s="923"/>
      <c r="V184" s="923"/>
      <c r="W184" s="952"/>
      <c r="AK184" s="1038" t="s">
        <v>427</v>
      </c>
      <c r="AL184" s="1020">
        <v>34350146</v>
      </c>
      <c r="AM184" s="1020">
        <v>309965</v>
      </c>
      <c r="AN184" s="1025">
        <v>78296</v>
      </c>
      <c r="AO184" s="1025">
        <v>199236</v>
      </c>
      <c r="AP184" s="1020">
        <v>32433</v>
      </c>
      <c r="AQ184" s="1020">
        <v>34040181</v>
      </c>
      <c r="AR184" s="1020">
        <v>3948382</v>
      </c>
      <c r="AS184" s="1020">
        <v>10110819</v>
      </c>
      <c r="AT184" s="1020">
        <v>19980980</v>
      </c>
      <c r="AU184" s="1021">
        <v>0</v>
      </c>
    </row>
    <row r="185" spans="1:47" ht="12.75" x14ac:dyDescent="0.2">
      <c r="A185" s="984" t="s">
        <v>508</v>
      </c>
      <c r="B185" s="976">
        <v>2796.32</v>
      </c>
      <c r="C185" s="986">
        <v>2791.56</v>
      </c>
      <c r="D185" s="986">
        <v>2739.98</v>
      </c>
      <c r="E185" s="986">
        <v>2903.01</v>
      </c>
      <c r="F185" s="986">
        <v>2868.55</v>
      </c>
      <c r="G185" s="986">
        <v>3123.2</v>
      </c>
      <c r="H185" s="986">
        <v>2925.19</v>
      </c>
      <c r="I185" s="988">
        <v>2838.62</v>
      </c>
      <c r="J185" s="988">
        <v>2929.59</v>
      </c>
      <c r="K185" s="988">
        <v>2889.74</v>
      </c>
      <c r="L185" s="988">
        <v>2941.55</v>
      </c>
      <c r="M185" s="988">
        <v>2881.65</v>
      </c>
      <c r="O185" s="992"/>
      <c r="P185" s="1030"/>
      <c r="Q185" s="923"/>
      <c r="R185" s="923"/>
      <c r="S185" s="1031"/>
      <c r="T185" s="923"/>
      <c r="U185" s="923"/>
      <c r="V185" s="923"/>
      <c r="W185" s="952"/>
      <c r="AK185" s="1038" t="s">
        <v>428</v>
      </c>
      <c r="AL185" s="1020">
        <v>34540393</v>
      </c>
      <c r="AM185" s="1022">
        <v>281193</v>
      </c>
      <c r="AN185" s="1022">
        <v>60600</v>
      </c>
      <c r="AO185" s="1022">
        <v>196981</v>
      </c>
      <c r="AP185" s="1023">
        <v>23612</v>
      </c>
      <c r="AQ185" s="1020">
        <v>34259200</v>
      </c>
      <c r="AR185" s="1022">
        <v>4361232</v>
      </c>
      <c r="AS185" s="1022">
        <v>10693463</v>
      </c>
      <c r="AT185" s="1022">
        <v>19204505</v>
      </c>
      <c r="AU185" s="1024">
        <v>0</v>
      </c>
    </row>
    <row r="186" spans="1:47" ht="12.75" x14ac:dyDescent="0.2">
      <c r="A186" s="984" t="s">
        <v>514</v>
      </c>
      <c r="B186" s="976">
        <v>2405.64</v>
      </c>
      <c r="C186" s="986">
        <v>2287.91</v>
      </c>
      <c r="D186" s="986">
        <v>2359.5100000000002</v>
      </c>
      <c r="E186" s="986">
        <v>2301.88</v>
      </c>
      <c r="F186" s="986">
        <v>2189.66</v>
      </c>
      <c r="G186" s="986">
        <v>2487.7199999999998</v>
      </c>
      <c r="H186" s="986">
        <v>2428.4</v>
      </c>
      <c r="I186" s="988">
        <v>2166.75</v>
      </c>
      <c r="J186" s="988">
        <v>2481.52</v>
      </c>
      <c r="K186" s="988">
        <v>2654.73</v>
      </c>
      <c r="L186" s="988">
        <v>2629.24</v>
      </c>
      <c r="M186" s="988">
        <v>2327</v>
      </c>
      <c r="O186" s="992"/>
      <c r="P186" s="1030"/>
      <c r="Q186" s="923"/>
      <c r="R186" s="923"/>
      <c r="S186" s="1031"/>
      <c r="T186" s="923"/>
      <c r="U186" s="923"/>
      <c r="V186" s="923"/>
      <c r="W186" s="952"/>
      <c r="AK186" s="1038" t="s">
        <v>429</v>
      </c>
      <c r="AL186" s="1020">
        <v>33134957</v>
      </c>
      <c r="AM186" s="1022">
        <v>275574</v>
      </c>
      <c r="AN186" s="1022">
        <v>54837</v>
      </c>
      <c r="AO186" s="1022">
        <v>209878</v>
      </c>
      <c r="AP186" s="1023">
        <v>10859</v>
      </c>
      <c r="AQ186" s="1020">
        <v>32859383</v>
      </c>
      <c r="AR186" s="1022">
        <v>4089026</v>
      </c>
      <c r="AS186" s="1022">
        <v>10734844</v>
      </c>
      <c r="AT186" s="1022">
        <v>18035513</v>
      </c>
      <c r="AU186" s="1024">
        <v>0</v>
      </c>
    </row>
    <row r="187" spans="1:47" ht="12.75" x14ac:dyDescent="0.2">
      <c r="A187" s="984" t="s">
        <v>515</v>
      </c>
      <c r="B187" s="976">
        <v>3066.95</v>
      </c>
      <c r="C187" s="986">
        <v>3089.67</v>
      </c>
      <c r="D187" s="986">
        <v>3078.44</v>
      </c>
      <c r="E187" s="986">
        <v>3035.37</v>
      </c>
      <c r="F187" s="986">
        <v>2967.25</v>
      </c>
      <c r="G187" s="986">
        <v>3132.29</v>
      </c>
      <c r="H187" s="986">
        <v>3086.46</v>
      </c>
      <c r="I187" s="988">
        <v>3127.56</v>
      </c>
      <c r="J187" s="988">
        <v>3185.92</v>
      </c>
      <c r="K187" s="988">
        <v>3142.4</v>
      </c>
      <c r="L187" s="988">
        <v>2985.82</v>
      </c>
      <c r="M187" s="988">
        <v>3028.79</v>
      </c>
      <c r="O187" s="992"/>
      <c r="P187" s="1030"/>
      <c r="Q187" s="923"/>
      <c r="R187" s="923"/>
      <c r="S187" s="1031"/>
      <c r="T187" s="923"/>
      <c r="U187" s="923"/>
      <c r="V187" s="923"/>
      <c r="W187" s="952"/>
      <c r="AK187" s="1038" t="s">
        <v>430</v>
      </c>
      <c r="AL187" s="1020">
        <v>36025402</v>
      </c>
      <c r="AM187" s="1022">
        <v>329928</v>
      </c>
      <c r="AN187" s="1022">
        <v>57994</v>
      </c>
      <c r="AO187" s="1022">
        <v>246852</v>
      </c>
      <c r="AP187" s="1023">
        <v>25082</v>
      </c>
      <c r="AQ187" s="1020">
        <v>35695474</v>
      </c>
      <c r="AR187" s="1022">
        <v>4142453</v>
      </c>
      <c r="AS187" s="1022">
        <v>12632311</v>
      </c>
      <c r="AT187" s="1022">
        <v>18920710</v>
      </c>
      <c r="AU187" s="1024">
        <v>0</v>
      </c>
    </row>
    <row r="188" spans="1:47" ht="12.75" x14ac:dyDescent="0.2">
      <c r="A188" s="984" t="s">
        <v>516</v>
      </c>
      <c r="B188" s="976">
        <v>2691.47</v>
      </c>
      <c r="C188" s="986">
        <v>2618.56</v>
      </c>
      <c r="D188" s="986">
        <v>2433.36</v>
      </c>
      <c r="E188" s="986">
        <v>2444.71</v>
      </c>
      <c r="F188" s="986">
        <v>2397.84</v>
      </c>
      <c r="G188" s="986">
        <v>2230.79</v>
      </c>
      <c r="H188" s="986">
        <v>2187.09</v>
      </c>
      <c r="I188" s="988">
        <v>2244.56</v>
      </c>
      <c r="J188" s="988">
        <v>2329.12</v>
      </c>
      <c r="K188" s="988">
        <v>2296.08</v>
      </c>
      <c r="L188" s="988">
        <v>2361.5100000000002</v>
      </c>
      <c r="M188" s="988">
        <v>2910.66</v>
      </c>
      <c r="O188" s="992"/>
      <c r="P188" s="1030"/>
      <c r="Q188" s="923"/>
      <c r="R188" s="923"/>
      <c r="S188" s="1031"/>
      <c r="T188" s="923"/>
      <c r="U188" s="923"/>
      <c r="V188" s="923"/>
      <c r="W188" s="952"/>
      <c r="AK188" s="1038" t="s">
        <v>431</v>
      </c>
      <c r="AL188" s="1020">
        <v>39118598</v>
      </c>
      <c r="AM188" s="1022">
        <v>336520</v>
      </c>
      <c r="AN188" s="1022">
        <v>67844</v>
      </c>
      <c r="AO188" s="1022">
        <v>223311</v>
      </c>
      <c r="AP188" s="1022">
        <v>45365</v>
      </c>
      <c r="AQ188" s="1025">
        <v>38782078</v>
      </c>
      <c r="AR188" s="1022">
        <v>5007545</v>
      </c>
      <c r="AS188" s="1022">
        <v>14578815</v>
      </c>
      <c r="AT188" s="1022">
        <v>19195718</v>
      </c>
      <c r="AU188" s="1024">
        <v>0</v>
      </c>
    </row>
    <row r="189" spans="1:47" ht="12.75" x14ac:dyDescent="0.2">
      <c r="A189" s="984" t="s">
        <v>519</v>
      </c>
      <c r="B189" s="976">
        <v>3049.16</v>
      </c>
      <c r="C189" s="986">
        <v>2815.24</v>
      </c>
      <c r="D189" s="986">
        <v>2757.89</v>
      </c>
      <c r="E189" s="986">
        <v>2831.63</v>
      </c>
      <c r="F189" s="986">
        <v>2638.33</v>
      </c>
      <c r="G189" s="986">
        <v>2723.46</v>
      </c>
      <c r="H189" s="986">
        <v>2803.31</v>
      </c>
      <c r="I189" s="988">
        <v>2924.75</v>
      </c>
      <c r="J189" s="988">
        <v>2895.03</v>
      </c>
      <c r="K189" s="988">
        <v>2747.19</v>
      </c>
      <c r="L189" s="988">
        <v>2759.63</v>
      </c>
      <c r="M189" s="988">
        <v>2872.81</v>
      </c>
      <c r="O189" s="992"/>
      <c r="P189" s="1040"/>
      <c r="Q189" s="923"/>
      <c r="R189" s="923"/>
      <c r="S189" s="1031"/>
      <c r="T189" s="923"/>
      <c r="U189" s="923"/>
      <c r="V189" s="923"/>
      <c r="W189" s="952"/>
      <c r="AK189" s="1038" t="s">
        <v>432</v>
      </c>
      <c r="AL189" s="1020">
        <v>34415881</v>
      </c>
      <c r="AM189" s="1022">
        <v>283962</v>
      </c>
      <c r="AN189" s="1022">
        <v>65162</v>
      </c>
      <c r="AO189" s="1022">
        <v>194542</v>
      </c>
      <c r="AP189" s="1022">
        <v>24258</v>
      </c>
      <c r="AQ189" s="1022">
        <v>34131919</v>
      </c>
      <c r="AR189" s="1022">
        <v>4360988</v>
      </c>
      <c r="AS189" s="1022">
        <v>12229784</v>
      </c>
      <c r="AT189" s="1022">
        <v>17541147</v>
      </c>
      <c r="AU189" s="1024">
        <v>0</v>
      </c>
    </row>
    <row r="190" spans="1:47" ht="12.75" x14ac:dyDescent="0.2">
      <c r="A190" s="984" t="s">
        <v>520</v>
      </c>
      <c r="B190" s="976">
        <v>2984.69</v>
      </c>
      <c r="C190" s="986">
        <v>2842.1</v>
      </c>
      <c r="D190" s="986">
        <v>2905.61</v>
      </c>
      <c r="E190" s="986">
        <v>2918.38</v>
      </c>
      <c r="F190" s="986">
        <v>2955.93</v>
      </c>
      <c r="G190" s="986">
        <v>2839.25</v>
      </c>
      <c r="H190" s="986">
        <v>2827.01</v>
      </c>
      <c r="I190" s="988">
        <v>2851.16</v>
      </c>
      <c r="J190" s="988">
        <v>2898.46</v>
      </c>
      <c r="K190" s="988">
        <v>2922.44</v>
      </c>
      <c r="L190" s="988">
        <v>2894.37</v>
      </c>
      <c r="M190" s="988">
        <v>2934.22</v>
      </c>
      <c r="O190" s="992"/>
      <c r="Q190" s="923"/>
      <c r="R190" s="923"/>
      <c r="S190" s="1031"/>
      <c r="T190" s="923"/>
      <c r="U190" s="923"/>
      <c r="V190" s="923"/>
      <c r="W190" s="952"/>
      <c r="AK190" s="1038" t="s">
        <v>433</v>
      </c>
      <c r="AL190" s="1020">
        <v>33838651</v>
      </c>
      <c r="AM190" s="1022">
        <v>325767</v>
      </c>
      <c r="AN190" s="1022">
        <v>85781</v>
      </c>
      <c r="AO190" s="1022">
        <v>203670</v>
      </c>
      <c r="AP190" s="1022">
        <v>36316</v>
      </c>
      <c r="AQ190" s="1022">
        <v>33512884</v>
      </c>
      <c r="AR190" s="1022">
        <v>4061970</v>
      </c>
      <c r="AS190" s="1022">
        <v>11532427</v>
      </c>
      <c r="AT190" s="1022">
        <v>17918487</v>
      </c>
      <c r="AU190" s="1024">
        <v>0</v>
      </c>
    </row>
    <row r="191" spans="1:47" ht="12.75" x14ac:dyDescent="0.2">
      <c r="A191" s="990" t="s">
        <v>521</v>
      </c>
      <c r="B191" s="976">
        <v>2655.14</v>
      </c>
      <c r="C191" s="986">
        <v>2510.4899999999998</v>
      </c>
      <c r="D191" s="986">
        <v>2490.9699999999998</v>
      </c>
      <c r="E191" s="986">
        <v>2391.64</v>
      </c>
      <c r="F191" s="986">
        <v>2708.89</v>
      </c>
      <c r="G191" s="986">
        <v>2712.86</v>
      </c>
      <c r="H191" s="986">
        <v>2611.16</v>
      </c>
      <c r="I191" s="988">
        <v>2582.61</v>
      </c>
      <c r="J191" s="988">
        <v>2555.5500000000002</v>
      </c>
      <c r="K191" s="988">
        <v>2609.6999999999998</v>
      </c>
      <c r="L191" s="988">
        <v>2774.25</v>
      </c>
      <c r="M191" s="988">
        <v>2716.18</v>
      </c>
      <c r="O191" s="992"/>
      <c r="P191" s="1040"/>
      <c r="Q191" s="923"/>
      <c r="R191" s="923"/>
      <c r="S191" s="1031"/>
      <c r="T191" s="923"/>
      <c r="U191" s="923"/>
      <c r="V191" s="923"/>
      <c r="W191" s="952"/>
      <c r="AK191" s="1017"/>
      <c r="AL191" s="1025"/>
      <c r="AM191" s="1025"/>
      <c r="AN191" s="1025"/>
      <c r="AO191" s="1025"/>
      <c r="AP191" s="1025"/>
      <c r="AQ191" s="1025"/>
      <c r="AR191" s="1025"/>
      <c r="AS191" s="1025"/>
      <c r="AT191" s="1025"/>
      <c r="AU191" s="1021"/>
    </row>
    <row r="192" spans="1:47" ht="12.75" x14ac:dyDescent="0.2">
      <c r="P192" s="1040"/>
      <c r="AK192" s="1033">
        <v>2014</v>
      </c>
      <c r="AL192" s="1034">
        <f t="shared" ref="AL192:AU192" si="5">SUM(AL179:AL190)</f>
        <v>413031506</v>
      </c>
      <c r="AM192" s="1034">
        <f t="shared" si="5"/>
        <v>3592306</v>
      </c>
      <c r="AN192" s="1034">
        <f t="shared" si="5"/>
        <v>914581</v>
      </c>
      <c r="AO192" s="1034">
        <f t="shared" si="5"/>
        <v>2335947</v>
      </c>
      <c r="AP192" s="1034">
        <f t="shared" si="5"/>
        <v>341778</v>
      </c>
      <c r="AQ192" s="1034">
        <f t="shared" si="5"/>
        <v>409439200</v>
      </c>
      <c r="AR192" s="1034">
        <f t="shared" si="5"/>
        <v>51595834</v>
      </c>
      <c r="AS192" s="1034">
        <f t="shared" si="5"/>
        <v>130452563</v>
      </c>
      <c r="AT192" s="1034">
        <f t="shared" si="5"/>
        <v>227390803</v>
      </c>
      <c r="AU192" s="1035">
        <f t="shared" si="5"/>
        <v>0</v>
      </c>
    </row>
    <row r="193" spans="1:47" ht="12.75" x14ac:dyDescent="0.2">
      <c r="P193" s="1040"/>
      <c r="AK193" s="1041"/>
      <c r="AL193" s="1042"/>
      <c r="AM193" s="1042"/>
      <c r="AN193" s="1042"/>
      <c r="AO193" s="1042"/>
      <c r="AP193" s="1042"/>
      <c r="AQ193" s="1042"/>
      <c r="AR193" s="1042"/>
      <c r="AS193" s="1042"/>
      <c r="AT193" s="1042"/>
      <c r="AU193" s="1043"/>
    </row>
    <row r="194" spans="1:47" ht="12.75" customHeight="1" x14ac:dyDescent="0.2">
      <c r="A194" s="907" t="s">
        <v>606</v>
      </c>
      <c r="P194" s="1040"/>
      <c r="AK194" s="1176" t="s">
        <v>459</v>
      </c>
      <c r="AL194" s="1154" t="s">
        <v>23</v>
      </c>
      <c r="AM194" s="1154" t="s">
        <v>460</v>
      </c>
      <c r="AN194" s="1162" t="s">
        <v>461</v>
      </c>
      <c r="AO194" s="1163"/>
      <c r="AP194" s="1164"/>
      <c r="AQ194" s="1165" t="s">
        <v>462</v>
      </c>
      <c r="AR194" s="1150" t="s">
        <v>463</v>
      </c>
      <c r="AS194" s="1151"/>
      <c r="AT194" s="1151"/>
      <c r="AU194" s="1178"/>
    </row>
    <row r="195" spans="1:47" ht="12.75" customHeight="1" x14ac:dyDescent="0.2">
      <c r="A195" s="849"/>
      <c r="P195" s="1040"/>
      <c r="AK195" s="1177"/>
      <c r="AL195" s="1155"/>
      <c r="AM195" s="1155"/>
      <c r="AN195" s="1152" t="s">
        <v>466</v>
      </c>
      <c r="AO195" s="1154" t="s">
        <v>467</v>
      </c>
      <c r="AP195" s="1154" t="s">
        <v>468</v>
      </c>
      <c r="AQ195" s="1166"/>
      <c r="AR195" s="1152" t="s">
        <v>469</v>
      </c>
      <c r="AS195" s="1152" t="s">
        <v>25</v>
      </c>
      <c r="AT195" s="1154" t="s">
        <v>470</v>
      </c>
      <c r="AU195" s="1179" t="s">
        <v>471</v>
      </c>
    </row>
    <row r="196" spans="1:47" ht="12.75" customHeight="1" x14ac:dyDescent="0.2">
      <c r="A196" s="1170" t="s">
        <v>535</v>
      </c>
      <c r="B196" s="832" t="s">
        <v>422</v>
      </c>
      <c r="C196" s="832" t="s">
        <v>423</v>
      </c>
      <c r="D196" s="832" t="s">
        <v>424</v>
      </c>
      <c r="E196" s="832" t="s">
        <v>425</v>
      </c>
      <c r="F196" s="832" t="s">
        <v>426</v>
      </c>
      <c r="G196" s="832" t="s">
        <v>427</v>
      </c>
      <c r="H196" s="832" t="s">
        <v>428</v>
      </c>
      <c r="I196" s="832" t="s">
        <v>429</v>
      </c>
      <c r="J196" s="832" t="s">
        <v>430</v>
      </c>
      <c r="K196" s="832" t="s">
        <v>431</v>
      </c>
      <c r="L196" s="832" t="s">
        <v>432</v>
      </c>
      <c r="M196" s="832" t="s">
        <v>433</v>
      </c>
      <c r="P196" s="1040"/>
      <c r="AK196" s="1177"/>
      <c r="AL196" s="1155"/>
      <c r="AM196" s="1155"/>
      <c r="AN196" s="1153"/>
      <c r="AO196" s="1155"/>
      <c r="AP196" s="1155"/>
      <c r="AQ196" s="1166"/>
      <c r="AR196" s="1156"/>
      <c r="AS196" s="1156"/>
      <c r="AT196" s="1157"/>
      <c r="AU196" s="1180"/>
    </row>
    <row r="197" spans="1:47" ht="12.75" x14ac:dyDescent="0.2">
      <c r="A197" s="1171"/>
      <c r="B197" s="1172" t="s">
        <v>440</v>
      </c>
      <c r="C197" s="1173"/>
      <c r="D197" s="1173"/>
      <c r="E197" s="1173"/>
      <c r="F197" s="1173"/>
      <c r="G197" s="1173"/>
      <c r="H197" s="1173"/>
      <c r="I197" s="1173"/>
      <c r="J197" s="1174"/>
      <c r="P197" s="1040"/>
      <c r="AK197" s="1013">
        <v>0</v>
      </c>
      <c r="AL197" s="1044">
        <v>1</v>
      </c>
      <c r="AM197" s="1044">
        <v>2</v>
      </c>
      <c r="AN197" s="1045">
        <v>3</v>
      </c>
      <c r="AO197" s="1045">
        <v>4</v>
      </c>
      <c r="AP197" s="1044">
        <v>5</v>
      </c>
      <c r="AQ197" s="1044">
        <v>6</v>
      </c>
      <c r="AR197" s="1044">
        <v>7</v>
      </c>
      <c r="AS197" s="1044">
        <v>8</v>
      </c>
      <c r="AT197" s="1044">
        <v>9</v>
      </c>
      <c r="AU197" s="1046">
        <v>10</v>
      </c>
    </row>
    <row r="198" spans="1:47" ht="12.75" x14ac:dyDescent="0.2">
      <c r="A198" s="975" t="s">
        <v>444</v>
      </c>
      <c r="B198" s="976">
        <v>2738.27</v>
      </c>
      <c r="C198" s="976">
        <v>2814.07</v>
      </c>
      <c r="D198" s="976">
        <v>2746.3</v>
      </c>
      <c r="E198" s="976">
        <v>2787.05</v>
      </c>
      <c r="F198" s="982">
        <v>2740.49</v>
      </c>
      <c r="G198" s="982">
        <v>2725.84</v>
      </c>
      <c r="H198" s="982">
        <v>2656.7</v>
      </c>
      <c r="I198" s="983">
        <v>2488.25</v>
      </c>
      <c r="J198" s="983">
        <v>2586.04</v>
      </c>
      <c r="K198" s="983">
        <v>2502.5300000000002</v>
      </c>
      <c r="L198" s="983">
        <v>2474.54</v>
      </c>
      <c r="M198" s="983">
        <v>2472.92</v>
      </c>
      <c r="AK198" s="1015"/>
      <c r="AL198" s="1036"/>
      <c r="AM198" s="1036"/>
      <c r="AN198" s="1036"/>
      <c r="AO198" s="1036"/>
      <c r="AP198" s="1036"/>
      <c r="AQ198" s="1036"/>
      <c r="AR198" s="1036"/>
      <c r="AS198" s="1036"/>
      <c r="AT198" s="1036"/>
      <c r="AU198" s="1037"/>
    </row>
    <row r="199" spans="1:47" ht="12.75" x14ac:dyDescent="0.2">
      <c r="A199" s="849"/>
      <c r="B199" s="993"/>
      <c r="C199" s="993"/>
      <c r="D199" s="993"/>
      <c r="E199" s="993"/>
      <c r="AK199" s="1017"/>
      <c r="AL199" s="1149" t="s">
        <v>607</v>
      </c>
      <c r="AM199" s="1149"/>
      <c r="AN199" s="1149"/>
      <c r="AO199" s="1149"/>
      <c r="AP199" s="1149"/>
      <c r="AQ199" s="1149"/>
      <c r="AR199" s="1149"/>
      <c r="AS199" s="1149"/>
      <c r="AT199" s="1149"/>
      <c r="AU199" s="1169"/>
    </row>
    <row r="200" spans="1:47" ht="12.75" x14ac:dyDescent="0.2">
      <c r="A200" s="984" t="s">
        <v>472</v>
      </c>
      <c r="B200" s="976">
        <v>2828.67</v>
      </c>
      <c r="C200" s="986">
        <v>2863.16</v>
      </c>
      <c r="D200" s="986">
        <v>2641.37</v>
      </c>
      <c r="E200" s="986">
        <v>2783.77</v>
      </c>
      <c r="F200" s="985">
        <v>2635.7</v>
      </c>
      <c r="G200" s="986">
        <v>2862.57</v>
      </c>
      <c r="H200" s="985">
        <v>2679.99</v>
      </c>
      <c r="I200" s="987">
        <v>2489.4899999999998</v>
      </c>
      <c r="J200" s="987">
        <v>2737.95</v>
      </c>
      <c r="K200" s="988">
        <v>2561.4699999999998</v>
      </c>
      <c r="L200" s="988">
        <v>2603.13</v>
      </c>
      <c r="M200" s="988">
        <v>2948.34</v>
      </c>
      <c r="P200" s="1040"/>
      <c r="AK200" s="1017"/>
      <c r="AL200" s="1047"/>
      <c r="AM200" s="1047"/>
      <c r="AN200" s="1047"/>
      <c r="AO200" s="1047"/>
      <c r="AP200" s="1047"/>
      <c r="AQ200" s="1047"/>
      <c r="AR200" s="1047"/>
      <c r="AS200" s="1047"/>
      <c r="AT200" s="1047"/>
      <c r="AU200" s="1048"/>
    </row>
    <row r="201" spans="1:47" ht="12.75" x14ac:dyDescent="0.2">
      <c r="A201" s="984" t="s">
        <v>475</v>
      </c>
      <c r="B201" s="976">
        <v>2901.68</v>
      </c>
      <c r="C201" s="986">
        <v>3166.54</v>
      </c>
      <c r="D201" s="986">
        <v>2984.46</v>
      </c>
      <c r="E201" s="986">
        <v>2840.16</v>
      </c>
      <c r="F201" s="986">
        <v>2847.01</v>
      </c>
      <c r="G201" s="986">
        <v>2702.06</v>
      </c>
      <c r="H201" s="986">
        <v>2859.86</v>
      </c>
      <c r="I201" s="988">
        <v>2564.69</v>
      </c>
      <c r="J201" s="988">
        <v>2581.0700000000002</v>
      </c>
      <c r="K201" s="988">
        <v>2452.33</v>
      </c>
      <c r="L201" s="988">
        <v>2344.37</v>
      </c>
      <c r="M201" s="988">
        <v>2522.42</v>
      </c>
      <c r="P201" s="1040"/>
      <c r="AK201" s="1038" t="s">
        <v>422</v>
      </c>
      <c r="AL201" s="1020">
        <v>50554415</v>
      </c>
      <c r="AM201" s="1020">
        <v>437089</v>
      </c>
      <c r="AN201" s="1020">
        <v>142279</v>
      </c>
      <c r="AO201" s="1020">
        <v>252433</v>
      </c>
      <c r="AP201" s="1020">
        <v>42377</v>
      </c>
      <c r="AQ201" s="1020">
        <v>50117326</v>
      </c>
      <c r="AR201" s="1020">
        <v>5965216</v>
      </c>
      <c r="AS201" s="1020">
        <v>14573797</v>
      </c>
      <c r="AT201" s="1020">
        <v>29578313</v>
      </c>
      <c r="AU201" s="1021">
        <v>0</v>
      </c>
    </row>
    <row r="202" spans="1:47" ht="12.75" x14ac:dyDescent="0.2">
      <c r="A202" s="984" t="s">
        <v>477</v>
      </c>
      <c r="B202" s="976">
        <v>2941.92</v>
      </c>
      <c r="C202" s="986">
        <v>3102.59</v>
      </c>
      <c r="D202" s="986">
        <v>2973.02</v>
      </c>
      <c r="E202" s="986">
        <v>3041.42</v>
      </c>
      <c r="F202" s="986">
        <v>2916.35</v>
      </c>
      <c r="G202" s="986">
        <v>2910.19</v>
      </c>
      <c r="H202" s="986">
        <v>2429.67</v>
      </c>
      <c r="I202" s="988">
        <v>2632.16</v>
      </c>
      <c r="J202" s="988">
        <v>2743.71</v>
      </c>
      <c r="K202" s="988">
        <v>2729.53</v>
      </c>
      <c r="L202" s="988">
        <v>2654.9</v>
      </c>
      <c r="M202" s="988">
        <v>2691.88</v>
      </c>
      <c r="P202" s="1040"/>
      <c r="AK202" s="1038" t="s">
        <v>423</v>
      </c>
      <c r="AL202" s="1020">
        <v>63263060</v>
      </c>
      <c r="AM202" s="1020">
        <v>438405</v>
      </c>
      <c r="AN202" s="1020">
        <v>119047</v>
      </c>
      <c r="AO202" s="1020">
        <v>275217</v>
      </c>
      <c r="AP202" s="1020">
        <v>44141</v>
      </c>
      <c r="AQ202" s="1020">
        <v>62824655</v>
      </c>
      <c r="AR202" s="1020">
        <v>8196612</v>
      </c>
      <c r="AS202" s="1020">
        <v>18797160</v>
      </c>
      <c r="AT202" s="1020">
        <v>35830883</v>
      </c>
      <c r="AU202" s="1021">
        <v>0</v>
      </c>
    </row>
    <row r="203" spans="1:47" ht="12.75" x14ac:dyDescent="0.2">
      <c r="A203" s="984" t="s">
        <v>479</v>
      </c>
      <c r="B203" s="976">
        <v>2121.58</v>
      </c>
      <c r="C203" s="986">
        <v>2288.6799999999998</v>
      </c>
      <c r="D203" s="986">
        <v>2322.46</v>
      </c>
      <c r="E203" s="986">
        <v>2348.39</v>
      </c>
      <c r="F203" s="986">
        <v>2170.88</v>
      </c>
      <c r="G203" s="986">
        <v>2334.71</v>
      </c>
      <c r="H203" s="986">
        <v>2357.06</v>
      </c>
      <c r="I203" s="988">
        <v>2189.88</v>
      </c>
      <c r="J203" s="988">
        <v>2113.87</v>
      </c>
      <c r="K203" s="988">
        <v>2206.38</v>
      </c>
      <c r="L203" s="988">
        <v>2207.29</v>
      </c>
      <c r="M203" s="988">
        <v>1886.42</v>
      </c>
      <c r="P203" s="1040"/>
      <c r="AK203" s="1038" t="s">
        <v>424</v>
      </c>
      <c r="AL203" s="1020">
        <v>69610393</v>
      </c>
      <c r="AM203" s="1022">
        <v>519063</v>
      </c>
      <c r="AN203" s="1022">
        <v>145120</v>
      </c>
      <c r="AO203" s="1022">
        <v>286503</v>
      </c>
      <c r="AP203" s="1023">
        <v>87440</v>
      </c>
      <c r="AQ203" s="1020">
        <v>69091330</v>
      </c>
      <c r="AR203" s="1022">
        <v>9250522</v>
      </c>
      <c r="AS203" s="1022">
        <v>21745014</v>
      </c>
      <c r="AT203" s="1022">
        <v>38095794</v>
      </c>
      <c r="AU203" s="1024">
        <v>0</v>
      </c>
    </row>
    <row r="204" spans="1:47" ht="12.75" x14ac:dyDescent="0.2">
      <c r="A204" s="984" t="s">
        <v>485</v>
      </c>
      <c r="B204" s="976">
        <v>2785.29</v>
      </c>
      <c r="C204" s="986">
        <v>2922.85</v>
      </c>
      <c r="D204" s="986">
        <v>2886.77</v>
      </c>
      <c r="E204" s="986">
        <v>2811.06</v>
      </c>
      <c r="F204" s="986">
        <v>2733.31</v>
      </c>
      <c r="G204" s="986">
        <v>2606.46</v>
      </c>
      <c r="H204" s="986">
        <v>2640</v>
      </c>
      <c r="I204" s="988">
        <v>1929.24</v>
      </c>
      <c r="J204" s="988">
        <v>2567.14</v>
      </c>
      <c r="K204" s="988">
        <v>2520.5300000000002</v>
      </c>
      <c r="L204" s="988">
        <v>2473.88</v>
      </c>
      <c r="M204" s="988">
        <v>2525.6799999999998</v>
      </c>
      <c r="P204" s="1040"/>
      <c r="AK204" s="1038" t="s">
        <v>425</v>
      </c>
      <c r="AL204" s="1020">
        <v>74275700</v>
      </c>
      <c r="AM204" s="1020">
        <v>535968</v>
      </c>
      <c r="AN204" s="1025">
        <v>197157</v>
      </c>
      <c r="AO204" s="1025">
        <v>310255</v>
      </c>
      <c r="AP204" s="1025">
        <v>28556</v>
      </c>
      <c r="AQ204" s="1020">
        <v>73739732</v>
      </c>
      <c r="AR204" s="1025">
        <v>9572313</v>
      </c>
      <c r="AS204" s="1025">
        <v>21910929</v>
      </c>
      <c r="AT204" s="1025">
        <v>42256490</v>
      </c>
      <c r="AU204" s="1039">
        <v>0</v>
      </c>
    </row>
    <row r="205" spans="1:47" ht="12.75" x14ac:dyDescent="0.2">
      <c r="A205" s="984" t="s">
        <v>489</v>
      </c>
      <c r="B205" s="976">
        <v>2775.4</v>
      </c>
      <c r="C205" s="986">
        <v>2678.2</v>
      </c>
      <c r="D205" s="986">
        <v>2590.14</v>
      </c>
      <c r="E205" s="986">
        <v>2597.4299999999998</v>
      </c>
      <c r="F205" s="986">
        <v>2340.6999999999998</v>
      </c>
      <c r="G205" s="986">
        <v>2510.27</v>
      </c>
      <c r="H205" s="986">
        <v>2740.83</v>
      </c>
      <c r="I205" s="988">
        <v>2577.4499999999998</v>
      </c>
      <c r="J205" s="988">
        <v>2383.34</v>
      </c>
      <c r="K205" s="988">
        <v>2281.67</v>
      </c>
      <c r="L205" s="988">
        <v>2325.48</v>
      </c>
      <c r="M205" s="988">
        <v>2210.9</v>
      </c>
      <c r="P205" s="1040"/>
      <c r="AK205" s="1038" t="s">
        <v>426</v>
      </c>
      <c r="AL205" s="1020">
        <v>75318609</v>
      </c>
      <c r="AM205" s="1020">
        <v>519440</v>
      </c>
      <c r="AN205" s="1025">
        <v>149411</v>
      </c>
      <c r="AO205" s="1025">
        <v>325988</v>
      </c>
      <c r="AP205" s="1025">
        <v>44041</v>
      </c>
      <c r="AQ205" s="1020">
        <v>74799169</v>
      </c>
      <c r="AR205" s="1025">
        <v>9803337</v>
      </c>
      <c r="AS205" s="1025">
        <v>21533013</v>
      </c>
      <c r="AT205" s="1025">
        <v>43462819</v>
      </c>
      <c r="AU205" s="1039">
        <v>0</v>
      </c>
    </row>
    <row r="206" spans="1:47" ht="12.75" x14ac:dyDescent="0.2">
      <c r="A206" s="984" t="s">
        <v>491</v>
      </c>
      <c r="B206" s="976">
        <v>2559.71</v>
      </c>
      <c r="C206" s="986">
        <v>2667.37</v>
      </c>
      <c r="D206" s="986">
        <v>2559.5500000000002</v>
      </c>
      <c r="E206" s="986">
        <v>2682.44</v>
      </c>
      <c r="F206" s="986">
        <v>2661.97</v>
      </c>
      <c r="G206" s="986">
        <v>2597.14</v>
      </c>
      <c r="H206" s="986">
        <v>2613.98</v>
      </c>
      <c r="I206" s="988">
        <v>2453.2199999999998</v>
      </c>
      <c r="J206" s="988">
        <v>2523.38</v>
      </c>
      <c r="K206" s="988">
        <v>2377.9</v>
      </c>
      <c r="L206" s="988">
        <v>2392.88</v>
      </c>
      <c r="M206" s="988">
        <v>2372.61</v>
      </c>
      <c r="P206" s="1040"/>
      <c r="AK206" s="1038" t="s">
        <v>427</v>
      </c>
      <c r="AL206" s="1020">
        <v>68758973</v>
      </c>
      <c r="AM206" s="1020">
        <v>520675</v>
      </c>
      <c r="AN206" s="1025">
        <v>132173</v>
      </c>
      <c r="AO206" s="1025">
        <v>331982</v>
      </c>
      <c r="AP206" s="1025">
        <v>56520</v>
      </c>
      <c r="AQ206" s="1020">
        <v>68238298</v>
      </c>
      <c r="AR206" s="1025">
        <v>7880659</v>
      </c>
      <c r="AS206" s="1025">
        <v>21309048</v>
      </c>
      <c r="AT206" s="1025">
        <v>39048591</v>
      </c>
      <c r="AU206" s="1039">
        <v>0</v>
      </c>
    </row>
    <row r="207" spans="1:47" ht="12.75" x14ac:dyDescent="0.2">
      <c r="A207" s="984" t="s">
        <v>496</v>
      </c>
      <c r="B207" s="976">
        <v>2427.3200000000002</v>
      </c>
      <c r="C207" s="986">
        <v>2717.8</v>
      </c>
      <c r="D207" s="986">
        <v>2732.61</v>
      </c>
      <c r="E207" s="986">
        <v>2444.36</v>
      </c>
      <c r="F207" s="986">
        <v>2447.09</v>
      </c>
      <c r="G207" s="986">
        <v>2500.5700000000002</v>
      </c>
      <c r="H207" s="986">
        <v>2717.4</v>
      </c>
      <c r="I207" s="988">
        <v>1965.18</v>
      </c>
      <c r="J207" s="988">
        <v>2344.21</v>
      </c>
      <c r="K207" s="988">
        <v>2081.83</v>
      </c>
      <c r="L207" s="988">
        <v>2067.41</v>
      </c>
      <c r="M207" s="988">
        <v>2233.19</v>
      </c>
      <c r="AK207" s="1038" t="s">
        <v>428</v>
      </c>
      <c r="AL207" s="1020">
        <v>68579473</v>
      </c>
      <c r="AM207" s="1022">
        <v>471807</v>
      </c>
      <c r="AN207" s="1022">
        <v>103257</v>
      </c>
      <c r="AO207" s="1022">
        <v>328068</v>
      </c>
      <c r="AP207" s="1023">
        <v>40482</v>
      </c>
      <c r="AQ207" s="1020">
        <v>68107666</v>
      </c>
      <c r="AR207" s="1022">
        <v>8635805</v>
      </c>
      <c r="AS207" s="1022">
        <v>21954711</v>
      </c>
      <c r="AT207" s="1022">
        <v>37517150</v>
      </c>
      <c r="AU207" s="1024">
        <v>0</v>
      </c>
    </row>
    <row r="208" spans="1:47" ht="12.75" x14ac:dyDescent="0.2">
      <c r="A208" s="984" t="s">
        <v>502</v>
      </c>
      <c r="B208" s="976">
        <v>3083.11</v>
      </c>
      <c r="C208" s="986">
        <v>3026.53</v>
      </c>
      <c r="D208" s="986">
        <v>3016.94</v>
      </c>
      <c r="E208" s="986">
        <v>3091.86</v>
      </c>
      <c r="F208" s="986">
        <v>2941.33</v>
      </c>
      <c r="G208" s="986">
        <v>2877.14</v>
      </c>
      <c r="H208" s="986">
        <v>2824.87</v>
      </c>
      <c r="I208" s="988">
        <v>2867.63</v>
      </c>
      <c r="J208" s="988">
        <v>2719.07</v>
      </c>
      <c r="K208" s="988">
        <v>2722.29</v>
      </c>
      <c r="L208" s="988">
        <v>2720.21</v>
      </c>
      <c r="M208" s="988">
        <v>2268.33</v>
      </c>
      <c r="AK208" s="1038" t="s">
        <v>429</v>
      </c>
      <c r="AL208" s="1020">
        <v>66252298</v>
      </c>
      <c r="AM208" s="1022">
        <v>463709</v>
      </c>
      <c r="AN208" s="1022">
        <v>93394</v>
      </c>
      <c r="AO208" s="1022">
        <v>351671</v>
      </c>
      <c r="AP208" s="1023">
        <v>18644</v>
      </c>
      <c r="AQ208" s="1020">
        <v>65788589</v>
      </c>
      <c r="AR208" s="1022">
        <v>8163025</v>
      </c>
      <c r="AS208" s="1022">
        <v>22257123</v>
      </c>
      <c r="AT208" s="1022">
        <v>35368441</v>
      </c>
      <c r="AU208" s="1024">
        <v>0</v>
      </c>
    </row>
    <row r="209" spans="1:47" ht="12.75" x14ac:dyDescent="0.2">
      <c r="A209" s="984" t="s">
        <v>508</v>
      </c>
      <c r="B209" s="976">
        <v>2804.66</v>
      </c>
      <c r="C209" s="986">
        <v>2910.69</v>
      </c>
      <c r="D209" s="986">
        <v>2905.2</v>
      </c>
      <c r="E209" s="986">
        <v>2918.38</v>
      </c>
      <c r="F209" s="986">
        <v>2822.39</v>
      </c>
      <c r="G209" s="986">
        <v>2809.53</v>
      </c>
      <c r="H209" s="986">
        <v>2548.16</v>
      </c>
      <c r="I209" s="988">
        <v>2518.4</v>
      </c>
      <c r="J209" s="988">
        <v>2580.7800000000002</v>
      </c>
      <c r="K209" s="988">
        <v>2492.5</v>
      </c>
      <c r="L209" s="988">
        <v>2521.02</v>
      </c>
      <c r="M209" s="988">
        <v>2640.22</v>
      </c>
      <c r="AK209" s="1038" t="s">
        <v>430</v>
      </c>
      <c r="AL209" s="1020">
        <v>72024744</v>
      </c>
      <c r="AM209" s="1020">
        <v>563876</v>
      </c>
      <c r="AN209" s="1025">
        <v>99798</v>
      </c>
      <c r="AO209" s="1025">
        <v>421140</v>
      </c>
      <c r="AP209" s="1025">
        <v>42938</v>
      </c>
      <c r="AQ209" s="1020">
        <v>71460868</v>
      </c>
      <c r="AR209" s="1025">
        <v>8259720</v>
      </c>
      <c r="AS209" s="1025">
        <v>26022969</v>
      </c>
      <c r="AT209" s="1025">
        <v>37178179</v>
      </c>
      <c r="AU209" s="1039">
        <v>0</v>
      </c>
    </row>
    <row r="210" spans="1:47" ht="12.75" x14ac:dyDescent="0.2">
      <c r="A210" s="984" t="s">
        <v>514</v>
      </c>
      <c r="B210" s="976">
        <v>2270.69</v>
      </c>
      <c r="C210" s="986">
        <v>2002.5</v>
      </c>
      <c r="D210" s="986">
        <v>1690.31</v>
      </c>
      <c r="E210" s="986">
        <v>2348.13</v>
      </c>
      <c r="F210" s="986">
        <v>2449.86</v>
      </c>
      <c r="G210" s="986">
        <v>2331.73</v>
      </c>
      <c r="H210" s="986">
        <v>2251.84</v>
      </c>
      <c r="I210" s="988">
        <v>2360.54</v>
      </c>
      <c r="J210" s="988">
        <v>2310.11</v>
      </c>
      <c r="K210" s="988">
        <v>2513.65</v>
      </c>
      <c r="L210" s="988">
        <v>2259.83</v>
      </c>
      <c r="M210" s="988">
        <v>2414.4299999999998</v>
      </c>
      <c r="AK210" s="1038" t="s">
        <v>431</v>
      </c>
      <c r="AL210" s="1020">
        <v>78537466</v>
      </c>
      <c r="AM210" s="1022">
        <v>563147</v>
      </c>
      <c r="AN210" s="1022">
        <v>115662</v>
      </c>
      <c r="AO210" s="1022">
        <v>369810</v>
      </c>
      <c r="AP210" s="1022">
        <v>77675</v>
      </c>
      <c r="AQ210" s="1025">
        <v>77974319</v>
      </c>
      <c r="AR210" s="1022">
        <v>9987659</v>
      </c>
      <c r="AS210" s="1022">
        <v>30272468</v>
      </c>
      <c r="AT210" s="1022">
        <v>37714192</v>
      </c>
      <c r="AU210" s="1024">
        <v>0</v>
      </c>
    </row>
    <row r="211" spans="1:47" ht="12.75" x14ac:dyDescent="0.2">
      <c r="A211" s="984" t="s">
        <v>515</v>
      </c>
      <c r="B211" s="976">
        <v>2998.98</v>
      </c>
      <c r="C211" s="986">
        <v>3023.48</v>
      </c>
      <c r="D211" s="986">
        <v>3037.68</v>
      </c>
      <c r="E211" s="986">
        <v>2966.55</v>
      </c>
      <c r="F211" s="986">
        <v>2886.08</v>
      </c>
      <c r="G211" s="986">
        <v>3015.43</v>
      </c>
      <c r="H211" s="986">
        <v>2896.63</v>
      </c>
      <c r="I211" s="988">
        <v>2908.79</v>
      </c>
      <c r="J211" s="988">
        <v>2864.73</v>
      </c>
      <c r="K211" s="988">
        <v>2952.95</v>
      </c>
      <c r="L211" s="988">
        <v>2894.99</v>
      </c>
      <c r="M211" s="988">
        <v>2455.8200000000002</v>
      </c>
      <c r="AK211" s="1038" t="s">
        <v>432</v>
      </c>
      <c r="AL211" s="1049">
        <v>69002119</v>
      </c>
      <c r="AM211" s="1022">
        <v>473421</v>
      </c>
      <c r="AN211" s="1022">
        <v>109539</v>
      </c>
      <c r="AO211" s="1022">
        <v>320272</v>
      </c>
      <c r="AP211" s="1023">
        <v>43610</v>
      </c>
      <c r="AQ211" s="1049">
        <v>68528698</v>
      </c>
      <c r="AR211" s="1022">
        <v>8717553</v>
      </c>
      <c r="AS211" s="1022">
        <v>25419281</v>
      </c>
      <c r="AT211" s="1022">
        <v>34391864</v>
      </c>
      <c r="AU211" s="1024">
        <v>0</v>
      </c>
    </row>
    <row r="212" spans="1:47" ht="12.75" x14ac:dyDescent="0.2">
      <c r="A212" s="984" t="s">
        <v>516</v>
      </c>
      <c r="B212" s="976">
        <v>2362.8200000000002</v>
      </c>
      <c r="C212" s="986">
        <v>2185.89</v>
      </c>
      <c r="D212" s="986">
        <v>2203.06</v>
      </c>
      <c r="E212" s="986">
        <v>2175</v>
      </c>
      <c r="F212" s="986">
        <v>2179.7399999999998</v>
      </c>
      <c r="G212" s="986">
        <v>2200.62</v>
      </c>
      <c r="H212" s="986">
        <v>2210.4899999999998</v>
      </c>
      <c r="I212" s="988">
        <v>2187.52</v>
      </c>
      <c r="J212" s="988">
        <v>2202.91</v>
      </c>
      <c r="K212" s="988">
        <v>2277.9899999999998</v>
      </c>
      <c r="L212" s="988">
        <v>2191.58</v>
      </c>
      <c r="M212" s="988">
        <v>2205.34</v>
      </c>
      <c r="AK212" s="1038" t="s">
        <v>433</v>
      </c>
      <c r="AL212" s="1049">
        <v>67803428</v>
      </c>
      <c r="AM212" s="1022">
        <v>550559</v>
      </c>
      <c r="AN212" s="1022">
        <v>145431</v>
      </c>
      <c r="AO212" s="1022">
        <v>342175</v>
      </c>
      <c r="AP212" s="1023">
        <v>62953</v>
      </c>
      <c r="AQ212" s="1049">
        <v>67252869</v>
      </c>
      <c r="AR212" s="1022">
        <v>8138908</v>
      </c>
      <c r="AS212" s="1022">
        <v>23943859</v>
      </c>
      <c r="AT212" s="1022">
        <v>35170102</v>
      </c>
      <c r="AU212" s="1024">
        <v>0</v>
      </c>
    </row>
    <row r="213" spans="1:47" ht="12.75" x14ac:dyDescent="0.2">
      <c r="A213" s="984" t="s">
        <v>519</v>
      </c>
      <c r="B213" s="976">
        <v>2664.85</v>
      </c>
      <c r="C213" s="986">
        <v>2746.84</v>
      </c>
      <c r="D213" s="986">
        <v>2705.08</v>
      </c>
      <c r="E213" s="986">
        <v>2778.4</v>
      </c>
      <c r="F213" s="986">
        <v>2667.14</v>
      </c>
      <c r="G213" s="986">
        <v>2477.54</v>
      </c>
      <c r="H213" s="986">
        <v>2672.66</v>
      </c>
      <c r="I213" s="988">
        <v>2572.12</v>
      </c>
      <c r="J213" s="988">
        <v>2597.36</v>
      </c>
      <c r="K213" s="988">
        <v>2434.65</v>
      </c>
      <c r="L213" s="988">
        <v>2329.54</v>
      </c>
      <c r="M213" s="988">
        <v>2245.14</v>
      </c>
      <c r="AK213" s="1038"/>
      <c r="AL213" s="1050"/>
      <c r="AM213" s="947"/>
      <c r="AN213" s="1051"/>
      <c r="AO213" s="1051"/>
      <c r="AP213" s="1051"/>
      <c r="AQ213" s="947"/>
      <c r="AR213" s="1051"/>
      <c r="AS213" s="1051"/>
      <c r="AT213" s="1051"/>
      <c r="AU213" s="1052"/>
    </row>
    <row r="214" spans="1:47" ht="12.75" x14ac:dyDescent="0.2">
      <c r="A214" s="984" t="s">
        <v>520</v>
      </c>
      <c r="B214" s="976">
        <v>2911.79</v>
      </c>
      <c r="C214" s="986">
        <v>2993.97</v>
      </c>
      <c r="D214" s="986">
        <v>2981.66</v>
      </c>
      <c r="E214" s="986">
        <v>2892.4</v>
      </c>
      <c r="F214" s="986">
        <v>2913.21</v>
      </c>
      <c r="G214" s="986">
        <v>2838.97</v>
      </c>
      <c r="H214" s="986">
        <v>2807</v>
      </c>
      <c r="I214" s="988">
        <v>2597.3200000000002</v>
      </c>
      <c r="J214" s="988">
        <v>2730.7</v>
      </c>
      <c r="K214" s="988">
        <v>2591.2399999999998</v>
      </c>
      <c r="L214" s="988">
        <v>2547.09</v>
      </c>
      <c r="M214" s="988">
        <v>2429.0100000000002</v>
      </c>
      <c r="AK214" s="1033">
        <v>2014</v>
      </c>
      <c r="AL214" s="1053">
        <f t="shared" ref="AL214:AT214" si="6">SUM(AL201:AL212)</f>
        <v>823980678</v>
      </c>
      <c r="AM214" s="1053">
        <f t="shared" si="6"/>
        <v>6057159</v>
      </c>
      <c r="AN214" s="1053">
        <f t="shared" si="6"/>
        <v>1552268</v>
      </c>
      <c r="AO214" s="1053">
        <f t="shared" si="6"/>
        <v>3915514</v>
      </c>
      <c r="AP214" s="1053">
        <f t="shared" si="6"/>
        <v>589377</v>
      </c>
      <c r="AQ214" s="1053">
        <f t="shared" si="6"/>
        <v>817923519</v>
      </c>
      <c r="AR214" s="1053">
        <f t="shared" si="6"/>
        <v>102571329</v>
      </c>
      <c r="AS214" s="1053">
        <f t="shared" si="6"/>
        <v>269739372</v>
      </c>
      <c r="AT214" s="1053">
        <f t="shared" si="6"/>
        <v>445612818</v>
      </c>
      <c r="AU214" s="1054">
        <f>SUM(AU201:AU212)</f>
        <v>0</v>
      </c>
    </row>
    <row r="215" spans="1:47" ht="12" x14ac:dyDescent="0.2">
      <c r="A215" s="990" t="s">
        <v>521</v>
      </c>
      <c r="B215" s="976">
        <v>2740.3</v>
      </c>
      <c r="C215" s="986">
        <v>2951.57</v>
      </c>
      <c r="D215" s="986">
        <v>2874.69</v>
      </c>
      <c r="E215" s="986">
        <v>3004.67</v>
      </c>
      <c r="F215" s="986">
        <v>2794.13</v>
      </c>
      <c r="G215" s="986">
        <v>2488.02</v>
      </c>
      <c r="H215" s="986">
        <v>2533.73</v>
      </c>
      <c r="I215" s="988">
        <v>2525.83</v>
      </c>
      <c r="J215" s="988">
        <v>2516.52</v>
      </c>
      <c r="K215" s="988">
        <v>2578.1999999999998</v>
      </c>
      <c r="L215" s="988">
        <v>2572.19</v>
      </c>
      <c r="M215" s="988">
        <v>2530.9299999999998</v>
      </c>
      <c r="AK215" s="1055"/>
      <c r="AL215" s="952"/>
      <c r="AM215" s="952"/>
      <c r="AN215" s="952"/>
      <c r="AO215" s="952"/>
      <c r="AP215" s="952"/>
      <c r="AQ215" s="952"/>
      <c r="AR215" s="952"/>
      <c r="AS215" s="952"/>
      <c r="AT215" s="952"/>
      <c r="AU215" s="1056"/>
    </row>
    <row r="216" spans="1:47" x14ac:dyDescent="0.2">
      <c r="AK216" s="1055"/>
      <c r="AL216" s="952"/>
      <c r="AM216" s="952"/>
      <c r="AN216" s="952"/>
      <c r="AO216" s="952"/>
      <c r="AP216" s="952"/>
      <c r="AQ216" s="952"/>
      <c r="AR216" s="952"/>
      <c r="AS216" s="952"/>
      <c r="AT216" s="952"/>
      <c r="AU216" s="1056"/>
    </row>
    <row r="217" spans="1:47" ht="20.25" thickBot="1" x14ac:dyDescent="0.4">
      <c r="AK217" s="1057"/>
      <c r="AL217" s="1058"/>
      <c r="AM217" s="1058"/>
      <c r="AN217" s="1058"/>
      <c r="AO217" s="1059" t="s">
        <v>608</v>
      </c>
      <c r="AP217" s="1058"/>
      <c r="AQ217" s="1058"/>
      <c r="AR217" s="1058"/>
      <c r="AS217" s="1058"/>
      <c r="AT217" s="1058"/>
      <c r="AU217" s="1060"/>
    </row>
    <row r="218" spans="1:47" ht="15.75" x14ac:dyDescent="0.25">
      <c r="A218" s="907" t="s">
        <v>609</v>
      </c>
      <c r="AK218" s="1061" t="s">
        <v>422</v>
      </c>
      <c r="AL218" s="1062">
        <f t="shared" ref="AL218:AT229" si="7">AL201/AL162</f>
        <v>546.02655909100724</v>
      </c>
      <c r="AM218" s="1062">
        <f t="shared" si="7"/>
        <v>79.644497084548107</v>
      </c>
      <c r="AN218" s="1062">
        <f t="shared" si="7"/>
        <v>59.15966735966736</v>
      </c>
      <c r="AO218" s="1062">
        <f t="shared" si="7"/>
        <v>87.925113200975275</v>
      </c>
      <c r="AP218" s="1062">
        <f t="shared" si="7"/>
        <v>199.89150943396226</v>
      </c>
      <c r="AQ218" s="1062">
        <f t="shared" si="7"/>
        <v>575.41305196445387</v>
      </c>
      <c r="AR218" s="1062">
        <f t="shared" si="7"/>
        <v>491.20685111989462</v>
      </c>
      <c r="AS218" s="1062">
        <f t="shared" si="7"/>
        <v>542.28081860465113</v>
      </c>
      <c r="AT218" s="1062">
        <f t="shared" si="7"/>
        <v>615.20233365918591</v>
      </c>
      <c r="AU218" s="1063"/>
    </row>
    <row r="219" spans="1:47" ht="15.75" x14ac:dyDescent="0.25">
      <c r="A219" s="849"/>
      <c r="AK219" s="1057" t="s">
        <v>423</v>
      </c>
      <c r="AL219" s="1064">
        <f t="shared" si="7"/>
        <v>563.56563182040884</v>
      </c>
      <c r="AM219" s="1064">
        <f t="shared" si="7"/>
        <v>83.410388127853878</v>
      </c>
      <c r="AN219" s="1064">
        <f t="shared" si="7"/>
        <v>58.992566897918728</v>
      </c>
      <c r="AO219" s="1064">
        <f t="shared" si="7"/>
        <v>90.980826446280986</v>
      </c>
      <c r="AP219" s="1064">
        <f t="shared" si="7"/>
        <v>207.23474178403757</v>
      </c>
      <c r="AQ219" s="1064">
        <f t="shared" si="7"/>
        <v>587.15179581117582</v>
      </c>
      <c r="AR219" s="1064">
        <f t="shared" si="7"/>
        <v>500.49532881480127</v>
      </c>
      <c r="AS219" s="1064">
        <f t="shared" si="7"/>
        <v>558.37571292775669</v>
      </c>
      <c r="AT219" s="1064">
        <f t="shared" si="7"/>
        <v>629.07551178061033</v>
      </c>
      <c r="AU219" s="1065"/>
    </row>
    <row r="220" spans="1:47" ht="15.75" x14ac:dyDescent="0.25">
      <c r="A220" s="1170" t="s">
        <v>535</v>
      </c>
      <c r="B220" s="832" t="s">
        <v>422</v>
      </c>
      <c r="C220" s="832" t="s">
        <v>423</v>
      </c>
      <c r="D220" s="832" t="s">
        <v>424</v>
      </c>
      <c r="E220" s="832" t="s">
        <v>425</v>
      </c>
      <c r="F220" s="832" t="s">
        <v>426</v>
      </c>
      <c r="G220" s="832" t="s">
        <v>427</v>
      </c>
      <c r="H220" s="832" t="s">
        <v>428</v>
      </c>
      <c r="I220" s="832" t="s">
        <v>429</v>
      </c>
      <c r="J220" s="832" t="s">
        <v>430</v>
      </c>
      <c r="K220" s="832" t="s">
        <v>431</v>
      </c>
      <c r="L220" s="832" t="s">
        <v>432</v>
      </c>
      <c r="M220" s="832" t="s">
        <v>433</v>
      </c>
      <c r="AK220" s="1057" t="s">
        <v>424</v>
      </c>
      <c r="AL220" s="1064">
        <f t="shared" si="7"/>
        <v>547.1224789750845</v>
      </c>
      <c r="AM220" s="1064">
        <f t="shared" si="7"/>
        <v>82.930659849816266</v>
      </c>
      <c r="AN220" s="1064">
        <f t="shared" si="7"/>
        <v>57.473267326732675</v>
      </c>
      <c r="AO220" s="1064">
        <f t="shared" si="7"/>
        <v>88.345050878815911</v>
      </c>
      <c r="AP220" s="1064">
        <f t="shared" si="7"/>
        <v>178.08553971486762</v>
      </c>
      <c r="AQ220" s="1064">
        <f t="shared" si="7"/>
        <v>571.13961197311755</v>
      </c>
      <c r="AR220" s="1064">
        <f t="shared" si="7"/>
        <v>497.04594057277956</v>
      </c>
      <c r="AS220" s="1064">
        <f t="shared" si="7"/>
        <v>555.20129704335397</v>
      </c>
      <c r="AT220" s="1064">
        <f t="shared" si="7"/>
        <v>602.83878216286359</v>
      </c>
      <c r="AU220" s="1065"/>
    </row>
    <row r="221" spans="1:47" ht="15.75" x14ac:dyDescent="0.25">
      <c r="A221" s="1171"/>
      <c r="B221" s="1172" t="s">
        <v>440</v>
      </c>
      <c r="C221" s="1173"/>
      <c r="D221" s="1173"/>
      <c r="E221" s="1173"/>
      <c r="F221" s="1173"/>
      <c r="G221" s="1173"/>
      <c r="H221" s="1173"/>
      <c r="I221" s="1173"/>
      <c r="J221" s="1174"/>
      <c r="AK221" s="1057" t="s">
        <v>425</v>
      </c>
      <c r="AL221" s="1064">
        <f t="shared" si="7"/>
        <v>553.94075444117959</v>
      </c>
      <c r="AM221" s="1064">
        <f t="shared" si="7"/>
        <v>77.273356401384078</v>
      </c>
      <c r="AN221" s="1064">
        <f t="shared" si="7"/>
        <v>58.712626563430611</v>
      </c>
      <c r="AO221" s="1064">
        <f t="shared" si="7"/>
        <v>90.007252683492894</v>
      </c>
      <c r="AP221" s="1064">
        <f t="shared" si="7"/>
        <v>217.98473282442748</v>
      </c>
      <c r="AQ221" s="1064">
        <f t="shared" si="7"/>
        <v>579.94283916633901</v>
      </c>
      <c r="AR221" s="1064">
        <f t="shared" si="7"/>
        <v>496.90162998338872</v>
      </c>
      <c r="AS221" s="1064">
        <f t="shared" si="7"/>
        <v>556.10083500418773</v>
      </c>
      <c r="AT221" s="1064">
        <f t="shared" si="7"/>
        <v>617.01817916332038</v>
      </c>
      <c r="AU221" s="1065"/>
    </row>
    <row r="222" spans="1:47" ht="15.75" x14ac:dyDescent="0.25">
      <c r="A222" s="975" t="s">
        <v>444</v>
      </c>
      <c r="B222" s="976">
        <v>2489.86</v>
      </c>
      <c r="C222" s="976">
        <v>2497.5300000000002</v>
      </c>
      <c r="D222" s="976">
        <v>2495.48</v>
      </c>
      <c r="E222" s="976">
        <v>2547.33</v>
      </c>
      <c r="F222" s="982">
        <v>2570.58</v>
      </c>
      <c r="G222" s="982">
        <v>2574.2399999999998</v>
      </c>
      <c r="H222" s="982">
        <v>2557.3200000000002</v>
      </c>
      <c r="I222" s="983"/>
      <c r="J222" s="983"/>
      <c r="K222" s="983"/>
      <c r="L222" s="983"/>
      <c r="M222" s="983"/>
      <c r="O222" s="923"/>
      <c r="P222" s="923"/>
      <c r="AK222" s="1057" t="s">
        <v>426</v>
      </c>
      <c r="AL222" s="1064">
        <f t="shared" si="7"/>
        <v>553.03254963580832</v>
      </c>
      <c r="AM222" s="1064">
        <f t="shared" si="7"/>
        <v>82.634425707922361</v>
      </c>
      <c r="AN222" s="1064">
        <f t="shared" si="7"/>
        <v>58.546630094043884</v>
      </c>
      <c r="AO222" s="1064">
        <f t="shared" si="7"/>
        <v>92.478865248226953</v>
      </c>
      <c r="AP222" s="1064">
        <f t="shared" si="7"/>
        <v>210.7224880382775</v>
      </c>
      <c r="AQ222" s="1064">
        <f t="shared" si="7"/>
        <v>575.79456684063859</v>
      </c>
      <c r="AR222" s="1064">
        <f t="shared" si="7"/>
        <v>499.38041872548519</v>
      </c>
      <c r="AS222" s="1064">
        <f t="shared" si="7"/>
        <v>550.29422438027086</v>
      </c>
      <c r="AT222" s="1064">
        <f t="shared" si="7"/>
        <v>610.90475788881861</v>
      </c>
      <c r="AU222" s="1065"/>
    </row>
    <row r="223" spans="1:47" ht="15.75" x14ac:dyDescent="0.25">
      <c r="A223" s="849"/>
      <c r="B223" s="993"/>
      <c r="C223" s="993"/>
      <c r="D223" s="993"/>
      <c r="E223" s="993"/>
      <c r="O223" s="952"/>
      <c r="P223" s="952"/>
      <c r="AK223" s="1057" t="s">
        <v>427</v>
      </c>
      <c r="AL223" s="1064">
        <f t="shared" si="7"/>
        <v>545.8664290307471</v>
      </c>
      <c r="AM223" s="1064">
        <f t="shared" si="7"/>
        <v>86.061983471074385</v>
      </c>
      <c r="AN223" s="1064">
        <f t="shared" si="7"/>
        <v>59.64485559566787</v>
      </c>
      <c r="AO223" s="1064">
        <f t="shared" si="7"/>
        <v>92.706506562412727</v>
      </c>
      <c r="AP223" s="1064">
        <f t="shared" si="7"/>
        <v>223.399209486166</v>
      </c>
      <c r="AQ223" s="1064">
        <f t="shared" si="7"/>
        <v>569.06505549856979</v>
      </c>
      <c r="AR223" s="1064">
        <f t="shared" si="7"/>
        <v>497.20246056782332</v>
      </c>
      <c r="AS223" s="1064">
        <f t="shared" si="7"/>
        <v>547.57928819221377</v>
      </c>
      <c r="AT223" s="1064">
        <f t="shared" si="7"/>
        <v>599.3828053048444</v>
      </c>
      <c r="AU223" s="1065"/>
    </row>
    <row r="224" spans="1:47" ht="15.75" x14ac:dyDescent="0.25">
      <c r="A224" s="984" t="s">
        <v>472</v>
      </c>
      <c r="B224" s="976">
        <v>2616.89</v>
      </c>
      <c r="C224" s="986">
        <v>2352.36</v>
      </c>
      <c r="D224" s="986">
        <v>2589.9</v>
      </c>
      <c r="E224" s="986">
        <v>2417.19</v>
      </c>
      <c r="F224" s="985">
        <v>2580.54</v>
      </c>
      <c r="G224" s="986">
        <v>2615.52</v>
      </c>
      <c r="H224" s="985">
        <v>2443.9699999999998</v>
      </c>
      <c r="I224" s="987"/>
      <c r="J224" s="987"/>
      <c r="K224" s="988"/>
      <c r="L224" s="988"/>
      <c r="M224" s="988"/>
      <c r="O224" s="923"/>
      <c r="P224" s="923"/>
      <c r="AK224" s="1057" t="s">
        <v>428</v>
      </c>
      <c r="AL224" s="1064">
        <f t="shared" si="7"/>
        <v>547.37026394974816</v>
      </c>
      <c r="AM224" s="1064">
        <f t="shared" si="7"/>
        <v>85.256053487531616</v>
      </c>
      <c r="AN224" s="1064">
        <f t="shared" si="7"/>
        <v>59.998256827425912</v>
      </c>
      <c r="AO224" s="1064">
        <f t="shared" si="7"/>
        <v>90.103817632518542</v>
      </c>
      <c r="AP224" s="1064">
        <f t="shared" si="7"/>
        <v>235.36046511627907</v>
      </c>
      <c r="AQ224" s="1064">
        <f t="shared" si="7"/>
        <v>568.72503027013488</v>
      </c>
      <c r="AR224" s="1064">
        <f t="shared" si="7"/>
        <v>491.28484469222894</v>
      </c>
      <c r="AS224" s="1064">
        <f t="shared" si="7"/>
        <v>543.50070553286298</v>
      </c>
      <c r="AT224" s="1064">
        <f t="shared" si="7"/>
        <v>607.25049367129589</v>
      </c>
      <c r="AU224" s="1065"/>
    </row>
    <row r="225" spans="1:47" ht="15.75" x14ac:dyDescent="0.25">
      <c r="A225" s="984" t="s">
        <v>475</v>
      </c>
      <c r="B225" s="976">
        <v>2574.67</v>
      </c>
      <c r="C225" s="986">
        <v>2658.25</v>
      </c>
      <c r="D225" s="986">
        <v>2666.3</v>
      </c>
      <c r="E225" s="986">
        <v>2653.69</v>
      </c>
      <c r="F225" s="986">
        <v>2630.86</v>
      </c>
      <c r="G225" s="986">
        <v>2593.58</v>
      </c>
      <c r="H225" s="986">
        <v>2665.09</v>
      </c>
      <c r="I225" s="988"/>
      <c r="J225" s="988"/>
      <c r="K225" s="988"/>
      <c r="L225" s="988"/>
      <c r="M225" s="988"/>
      <c r="O225" s="923"/>
      <c r="P225" s="923"/>
      <c r="AK225" s="1057" t="s">
        <v>429</v>
      </c>
      <c r="AL225" s="1064">
        <f t="shared" si="7"/>
        <v>537.50475016023165</v>
      </c>
      <c r="AM225" s="1064">
        <f t="shared" si="7"/>
        <v>81.552761167780517</v>
      </c>
      <c r="AN225" s="1064">
        <f t="shared" si="7"/>
        <v>59.486624203821655</v>
      </c>
      <c r="AO225" s="1064">
        <f t="shared" si="7"/>
        <v>87.393389662027829</v>
      </c>
      <c r="AP225" s="1064">
        <f t="shared" si="7"/>
        <v>202.65217391304347</v>
      </c>
      <c r="AQ225" s="1064">
        <f t="shared" si="7"/>
        <v>559.55524652768918</v>
      </c>
      <c r="AR225" s="1064">
        <f t="shared" si="7"/>
        <v>487.86905331102082</v>
      </c>
      <c r="AS225" s="1064">
        <f t="shared" si="7"/>
        <v>536.35498951731449</v>
      </c>
      <c r="AT225" s="1064">
        <f t="shared" si="7"/>
        <v>595.99017592342955</v>
      </c>
      <c r="AU225" s="1065"/>
    </row>
    <row r="226" spans="1:47" ht="15.75" x14ac:dyDescent="0.25">
      <c r="A226" s="984" t="s">
        <v>477</v>
      </c>
      <c r="B226" s="976">
        <v>2783.09</v>
      </c>
      <c r="C226" s="986">
        <v>2679.49</v>
      </c>
      <c r="D226" s="986">
        <v>2822.78</v>
      </c>
      <c r="E226" s="986">
        <v>2731.36</v>
      </c>
      <c r="F226" s="986">
        <v>2871.2</v>
      </c>
      <c r="G226" s="986">
        <v>2864.78</v>
      </c>
      <c r="H226" s="986">
        <v>2672.06</v>
      </c>
      <c r="I226" s="988"/>
      <c r="J226" s="988"/>
      <c r="K226" s="988"/>
      <c r="L226" s="988"/>
      <c r="M226" s="988"/>
      <c r="O226" s="923"/>
      <c r="P226" s="923"/>
      <c r="AK226" s="1057" t="s">
        <v>430</v>
      </c>
      <c r="AL226" s="1064">
        <f t="shared" si="7"/>
        <v>523.67159621341011</v>
      </c>
      <c r="AM226" s="1064">
        <f t="shared" si="7"/>
        <v>86.616897081413214</v>
      </c>
      <c r="AN226" s="1064">
        <f t="shared" si="7"/>
        <v>58.601291837933061</v>
      </c>
      <c r="AO226" s="1064">
        <f t="shared" si="7"/>
        <v>91.294168653804462</v>
      </c>
      <c r="AP226" s="1064">
        <f t="shared" si="7"/>
        <v>221.32989690721649</v>
      </c>
      <c r="AQ226" s="1064">
        <f t="shared" si="7"/>
        <v>545.38623805598809</v>
      </c>
      <c r="AR226" s="1064">
        <f t="shared" si="7"/>
        <v>473.06529209621993</v>
      </c>
      <c r="AS226" s="1064">
        <f t="shared" si="7"/>
        <v>533.38872263671396</v>
      </c>
      <c r="AT226" s="1064">
        <f t="shared" si="7"/>
        <v>573.91446434084594</v>
      </c>
      <c r="AU226" s="1065"/>
    </row>
    <row r="227" spans="1:47" ht="15.75" x14ac:dyDescent="0.25">
      <c r="A227" s="984" t="s">
        <v>479</v>
      </c>
      <c r="B227" s="976">
        <v>2120.3200000000002</v>
      </c>
      <c r="C227" s="986">
        <v>2013.63</v>
      </c>
      <c r="D227" s="986">
        <v>1990.43</v>
      </c>
      <c r="E227" s="986">
        <v>2416.14</v>
      </c>
      <c r="F227" s="986">
        <v>2061.9699999999998</v>
      </c>
      <c r="G227" s="986">
        <v>2186.8000000000002</v>
      </c>
      <c r="H227" s="986">
        <v>2349.17</v>
      </c>
      <c r="I227" s="988"/>
      <c r="J227" s="988"/>
      <c r="K227" s="988"/>
      <c r="L227" s="988"/>
      <c r="M227" s="988"/>
      <c r="O227" s="923"/>
      <c r="P227" s="923"/>
      <c r="AK227" s="1057" t="s">
        <v>431</v>
      </c>
      <c r="AL227" s="1064">
        <f t="shared" si="7"/>
        <v>527.86585833058882</v>
      </c>
      <c r="AM227" s="1064">
        <f t="shared" si="7"/>
        <v>90.060291060291064</v>
      </c>
      <c r="AN227" s="1064">
        <f t="shared" si="7"/>
        <v>60.842714360862701</v>
      </c>
      <c r="AO227" s="1064">
        <f t="shared" si="7"/>
        <v>93.010563380281695</v>
      </c>
      <c r="AP227" s="1064">
        <f t="shared" si="7"/>
        <v>206.58244680851064</v>
      </c>
      <c r="AQ227" s="1064">
        <f t="shared" si="7"/>
        <v>547.07303023924783</v>
      </c>
      <c r="AR227" s="1064">
        <f t="shared" si="7"/>
        <v>478.0614110664369</v>
      </c>
      <c r="AS227" s="1064">
        <f t="shared" si="7"/>
        <v>530.6583694146932</v>
      </c>
      <c r="AT227" s="1064">
        <f t="shared" si="7"/>
        <v>583.89236890588472</v>
      </c>
      <c r="AU227" s="1065"/>
    </row>
    <row r="228" spans="1:47" ht="15.75" x14ac:dyDescent="0.25">
      <c r="A228" s="984" t="s">
        <v>485</v>
      </c>
      <c r="B228" s="976">
        <v>2478.73</v>
      </c>
      <c r="C228" s="986">
        <v>2409.88</v>
      </c>
      <c r="D228" s="986">
        <v>2411.29</v>
      </c>
      <c r="E228" s="986">
        <v>2419.81</v>
      </c>
      <c r="F228" s="986">
        <v>2537.85</v>
      </c>
      <c r="G228" s="986">
        <v>2702.09</v>
      </c>
      <c r="H228" s="986">
        <v>2554.17</v>
      </c>
      <c r="I228" s="988"/>
      <c r="J228" s="988"/>
      <c r="K228" s="988"/>
      <c r="L228" s="988"/>
      <c r="M228" s="988"/>
      <c r="O228" s="923"/>
      <c r="P228" s="923"/>
      <c r="AK228" s="1057" t="s">
        <v>432</v>
      </c>
      <c r="AL228" s="1064">
        <f t="shared" si="7"/>
        <v>541.26101314674781</v>
      </c>
      <c r="AM228" s="1064">
        <f t="shared" si="7"/>
        <v>86.548628884826329</v>
      </c>
      <c r="AN228" s="1064">
        <f t="shared" si="7"/>
        <v>58.389658848614076</v>
      </c>
      <c r="AO228" s="1064">
        <f t="shared" si="7"/>
        <v>94.6989946777055</v>
      </c>
      <c r="AP228" s="1064">
        <f t="shared" si="7"/>
        <v>205.70754716981133</v>
      </c>
      <c r="AQ228" s="1064">
        <f t="shared" si="7"/>
        <v>561.64618814234427</v>
      </c>
      <c r="AR228" s="1064">
        <f t="shared" si="7"/>
        <v>486.2535140562249</v>
      </c>
      <c r="AS228" s="1064">
        <f t="shared" si="7"/>
        <v>547.62869207402457</v>
      </c>
      <c r="AT228" s="1064">
        <f t="shared" si="7"/>
        <v>596.36657476287087</v>
      </c>
      <c r="AU228" s="1065"/>
    </row>
    <row r="229" spans="1:47" ht="16.5" thickBot="1" x14ac:dyDescent="0.3">
      <c r="A229" s="984" t="s">
        <v>489</v>
      </c>
      <c r="B229" s="976">
        <v>2419.02</v>
      </c>
      <c r="C229" s="986">
        <v>2287.8000000000002</v>
      </c>
      <c r="D229" s="986">
        <v>2340.4899999999998</v>
      </c>
      <c r="E229" s="986">
        <v>2434.58</v>
      </c>
      <c r="F229" s="986">
        <v>2419.64</v>
      </c>
      <c r="G229" s="986">
        <v>2510.54</v>
      </c>
      <c r="H229" s="986">
        <v>2828.7</v>
      </c>
      <c r="I229" s="988"/>
      <c r="J229" s="988"/>
      <c r="K229" s="988"/>
      <c r="L229" s="988"/>
      <c r="M229" s="988"/>
      <c r="O229" s="923"/>
      <c r="P229" s="923"/>
      <c r="AK229" s="1066" t="s">
        <v>433</v>
      </c>
      <c r="AL229" s="1067">
        <f t="shared" si="7"/>
        <v>542.66619712673571</v>
      </c>
      <c r="AM229" s="1067">
        <f t="shared" si="7"/>
        <v>85.278655514250303</v>
      </c>
      <c r="AN229" s="1067">
        <f t="shared" si="7"/>
        <v>59.408088235294116</v>
      </c>
      <c r="AO229" s="1067">
        <f t="shared" si="7"/>
        <v>92.032006455083376</v>
      </c>
      <c r="AP229" s="1067">
        <f t="shared" si="7"/>
        <v>217.07931034482758</v>
      </c>
      <c r="AQ229" s="1067">
        <f t="shared" si="7"/>
        <v>567.58744693600249</v>
      </c>
      <c r="AR229" s="1067">
        <f t="shared" si="7"/>
        <v>486.89327590332613</v>
      </c>
      <c r="AS229" s="1067">
        <f t="shared" si="7"/>
        <v>553.69204976412914</v>
      </c>
      <c r="AT229" s="1067">
        <f t="shared" si="7"/>
        <v>600.90044251567599</v>
      </c>
      <c r="AU229" s="1068"/>
    </row>
    <row r="230" spans="1:47" ht="12.75" x14ac:dyDescent="0.2">
      <c r="A230" s="984" t="s">
        <v>491</v>
      </c>
      <c r="B230" s="976">
        <v>2389.67</v>
      </c>
      <c r="C230" s="986">
        <v>2481.1999999999998</v>
      </c>
      <c r="D230" s="986">
        <v>2371.52</v>
      </c>
      <c r="E230" s="986">
        <v>2520.44</v>
      </c>
      <c r="F230" s="986">
        <v>2464.4699999999998</v>
      </c>
      <c r="G230" s="986">
        <v>2386.1799999999998</v>
      </c>
      <c r="H230" s="986">
        <v>2459.1799999999998</v>
      </c>
      <c r="I230" s="988"/>
      <c r="J230" s="988"/>
      <c r="K230" s="988"/>
      <c r="L230" s="988"/>
      <c r="M230" s="988"/>
      <c r="O230" s="923"/>
      <c r="P230" s="923"/>
      <c r="AL230" s="1000"/>
    </row>
    <row r="231" spans="1:47" ht="12.75" x14ac:dyDescent="0.2">
      <c r="A231" s="984" t="s">
        <v>496</v>
      </c>
      <c r="B231" s="976">
        <v>2655.31</v>
      </c>
      <c r="C231" s="986">
        <v>2224</v>
      </c>
      <c r="D231" s="986">
        <v>2138.44</v>
      </c>
      <c r="E231" s="986">
        <v>1682.33</v>
      </c>
      <c r="F231" s="986">
        <v>2797.16</v>
      </c>
      <c r="G231" s="986">
        <v>2365.81</v>
      </c>
      <c r="H231" s="986">
        <v>1933.65</v>
      </c>
      <c r="I231" s="988"/>
      <c r="J231" s="988"/>
      <c r="K231" s="988"/>
      <c r="L231" s="988"/>
      <c r="M231" s="988"/>
      <c r="O231" s="923"/>
      <c r="P231" s="923"/>
      <c r="AL231" s="1000"/>
    </row>
    <row r="232" spans="1:47" ht="18" x14ac:dyDescent="0.25">
      <c r="A232" s="984" t="s">
        <v>502</v>
      </c>
      <c r="B232" s="976">
        <v>2800.4</v>
      </c>
      <c r="C232" s="986">
        <v>2723.6</v>
      </c>
      <c r="D232" s="986">
        <v>2734.18</v>
      </c>
      <c r="E232" s="986">
        <v>2864.24</v>
      </c>
      <c r="F232" s="986">
        <v>2865.08</v>
      </c>
      <c r="G232" s="986">
        <v>2899.28</v>
      </c>
      <c r="H232" s="986">
        <v>2813.31</v>
      </c>
      <c r="I232" s="988"/>
      <c r="J232" s="988"/>
      <c r="K232" s="988"/>
      <c r="L232" s="988"/>
      <c r="M232" s="988"/>
      <c r="O232" s="923"/>
      <c r="P232" s="923"/>
      <c r="AK232" s="1069" t="s">
        <v>610</v>
      </c>
      <c r="AL232" s="839"/>
      <c r="AM232" s="913"/>
      <c r="AN232" s="839"/>
      <c r="AO232" s="839"/>
      <c r="AQ232" s="839"/>
      <c r="AR232" s="839"/>
      <c r="AS232" s="839"/>
      <c r="AT232" s="839"/>
      <c r="AU232" s="839"/>
    </row>
    <row r="233" spans="1:47" ht="18" x14ac:dyDescent="0.25">
      <c r="A233" s="984" t="s">
        <v>508</v>
      </c>
      <c r="B233" s="976">
        <v>2546.6799999999998</v>
      </c>
      <c r="C233" s="986">
        <v>2469.14</v>
      </c>
      <c r="D233" s="986">
        <v>2526.52</v>
      </c>
      <c r="E233" s="986">
        <v>2565.08</v>
      </c>
      <c r="F233" s="986">
        <v>2595.41</v>
      </c>
      <c r="G233" s="986">
        <v>2527.94</v>
      </c>
      <c r="H233" s="986">
        <v>2339.29</v>
      </c>
      <c r="I233" s="988"/>
      <c r="J233" s="988"/>
      <c r="K233" s="988"/>
      <c r="L233" s="988"/>
      <c r="M233" s="988"/>
      <c r="O233" s="923"/>
      <c r="P233" s="923"/>
      <c r="AK233" s="839"/>
      <c r="AL233" s="839"/>
      <c r="AM233" s="839"/>
      <c r="AN233" s="839"/>
      <c r="AO233" s="840" t="s">
        <v>443</v>
      </c>
      <c r="AP233" s="839"/>
      <c r="AQ233" s="839"/>
      <c r="AR233" s="839"/>
      <c r="AS233" s="839"/>
      <c r="AT233" s="839"/>
      <c r="AU233" s="839"/>
    </row>
    <row r="234" spans="1:47" ht="12.75" x14ac:dyDescent="0.2">
      <c r="A234" s="984" t="s">
        <v>514</v>
      </c>
      <c r="B234" s="976">
        <v>2040.67</v>
      </c>
      <c r="C234" s="986">
        <v>2455.56</v>
      </c>
      <c r="D234" s="986">
        <v>1880.09</v>
      </c>
      <c r="E234" s="986">
        <v>1901.35</v>
      </c>
      <c r="F234" s="986">
        <v>2145.8000000000002</v>
      </c>
      <c r="G234" s="986">
        <v>2133.2399999999998</v>
      </c>
      <c r="H234" s="986">
        <v>1918.08</v>
      </c>
      <c r="I234" s="988"/>
      <c r="J234" s="988"/>
      <c r="K234" s="988"/>
      <c r="L234" s="988"/>
      <c r="M234" s="988"/>
      <c r="O234" s="923"/>
      <c r="P234" s="923"/>
      <c r="AK234" s="1167" t="s">
        <v>459</v>
      </c>
      <c r="AL234" s="1154" t="s">
        <v>23</v>
      </c>
      <c r="AM234" s="1154" t="s">
        <v>460</v>
      </c>
      <c r="AN234" s="1162" t="s">
        <v>461</v>
      </c>
      <c r="AO234" s="1163"/>
      <c r="AP234" s="1164"/>
      <c r="AQ234" s="1165" t="s">
        <v>462</v>
      </c>
      <c r="AR234" s="1162" t="s">
        <v>463</v>
      </c>
      <c r="AS234" s="1163"/>
      <c r="AT234" s="1163"/>
      <c r="AU234" s="1163"/>
    </row>
    <row r="235" spans="1:47" ht="12" x14ac:dyDescent="0.2">
      <c r="A235" s="984" t="s">
        <v>515</v>
      </c>
      <c r="B235" s="976">
        <v>2454.58</v>
      </c>
      <c r="C235" s="986">
        <v>2286.65</v>
      </c>
      <c r="D235" s="986">
        <v>2400.4299999999998</v>
      </c>
      <c r="E235" s="986">
        <v>2316.9899999999998</v>
      </c>
      <c r="F235" s="986">
        <v>2371.06</v>
      </c>
      <c r="G235" s="986">
        <v>2359.39</v>
      </c>
      <c r="H235" s="986">
        <v>2638.08</v>
      </c>
      <c r="I235" s="988"/>
      <c r="J235" s="988"/>
      <c r="K235" s="988"/>
      <c r="L235" s="988"/>
      <c r="M235" s="988"/>
      <c r="O235" s="923"/>
      <c r="P235" s="923"/>
      <c r="AK235" s="1168"/>
      <c r="AL235" s="1155"/>
      <c r="AM235" s="1155"/>
      <c r="AN235" s="1152" t="s">
        <v>466</v>
      </c>
      <c r="AO235" s="1154" t="s">
        <v>467</v>
      </c>
      <c r="AP235" s="1154" t="s">
        <v>468</v>
      </c>
      <c r="AQ235" s="1166"/>
      <c r="AR235" s="1152" t="s">
        <v>469</v>
      </c>
      <c r="AS235" s="1152" t="s">
        <v>25</v>
      </c>
      <c r="AT235" s="1154" t="s">
        <v>470</v>
      </c>
      <c r="AU235" s="1150" t="s">
        <v>471</v>
      </c>
    </row>
    <row r="236" spans="1:47" ht="12" x14ac:dyDescent="0.2">
      <c r="A236" s="984" t="s">
        <v>516</v>
      </c>
      <c r="B236" s="976">
        <v>2189.37</v>
      </c>
      <c r="C236" s="986">
        <v>2298</v>
      </c>
      <c r="D236" s="986">
        <v>2189.42</v>
      </c>
      <c r="E236" s="986">
        <v>2174.35</v>
      </c>
      <c r="F236" s="986">
        <v>2302.69</v>
      </c>
      <c r="G236" s="986">
        <v>2334.23</v>
      </c>
      <c r="H236" s="986">
        <v>2745.76</v>
      </c>
      <c r="I236" s="988"/>
      <c r="J236" s="988"/>
      <c r="K236" s="988"/>
      <c r="L236" s="988"/>
      <c r="M236" s="988"/>
      <c r="O236" s="923"/>
      <c r="P236" s="923"/>
      <c r="AK236" s="1168"/>
      <c r="AL236" s="1155"/>
      <c r="AM236" s="1155"/>
      <c r="AN236" s="1153"/>
      <c r="AO236" s="1155"/>
      <c r="AP236" s="1155"/>
      <c r="AQ236" s="1166"/>
      <c r="AR236" s="1153"/>
      <c r="AS236" s="1153"/>
      <c r="AT236" s="1155"/>
      <c r="AU236" s="1158"/>
    </row>
    <row r="237" spans="1:47" ht="12.75" x14ac:dyDescent="0.2">
      <c r="A237" s="984" t="s">
        <v>519</v>
      </c>
      <c r="B237" s="976">
        <v>2297.0700000000002</v>
      </c>
      <c r="C237" s="986">
        <v>2358.23</v>
      </c>
      <c r="D237" s="986">
        <v>2794.76</v>
      </c>
      <c r="E237" s="986">
        <v>2589.87</v>
      </c>
      <c r="F237" s="986">
        <v>2745.79</v>
      </c>
      <c r="G237" s="986">
        <v>2654.22</v>
      </c>
      <c r="H237" s="986">
        <v>2538.5700000000002</v>
      </c>
      <c r="I237" s="988"/>
      <c r="J237" s="988"/>
      <c r="K237" s="988"/>
      <c r="L237" s="988"/>
      <c r="M237" s="988"/>
      <c r="O237" s="923"/>
      <c r="P237" s="923"/>
      <c r="AK237" s="866">
        <v>0</v>
      </c>
      <c r="AL237" s="866">
        <v>1</v>
      </c>
      <c r="AM237" s="866">
        <v>2</v>
      </c>
      <c r="AN237" s="595">
        <v>3</v>
      </c>
      <c r="AO237" s="595">
        <v>4</v>
      </c>
      <c r="AP237" s="866">
        <v>5</v>
      </c>
      <c r="AQ237" s="866">
        <v>6</v>
      </c>
      <c r="AR237" s="866">
        <v>7</v>
      </c>
      <c r="AS237" s="866">
        <v>8</v>
      </c>
      <c r="AT237" s="867">
        <v>9</v>
      </c>
      <c r="AU237" s="868">
        <v>10</v>
      </c>
    </row>
    <row r="238" spans="1:47" ht="12.75" x14ac:dyDescent="0.2">
      <c r="A238" s="984" t="s">
        <v>520</v>
      </c>
      <c r="B238" s="976">
        <v>2572.86</v>
      </c>
      <c r="C238" s="986">
        <v>2622.62</v>
      </c>
      <c r="D238" s="986">
        <v>2610.08</v>
      </c>
      <c r="E238" s="986">
        <v>2665.05</v>
      </c>
      <c r="F238" s="986">
        <v>2679.38</v>
      </c>
      <c r="G238" s="986">
        <v>2740.82</v>
      </c>
      <c r="H238" s="986">
        <v>2673.87</v>
      </c>
      <c r="I238" s="988"/>
      <c r="J238" s="988"/>
      <c r="K238" s="988"/>
      <c r="L238" s="988"/>
      <c r="M238" s="988"/>
      <c r="O238" s="923"/>
      <c r="P238" s="923"/>
      <c r="AK238" s="870"/>
      <c r="AL238" s="870"/>
      <c r="AM238" s="870"/>
      <c r="AN238" s="870"/>
      <c r="AO238" s="870"/>
      <c r="AP238" s="870"/>
      <c r="AQ238" s="870"/>
      <c r="AR238" s="870"/>
      <c r="AS238" s="870"/>
      <c r="AT238" s="870"/>
      <c r="AU238" s="870"/>
    </row>
    <row r="239" spans="1:47" ht="14.25" x14ac:dyDescent="0.2">
      <c r="A239" s="990" t="s">
        <v>521</v>
      </c>
      <c r="B239" s="976">
        <v>2533</v>
      </c>
      <c r="C239" s="986">
        <v>2688.32</v>
      </c>
      <c r="D239" s="986">
        <v>2538.89</v>
      </c>
      <c r="E239" s="986">
        <v>2953.83</v>
      </c>
      <c r="F239" s="986">
        <v>2657.21</v>
      </c>
      <c r="G239" s="986">
        <v>2580.52</v>
      </c>
      <c r="H239" s="986">
        <v>2599.37</v>
      </c>
      <c r="I239" s="988"/>
      <c r="J239" s="988"/>
      <c r="K239" s="988"/>
      <c r="L239" s="988"/>
      <c r="M239" s="988"/>
      <c r="O239" s="923"/>
      <c r="P239" s="923"/>
      <c r="AK239" s="298"/>
      <c r="AL239" s="1159" t="s">
        <v>484</v>
      </c>
      <c r="AM239" s="1159"/>
      <c r="AN239" s="1159"/>
      <c r="AO239" s="1159"/>
      <c r="AP239" s="1159"/>
      <c r="AQ239" s="1159"/>
      <c r="AR239" s="1159"/>
      <c r="AS239" s="1159"/>
      <c r="AT239" s="1159"/>
      <c r="AU239" s="1159"/>
    </row>
    <row r="240" spans="1:47" ht="12.75" x14ac:dyDescent="0.2">
      <c r="AK240" s="870"/>
      <c r="AL240" s="870"/>
      <c r="AM240" s="870"/>
      <c r="AN240" s="870"/>
      <c r="AO240" s="870"/>
      <c r="AP240" s="870"/>
      <c r="AQ240" s="870"/>
      <c r="AR240" s="870"/>
      <c r="AS240" s="870"/>
      <c r="AT240" s="870"/>
      <c r="AU240" s="870"/>
    </row>
    <row r="241" spans="37:47" ht="15" x14ac:dyDescent="0.25">
      <c r="AK241" s="880" t="s">
        <v>422</v>
      </c>
      <c r="AL241" s="1020">
        <v>126933</v>
      </c>
      <c r="AM241" s="1020">
        <v>5327</v>
      </c>
      <c r="AN241" s="1020">
        <v>1825</v>
      </c>
      <c r="AO241" s="1020">
        <v>3369</v>
      </c>
      <c r="AP241" s="1020">
        <v>133</v>
      </c>
      <c r="AQ241" s="1020">
        <v>121606</v>
      </c>
      <c r="AR241" s="1020">
        <v>17515</v>
      </c>
      <c r="AS241" s="1020">
        <v>44223</v>
      </c>
      <c r="AT241" s="1020">
        <v>59868</v>
      </c>
      <c r="AU241" s="1020">
        <v>0</v>
      </c>
    </row>
    <row r="242" spans="37:47" ht="15" x14ac:dyDescent="0.25">
      <c r="AK242" s="880" t="s">
        <v>423</v>
      </c>
      <c r="AL242" s="1020">
        <v>121694</v>
      </c>
      <c r="AM242" s="1020">
        <v>4973</v>
      </c>
      <c r="AN242" s="1020">
        <v>1590</v>
      </c>
      <c r="AO242" s="1020">
        <v>2886</v>
      </c>
      <c r="AP242" s="1020">
        <v>497</v>
      </c>
      <c r="AQ242" s="1020">
        <v>116721</v>
      </c>
      <c r="AR242" s="1020">
        <v>16945</v>
      </c>
      <c r="AS242" s="1020">
        <v>38635</v>
      </c>
      <c r="AT242" s="1020">
        <v>61141</v>
      </c>
      <c r="AU242" s="1020">
        <v>0</v>
      </c>
    </row>
    <row r="243" spans="37:47" ht="15" x14ac:dyDescent="0.25">
      <c r="AK243" s="880" t="s">
        <v>424</v>
      </c>
      <c r="AL243" s="1020">
        <v>152951</v>
      </c>
      <c r="AM243" s="1022">
        <v>6916</v>
      </c>
      <c r="AN243" s="1022">
        <v>2373</v>
      </c>
      <c r="AO243" s="1022">
        <v>4370</v>
      </c>
      <c r="AP243" s="1023">
        <v>173</v>
      </c>
      <c r="AQ243" s="1020">
        <v>146035</v>
      </c>
      <c r="AR243" s="1022">
        <v>22371</v>
      </c>
      <c r="AS243" s="1022">
        <v>45126</v>
      </c>
      <c r="AT243" s="1022">
        <v>78538</v>
      </c>
      <c r="AU243" s="1022">
        <v>0</v>
      </c>
    </row>
    <row r="244" spans="37:47" ht="15" x14ac:dyDescent="0.25">
      <c r="AK244" s="880" t="s">
        <v>425</v>
      </c>
      <c r="AL244" s="1020">
        <v>129248</v>
      </c>
      <c r="AM244" s="1020">
        <v>7236</v>
      </c>
      <c r="AN244" s="1025">
        <v>1620</v>
      </c>
      <c r="AO244" s="1025">
        <v>5403</v>
      </c>
      <c r="AP244" s="1020">
        <v>213</v>
      </c>
      <c r="AQ244" s="1020">
        <v>122012</v>
      </c>
      <c r="AR244" s="1020">
        <v>18716</v>
      </c>
      <c r="AS244" s="1020">
        <v>37788</v>
      </c>
      <c r="AT244" s="1020">
        <v>65508</v>
      </c>
      <c r="AU244" s="1070">
        <v>0</v>
      </c>
    </row>
    <row r="245" spans="37:47" ht="15" x14ac:dyDescent="0.25">
      <c r="AK245" s="880" t="s">
        <v>426</v>
      </c>
      <c r="AL245" s="1020">
        <v>131824</v>
      </c>
      <c r="AM245" s="1020">
        <v>5570</v>
      </c>
      <c r="AN245" s="1025">
        <v>1935</v>
      </c>
      <c r="AO245" s="1025">
        <v>3142</v>
      </c>
      <c r="AP245" s="1020">
        <v>493</v>
      </c>
      <c r="AQ245" s="1020">
        <v>126254</v>
      </c>
      <c r="AR245" s="1020">
        <v>18015</v>
      </c>
      <c r="AS245" s="1020">
        <v>35381</v>
      </c>
      <c r="AT245" s="1020">
        <v>72858</v>
      </c>
      <c r="AU245" s="1070">
        <v>0</v>
      </c>
    </row>
    <row r="246" spans="37:47" ht="15" x14ac:dyDescent="0.25">
      <c r="AK246" s="880" t="s">
        <v>427</v>
      </c>
      <c r="AL246" s="1020">
        <v>132799</v>
      </c>
      <c r="AM246" s="1020">
        <v>5321</v>
      </c>
      <c r="AN246" s="1025">
        <v>1610</v>
      </c>
      <c r="AO246" s="1025">
        <v>3221</v>
      </c>
      <c r="AP246" s="1020">
        <v>490</v>
      </c>
      <c r="AQ246" s="1020">
        <v>127478</v>
      </c>
      <c r="AR246" s="1020">
        <v>18114</v>
      </c>
      <c r="AS246" s="1020">
        <v>34761</v>
      </c>
      <c r="AT246" s="1020">
        <v>74603</v>
      </c>
      <c r="AU246" s="1070">
        <v>0</v>
      </c>
    </row>
    <row r="247" spans="37:47" ht="15" x14ac:dyDescent="0.25">
      <c r="AK247" s="880" t="s">
        <v>428</v>
      </c>
      <c r="AL247" s="1020">
        <v>154186</v>
      </c>
      <c r="AM247" s="1071">
        <v>5336</v>
      </c>
      <c r="AN247" s="1022">
        <v>2038</v>
      </c>
      <c r="AO247" s="1023">
        <v>2807</v>
      </c>
      <c r="AP247" s="1023">
        <v>491</v>
      </c>
      <c r="AQ247" s="1020">
        <v>148850</v>
      </c>
      <c r="AR247" s="1022">
        <v>25534</v>
      </c>
      <c r="AS247" s="1022">
        <v>52421</v>
      </c>
      <c r="AT247" s="1022">
        <v>70895</v>
      </c>
      <c r="AU247" s="1022">
        <v>0</v>
      </c>
    </row>
    <row r="248" spans="37:47" ht="15" x14ac:dyDescent="0.25">
      <c r="AK248" s="880" t="s">
        <v>429</v>
      </c>
      <c r="AL248" s="1020">
        <v>136328</v>
      </c>
      <c r="AM248" s="1071">
        <v>5602</v>
      </c>
      <c r="AN248" s="1022">
        <v>1690</v>
      </c>
      <c r="AO248" s="1022">
        <v>3791</v>
      </c>
      <c r="AP248" s="1023">
        <v>121</v>
      </c>
      <c r="AQ248" s="1020">
        <v>130726</v>
      </c>
      <c r="AR248" s="1022">
        <v>20421</v>
      </c>
      <c r="AS248" s="1022">
        <v>45395</v>
      </c>
      <c r="AT248" s="1022">
        <v>64910</v>
      </c>
      <c r="AU248" s="1022">
        <v>0</v>
      </c>
    </row>
    <row r="249" spans="37:47" ht="15" customHeight="1" x14ac:dyDescent="0.25">
      <c r="AK249" s="880" t="s">
        <v>430</v>
      </c>
      <c r="AL249" s="1020">
        <v>153621</v>
      </c>
      <c r="AM249" s="1020">
        <v>6294</v>
      </c>
      <c r="AN249" s="1025">
        <v>1978</v>
      </c>
      <c r="AO249" s="1025">
        <v>4114</v>
      </c>
      <c r="AP249" s="1020">
        <v>202</v>
      </c>
      <c r="AQ249" s="1020">
        <v>147327</v>
      </c>
      <c r="AR249" s="1020">
        <v>23535</v>
      </c>
      <c r="AS249" s="1020">
        <v>51385</v>
      </c>
      <c r="AT249" s="1020">
        <v>72407</v>
      </c>
      <c r="AU249" s="1070">
        <v>0</v>
      </c>
    </row>
    <row r="250" spans="37:47" ht="15" x14ac:dyDescent="0.25">
      <c r="AK250" s="954" t="s">
        <v>431</v>
      </c>
      <c r="AL250" s="1020">
        <v>158749</v>
      </c>
      <c r="AM250" s="1071">
        <v>6577</v>
      </c>
      <c r="AN250" s="1022">
        <v>2221</v>
      </c>
      <c r="AO250" s="1022">
        <v>4079</v>
      </c>
      <c r="AP250" s="1022">
        <v>277</v>
      </c>
      <c r="AQ250" s="1025">
        <v>152172</v>
      </c>
      <c r="AR250" s="1022">
        <v>24574</v>
      </c>
      <c r="AS250" s="1022">
        <v>55554</v>
      </c>
      <c r="AT250" s="1022">
        <v>72044</v>
      </c>
      <c r="AU250" s="1022">
        <v>0</v>
      </c>
    </row>
    <row r="251" spans="37:47" ht="15" x14ac:dyDescent="0.25">
      <c r="AK251" s="954" t="s">
        <v>432</v>
      </c>
      <c r="AL251" s="1020">
        <v>143446</v>
      </c>
      <c r="AM251" s="1022">
        <v>5394</v>
      </c>
      <c r="AN251" s="1022">
        <v>1814</v>
      </c>
      <c r="AO251" s="1022">
        <v>3214</v>
      </c>
      <c r="AP251" s="1022">
        <v>366</v>
      </c>
      <c r="AQ251" s="1022">
        <v>138052</v>
      </c>
      <c r="AR251" s="1022">
        <v>22526</v>
      </c>
      <c r="AS251" s="1022">
        <v>49307</v>
      </c>
      <c r="AT251" s="1022">
        <v>66219</v>
      </c>
      <c r="AU251" s="1022">
        <v>0</v>
      </c>
    </row>
    <row r="252" spans="37:47" ht="15" x14ac:dyDescent="0.25">
      <c r="AK252" s="954" t="s">
        <v>433</v>
      </c>
      <c r="AL252" s="1020">
        <v>137105</v>
      </c>
      <c r="AM252" s="1022">
        <v>5794</v>
      </c>
      <c r="AN252" s="1022">
        <v>2255</v>
      </c>
      <c r="AO252" s="1022">
        <v>3362</v>
      </c>
      <c r="AP252" s="1022">
        <v>177</v>
      </c>
      <c r="AQ252" s="1022">
        <v>131311</v>
      </c>
      <c r="AR252" s="1022">
        <v>20550</v>
      </c>
      <c r="AS252" s="1022">
        <v>44720</v>
      </c>
      <c r="AT252" s="1022">
        <v>66041</v>
      </c>
      <c r="AU252" s="1022">
        <v>0</v>
      </c>
    </row>
    <row r="253" spans="37:47" ht="15" x14ac:dyDescent="0.25">
      <c r="AK253" s="908"/>
      <c r="AL253" s="1025"/>
      <c r="AM253" s="1025"/>
      <c r="AN253" s="1025"/>
      <c r="AO253" s="1025"/>
      <c r="AP253" s="1025"/>
      <c r="AQ253" s="1025"/>
      <c r="AR253" s="1025"/>
      <c r="AS253" s="1025"/>
      <c r="AT253" s="1025"/>
      <c r="AU253" s="1070"/>
    </row>
    <row r="254" spans="37:47" ht="12.75" x14ac:dyDescent="0.2">
      <c r="AK254" s="1072">
        <v>2015</v>
      </c>
      <c r="AL254" s="1034">
        <v>1678884</v>
      </c>
      <c r="AM254" s="1034">
        <v>70340</v>
      </c>
      <c r="AN254" s="1034">
        <v>22949</v>
      </c>
      <c r="AO254" s="1034">
        <v>43758</v>
      </c>
      <c r="AP254" s="1034">
        <v>3633</v>
      </c>
      <c r="AQ254" s="1034">
        <v>1608544</v>
      </c>
      <c r="AR254" s="1034">
        <v>248816</v>
      </c>
      <c r="AS254" s="1034">
        <v>534696</v>
      </c>
      <c r="AT254" s="1034">
        <v>825032</v>
      </c>
      <c r="AU254" s="1073">
        <v>0</v>
      </c>
    </row>
    <row r="255" spans="37:47" ht="12.75" x14ac:dyDescent="0.2">
      <c r="AK255" s="5"/>
      <c r="AL255" s="1036"/>
      <c r="AM255" s="1036"/>
      <c r="AN255" s="1036"/>
      <c r="AO255" s="1036"/>
      <c r="AP255" s="1036"/>
      <c r="AQ255" s="1036"/>
      <c r="AR255" s="1036"/>
      <c r="AS255" s="1036"/>
      <c r="AT255" s="1036"/>
      <c r="AU255" s="1036"/>
    </row>
    <row r="256" spans="37:47" ht="12.75" x14ac:dyDescent="0.2">
      <c r="AK256" s="298"/>
      <c r="AL256" s="1149" t="s">
        <v>605</v>
      </c>
      <c r="AM256" s="1149"/>
      <c r="AN256" s="1149"/>
      <c r="AO256" s="1149"/>
      <c r="AP256" s="1149"/>
      <c r="AQ256" s="1149"/>
      <c r="AR256" s="1149"/>
      <c r="AS256" s="1149"/>
      <c r="AT256" s="1149"/>
      <c r="AU256" s="1149"/>
    </row>
    <row r="257" spans="37:47" ht="12.75" x14ac:dyDescent="0.2">
      <c r="AK257" s="870"/>
      <c r="AL257" s="1036"/>
      <c r="AM257" s="1036"/>
      <c r="AN257" s="1036"/>
      <c r="AO257" s="1036"/>
      <c r="AP257" s="1036"/>
      <c r="AQ257" s="1036"/>
      <c r="AR257" s="1036"/>
      <c r="AS257" s="1036"/>
      <c r="AT257" s="1036"/>
      <c r="AU257" s="1036"/>
    </row>
    <row r="258" spans="37:47" ht="12.75" x14ac:dyDescent="0.2">
      <c r="AK258" s="1074" t="s">
        <v>422</v>
      </c>
      <c r="AL258" s="1020">
        <v>35549115</v>
      </c>
      <c r="AM258" s="1020">
        <v>253614</v>
      </c>
      <c r="AN258" s="1020">
        <v>63517</v>
      </c>
      <c r="AO258" s="1020">
        <v>174173</v>
      </c>
      <c r="AP258" s="1020">
        <v>15924</v>
      </c>
      <c r="AQ258" s="1020">
        <v>35295501</v>
      </c>
      <c r="AR258" s="1020">
        <v>4435289</v>
      </c>
      <c r="AS258" s="1020">
        <v>11732186</v>
      </c>
      <c r="AT258" s="1020">
        <v>19128026</v>
      </c>
      <c r="AU258" s="1020">
        <v>0</v>
      </c>
    </row>
    <row r="259" spans="37:47" ht="12.75" x14ac:dyDescent="0.2">
      <c r="AK259" s="1074" t="s">
        <v>423</v>
      </c>
      <c r="AL259" s="1020">
        <v>33702304</v>
      </c>
      <c r="AM259" s="1020">
        <v>254064</v>
      </c>
      <c r="AN259" s="1020">
        <v>54567</v>
      </c>
      <c r="AO259" s="1020">
        <v>149302</v>
      </c>
      <c r="AP259" s="1020">
        <v>50195</v>
      </c>
      <c r="AQ259" s="1020">
        <v>33448240</v>
      </c>
      <c r="AR259" s="1020">
        <v>4128708</v>
      </c>
      <c r="AS259" s="1020">
        <v>10243228</v>
      </c>
      <c r="AT259" s="1020">
        <v>19076304</v>
      </c>
      <c r="AU259" s="1020">
        <v>0</v>
      </c>
    </row>
    <row r="260" spans="37:47" ht="12.75" x14ac:dyDescent="0.2">
      <c r="AK260" s="1074" t="s">
        <v>424</v>
      </c>
      <c r="AL260" s="1020">
        <v>42295829</v>
      </c>
      <c r="AM260" s="1022">
        <v>338105</v>
      </c>
      <c r="AN260" s="1022">
        <v>81088</v>
      </c>
      <c r="AO260" s="1022">
        <v>234583</v>
      </c>
      <c r="AP260" s="1023">
        <v>22434</v>
      </c>
      <c r="AQ260" s="1020">
        <v>41957724</v>
      </c>
      <c r="AR260" s="1022">
        <v>5496056</v>
      </c>
      <c r="AS260" s="1022">
        <v>12229285</v>
      </c>
      <c r="AT260" s="1022">
        <v>24232383</v>
      </c>
      <c r="AU260" s="1022">
        <v>0</v>
      </c>
    </row>
    <row r="261" spans="37:47" ht="12.75" x14ac:dyDescent="0.2">
      <c r="AK261" s="1074" t="s">
        <v>425</v>
      </c>
      <c r="AL261" s="1020">
        <v>36257818</v>
      </c>
      <c r="AM261" s="1020">
        <v>421747</v>
      </c>
      <c r="AN261" s="1025">
        <v>56541</v>
      </c>
      <c r="AO261" s="1025">
        <v>339346</v>
      </c>
      <c r="AP261" s="1020">
        <v>25860</v>
      </c>
      <c r="AQ261" s="1020">
        <v>35836071</v>
      </c>
      <c r="AR261" s="1020">
        <v>4801201</v>
      </c>
      <c r="AS261" s="1020">
        <v>10141857</v>
      </c>
      <c r="AT261" s="1020">
        <v>20893013</v>
      </c>
      <c r="AU261" s="1070">
        <v>0</v>
      </c>
    </row>
    <row r="262" spans="37:47" ht="12.75" x14ac:dyDescent="0.2">
      <c r="AK262" s="1074" t="s">
        <v>426</v>
      </c>
      <c r="AL262" s="1020">
        <v>38165523</v>
      </c>
      <c r="AM262" s="1020">
        <v>274164</v>
      </c>
      <c r="AN262" s="1025">
        <v>65622</v>
      </c>
      <c r="AO262" s="1025">
        <v>155749</v>
      </c>
      <c r="AP262" s="1025">
        <v>52793</v>
      </c>
      <c r="AQ262" s="1020">
        <v>37891359</v>
      </c>
      <c r="AR262" s="1025">
        <v>4656668</v>
      </c>
      <c r="AS262" s="1025">
        <v>9405782</v>
      </c>
      <c r="AT262" s="1025">
        <v>23828909</v>
      </c>
      <c r="AU262" s="1075">
        <v>0</v>
      </c>
    </row>
    <row r="263" spans="37:47" ht="12.75" x14ac:dyDescent="0.2">
      <c r="AK263" s="1074" t="s">
        <v>427</v>
      </c>
      <c r="AL263" s="1020">
        <v>38548396</v>
      </c>
      <c r="AM263" s="1020">
        <v>276121</v>
      </c>
      <c r="AN263" s="1025">
        <v>55588</v>
      </c>
      <c r="AO263" s="1025">
        <v>166978</v>
      </c>
      <c r="AP263" s="1020">
        <v>53555</v>
      </c>
      <c r="AQ263" s="1020">
        <v>38272275</v>
      </c>
      <c r="AR263" s="1020">
        <v>4763155</v>
      </c>
      <c r="AS263" s="1020">
        <v>9155808</v>
      </c>
      <c r="AT263" s="1020">
        <v>24353312</v>
      </c>
      <c r="AU263" s="1070">
        <v>0</v>
      </c>
    </row>
    <row r="264" spans="37:47" ht="12.75" x14ac:dyDescent="0.2">
      <c r="AK264" s="1074" t="s">
        <v>428</v>
      </c>
      <c r="AL264" s="1020">
        <v>43598467</v>
      </c>
      <c r="AM264" s="1022">
        <v>268078</v>
      </c>
      <c r="AN264" s="1022">
        <v>69588</v>
      </c>
      <c r="AO264" s="1022">
        <v>148580</v>
      </c>
      <c r="AP264" s="1023">
        <v>49910</v>
      </c>
      <c r="AQ264" s="1020">
        <v>43330389</v>
      </c>
      <c r="AR264" s="1022">
        <v>6630740</v>
      </c>
      <c r="AS264" s="1022">
        <v>13969604</v>
      </c>
      <c r="AT264" s="1022">
        <v>22730045</v>
      </c>
      <c r="AU264" s="1022">
        <v>0</v>
      </c>
    </row>
    <row r="265" spans="37:47" ht="12.75" x14ac:dyDescent="0.2">
      <c r="AK265" s="1074" t="s">
        <v>429</v>
      </c>
      <c r="AL265" s="1020">
        <v>37838173</v>
      </c>
      <c r="AM265" s="1022">
        <v>246558</v>
      </c>
      <c r="AN265" s="1022">
        <v>57740</v>
      </c>
      <c r="AO265" s="1022">
        <v>173781</v>
      </c>
      <c r="AP265" s="1023">
        <v>15037</v>
      </c>
      <c r="AQ265" s="1020">
        <v>37591615</v>
      </c>
      <c r="AR265" s="1022">
        <v>5155189</v>
      </c>
      <c r="AS265" s="1022">
        <v>11895639</v>
      </c>
      <c r="AT265" s="1022">
        <v>20540787</v>
      </c>
      <c r="AU265" s="1022">
        <v>0</v>
      </c>
    </row>
    <row r="266" spans="37:47" ht="12.75" x14ac:dyDescent="0.2">
      <c r="AK266" s="1074" t="s">
        <v>430</v>
      </c>
      <c r="AL266" s="1020">
        <v>42311247</v>
      </c>
      <c r="AM266" s="1022">
        <v>312939</v>
      </c>
      <c r="AN266" s="1022">
        <v>68086</v>
      </c>
      <c r="AO266" s="1022">
        <v>221038</v>
      </c>
      <c r="AP266" s="1023">
        <v>23815</v>
      </c>
      <c r="AQ266" s="1020">
        <v>41998308</v>
      </c>
      <c r="AR266" s="1022">
        <v>5866039</v>
      </c>
      <c r="AS266" s="1022">
        <v>13455707</v>
      </c>
      <c r="AT266" s="1022">
        <v>22676562</v>
      </c>
      <c r="AU266" s="1022">
        <v>0</v>
      </c>
    </row>
    <row r="267" spans="37:47" ht="12.75" x14ac:dyDescent="0.2">
      <c r="AK267" s="1074" t="s">
        <v>431</v>
      </c>
      <c r="AL267" s="1020">
        <v>43775796</v>
      </c>
      <c r="AM267" s="1022">
        <v>326016</v>
      </c>
      <c r="AN267" s="1022">
        <v>74402</v>
      </c>
      <c r="AO267" s="1022">
        <v>217692</v>
      </c>
      <c r="AP267" s="1022">
        <v>33922</v>
      </c>
      <c r="AQ267" s="1025">
        <v>43449780</v>
      </c>
      <c r="AR267" s="1022">
        <v>6270675</v>
      </c>
      <c r="AS267" s="1022">
        <v>14482462</v>
      </c>
      <c r="AT267" s="1022">
        <v>22696643</v>
      </c>
      <c r="AU267" s="1022">
        <v>0</v>
      </c>
    </row>
    <row r="268" spans="37:47" ht="12.75" x14ac:dyDescent="0.2">
      <c r="AK268" s="1074" t="s">
        <v>432</v>
      </c>
      <c r="AL268" s="1020">
        <v>40886100</v>
      </c>
      <c r="AM268" s="1022">
        <v>287215</v>
      </c>
      <c r="AN268" s="1022">
        <v>60616</v>
      </c>
      <c r="AO268" s="1022">
        <v>184560</v>
      </c>
      <c r="AP268" s="1022">
        <v>42039</v>
      </c>
      <c r="AQ268" s="1022">
        <v>40598885</v>
      </c>
      <c r="AR268" s="1022">
        <v>5801989</v>
      </c>
      <c r="AS268" s="1022">
        <v>13228581</v>
      </c>
      <c r="AT268" s="1022">
        <v>21568315</v>
      </c>
      <c r="AU268" s="1022">
        <v>0</v>
      </c>
    </row>
    <row r="269" spans="37:47" ht="12.75" x14ac:dyDescent="0.2">
      <c r="AK269" s="1074" t="s">
        <v>433</v>
      </c>
      <c r="AL269" s="1020">
        <v>38539115</v>
      </c>
      <c r="AM269" s="1022">
        <v>287106</v>
      </c>
      <c r="AN269" s="1022">
        <v>75095</v>
      </c>
      <c r="AO269" s="1022">
        <v>189429</v>
      </c>
      <c r="AP269" s="1022">
        <v>22582</v>
      </c>
      <c r="AQ269" s="1022">
        <v>38252009</v>
      </c>
      <c r="AR269" s="1022">
        <v>5257156</v>
      </c>
      <c r="AS269" s="1022">
        <v>12033772</v>
      </c>
      <c r="AT269" s="1022">
        <v>20961081</v>
      </c>
      <c r="AU269" s="1022">
        <v>0</v>
      </c>
    </row>
    <row r="270" spans="37:47" ht="12.75" x14ac:dyDescent="0.2">
      <c r="AK270" s="5"/>
      <c r="AL270" s="1025"/>
      <c r="AM270" s="1025"/>
      <c r="AN270" s="1025"/>
      <c r="AO270" s="1025"/>
      <c r="AP270" s="1025"/>
      <c r="AQ270" s="1025"/>
      <c r="AR270" s="1025"/>
      <c r="AS270" s="1025"/>
      <c r="AT270" s="1025"/>
      <c r="AU270" s="1070"/>
    </row>
    <row r="271" spans="37:47" ht="12.75" x14ac:dyDescent="0.2">
      <c r="AK271" s="1072">
        <v>2015</v>
      </c>
      <c r="AL271" s="1034">
        <v>471467883</v>
      </c>
      <c r="AM271" s="1034">
        <v>3545727</v>
      </c>
      <c r="AN271" s="1034">
        <v>782450</v>
      </c>
      <c r="AO271" s="1034">
        <v>2355211</v>
      </c>
      <c r="AP271" s="1034">
        <v>408066</v>
      </c>
      <c r="AQ271" s="1034">
        <v>467922156</v>
      </c>
      <c r="AR271" s="1034">
        <v>63262865</v>
      </c>
      <c r="AS271" s="1034">
        <v>141973911</v>
      </c>
      <c r="AT271" s="1034">
        <v>262685380</v>
      </c>
      <c r="AU271" s="1073">
        <v>0</v>
      </c>
    </row>
    <row r="272" spans="37:47" ht="12.75" x14ac:dyDescent="0.2">
      <c r="AK272" s="1076"/>
      <c r="AL272" s="1042"/>
      <c r="AM272" s="1042"/>
      <c r="AN272" s="1042"/>
      <c r="AO272" s="1042"/>
      <c r="AP272" s="1042"/>
      <c r="AQ272" s="1042"/>
      <c r="AR272" s="1042"/>
      <c r="AS272" s="1042"/>
      <c r="AT272" s="1042"/>
      <c r="AU272" s="1042"/>
    </row>
    <row r="273" spans="37:47" ht="12.75" customHeight="1" x14ac:dyDescent="0.2">
      <c r="AK273" s="1160" t="s">
        <v>459</v>
      </c>
      <c r="AL273" s="1154" t="s">
        <v>23</v>
      </c>
      <c r="AM273" s="1154" t="s">
        <v>460</v>
      </c>
      <c r="AN273" s="1162" t="s">
        <v>461</v>
      </c>
      <c r="AO273" s="1163"/>
      <c r="AP273" s="1164"/>
      <c r="AQ273" s="1165" t="s">
        <v>462</v>
      </c>
      <c r="AR273" s="1150" t="s">
        <v>463</v>
      </c>
      <c r="AS273" s="1151"/>
      <c r="AT273" s="1151"/>
      <c r="AU273" s="1151"/>
    </row>
    <row r="274" spans="37:47" ht="11.25" customHeight="1" x14ac:dyDescent="0.2">
      <c r="AK274" s="1161"/>
      <c r="AL274" s="1155"/>
      <c r="AM274" s="1155"/>
      <c r="AN274" s="1152" t="s">
        <v>466</v>
      </c>
      <c r="AO274" s="1154" t="s">
        <v>467</v>
      </c>
      <c r="AP274" s="1154" t="s">
        <v>468</v>
      </c>
      <c r="AQ274" s="1166"/>
      <c r="AR274" s="1152" t="s">
        <v>469</v>
      </c>
      <c r="AS274" s="1152" t="s">
        <v>25</v>
      </c>
      <c r="AT274" s="1154" t="s">
        <v>470</v>
      </c>
      <c r="AU274" s="1150" t="s">
        <v>471</v>
      </c>
    </row>
    <row r="275" spans="37:47" ht="11.25" customHeight="1" x14ac:dyDescent="0.2">
      <c r="AK275" s="1161"/>
      <c r="AL275" s="1155"/>
      <c r="AM275" s="1155"/>
      <c r="AN275" s="1153"/>
      <c r="AO275" s="1155"/>
      <c r="AP275" s="1155"/>
      <c r="AQ275" s="1166"/>
      <c r="AR275" s="1156"/>
      <c r="AS275" s="1156"/>
      <c r="AT275" s="1157"/>
      <c r="AU275" s="1158"/>
    </row>
    <row r="276" spans="37:47" ht="12.75" x14ac:dyDescent="0.2">
      <c r="AK276" s="866">
        <v>0</v>
      </c>
      <c r="AL276" s="1044">
        <v>1</v>
      </c>
      <c r="AM276" s="1044">
        <v>2</v>
      </c>
      <c r="AN276" s="1045">
        <v>3</v>
      </c>
      <c r="AO276" s="1045">
        <v>4</v>
      </c>
      <c r="AP276" s="1044">
        <v>5</v>
      </c>
      <c r="AQ276" s="1044">
        <v>6</v>
      </c>
      <c r="AR276" s="1044">
        <v>7</v>
      </c>
      <c r="AS276" s="1044">
        <v>8</v>
      </c>
      <c r="AT276" s="1044">
        <v>9</v>
      </c>
      <c r="AU276" s="1077">
        <v>10</v>
      </c>
    </row>
    <row r="277" spans="37:47" ht="12.75" x14ac:dyDescent="0.2">
      <c r="AK277" s="870"/>
      <c r="AL277" s="1036"/>
      <c r="AM277" s="1036"/>
      <c r="AN277" s="1036"/>
      <c r="AO277" s="1036"/>
      <c r="AP277" s="1036"/>
      <c r="AQ277" s="1036"/>
      <c r="AR277" s="1036"/>
      <c r="AS277" s="1036"/>
      <c r="AT277" s="1036"/>
      <c r="AU277" s="1036"/>
    </row>
    <row r="278" spans="37:47" ht="12.75" x14ac:dyDescent="0.2">
      <c r="AK278" s="298"/>
      <c r="AL278" s="1149" t="s">
        <v>607</v>
      </c>
      <c r="AM278" s="1149"/>
      <c r="AN278" s="1149"/>
      <c r="AO278" s="1149"/>
      <c r="AP278" s="1149"/>
      <c r="AQ278" s="1149"/>
      <c r="AR278" s="1149"/>
      <c r="AS278" s="1149"/>
      <c r="AT278" s="1149"/>
      <c r="AU278" s="1149"/>
    </row>
    <row r="279" spans="37:47" ht="12.75" x14ac:dyDescent="0.2">
      <c r="AK279" s="298"/>
      <c r="AL279" s="1047"/>
      <c r="AM279" s="1047"/>
      <c r="AN279" s="1047"/>
      <c r="AO279" s="1047"/>
      <c r="AP279" s="1047"/>
      <c r="AQ279" s="1047"/>
      <c r="AR279" s="1047"/>
      <c r="AS279" s="1047"/>
      <c r="AT279" s="1047"/>
      <c r="AU279" s="1047"/>
    </row>
    <row r="280" spans="37:47" ht="12.75" x14ac:dyDescent="0.2">
      <c r="AK280" s="1074" t="s">
        <v>422</v>
      </c>
      <c r="AL280" s="1020">
        <v>71053147</v>
      </c>
      <c r="AM280" s="1020">
        <v>435981</v>
      </c>
      <c r="AN280" s="1020">
        <v>109107</v>
      </c>
      <c r="AO280" s="1020">
        <v>299451</v>
      </c>
      <c r="AP280" s="1020">
        <v>27423</v>
      </c>
      <c r="AQ280" s="1020">
        <v>70617166</v>
      </c>
      <c r="AR280" s="1020">
        <v>8785064</v>
      </c>
      <c r="AS280" s="1020">
        <v>24328072</v>
      </c>
      <c r="AT280" s="1020">
        <v>37504030</v>
      </c>
      <c r="AU280" s="1020">
        <v>0</v>
      </c>
    </row>
    <row r="281" spans="37:47" ht="12.75" x14ac:dyDescent="0.2">
      <c r="AK281" s="1074" t="s">
        <v>423</v>
      </c>
      <c r="AL281" s="1020">
        <v>67412999</v>
      </c>
      <c r="AM281" s="1020">
        <v>438956</v>
      </c>
      <c r="AN281" s="1020">
        <v>93985</v>
      </c>
      <c r="AO281" s="1020">
        <v>256488</v>
      </c>
      <c r="AP281" s="1020">
        <v>88483</v>
      </c>
      <c r="AQ281" s="1020">
        <v>66974043</v>
      </c>
      <c r="AR281" s="1020">
        <v>8237452</v>
      </c>
      <c r="AS281" s="1020">
        <v>21284546</v>
      </c>
      <c r="AT281" s="1020">
        <v>37452045</v>
      </c>
      <c r="AU281" s="1020">
        <v>0</v>
      </c>
    </row>
    <row r="282" spans="37:47" ht="12.75" x14ac:dyDescent="0.2">
      <c r="AK282" s="1074" t="s">
        <v>424</v>
      </c>
      <c r="AL282" s="1020">
        <v>84439584</v>
      </c>
      <c r="AM282" s="1022">
        <v>577915</v>
      </c>
      <c r="AN282" s="1022">
        <v>138410</v>
      </c>
      <c r="AO282" s="1022">
        <v>400246</v>
      </c>
      <c r="AP282" s="1023">
        <v>39259</v>
      </c>
      <c r="AQ282" s="1020">
        <v>83861669</v>
      </c>
      <c r="AR282" s="1022">
        <v>10987285</v>
      </c>
      <c r="AS282" s="1022">
        <v>25343113</v>
      </c>
      <c r="AT282" s="1022">
        <v>47531271</v>
      </c>
      <c r="AU282" s="1022">
        <v>0</v>
      </c>
    </row>
    <row r="283" spans="37:47" ht="12.75" x14ac:dyDescent="0.2">
      <c r="AK283" s="1074" t="s">
        <v>425</v>
      </c>
      <c r="AL283" s="1020">
        <v>72479386</v>
      </c>
      <c r="AM283" s="1020">
        <v>720845</v>
      </c>
      <c r="AN283" s="1025">
        <v>96323</v>
      </c>
      <c r="AO283" s="1025">
        <v>580102</v>
      </c>
      <c r="AP283" s="1025">
        <v>44420</v>
      </c>
      <c r="AQ283" s="1020">
        <v>71758541</v>
      </c>
      <c r="AR283" s="1025">
        <v>9600962</v>
      </c>
      <c r="AS283" s="1025">
        <v>20860809</v>
      </c>
      <c r="AT283" s="1025">
        <v>41296770</v>
      </c>
      <c r="AU283" s="1075">
        <v>0</v>
      </c>
    </row>
    <row r="284" spans="37:47" ht="12.75" x14ac:dyDescent="0.2">
      <c r="AK284" s="1074" t="s">
        <v>426</v>
      </c>
      <c r="AL284" s="1020">
        <v>75865105</v>
      </c>
      <c r="AM284" s="1020">
        <v>470794</v>
      </c>
      <c r="AN284" s="1025">
        <v>111893</v>
      </c>
      <c r="AO284" s="1025">
        <v>266675</v>
      </c>
      <c r="AP284" s="1025">
        <v>92226</v>
      </c>
      <c r="AQ284" s="1020">
        <v>75394311</v>
      </c>
      <c r="AR284" s="1025">
        <v>9328411</v>
      </c>
      <c r="AS284" s="1025">
        <v>19357961</v>
      </c>
      <c r="AT284" s="1025">
        <v>46707939</v>
      </c>
      <c r="AU284" s="1075">
        <v>0</v>
      </c>
    </row>
    <row r="285" spans="37:47" ht="12.75" x14ac:dyDescent="0.2">
      <c r="AK285" s="1074" t="s">
        <v>427</v>
      </c>
      <c r="AL285" s="1020">
        <v>77157884</v>
      </c>
      <c r="AM285" s="1020">
        <v>473120</v>
      </c>
      <c r="AN285" s="1025">
        <v>94909</v>
      </c>
      <c r="AO285" s="1025">
        <v>284594</v>
      </c>
      <c r="AP285" s="1025">
        <v>93617</v>
      </c>
      <c r="AQ285" s="1020">
        <v>76684764</v>
      </c>
      <c r="AR285" s="1025">
        <v>9494935</v>
      </c>
      <c r="AS285" s="1025">
        <v>19447106</v>
      </c>
      <c r="AT285" s="1025">
        <v>47742723</v>
      </c>
      <c r="AU285" s="1075">
        <v>0</v>
      </c>
    </row>
    <row r="286" spans="37:47" ht="12.75" x14ac:dyDescent="0.2">
      <c r="AK286" s="1074" t="s">
        <v>428</v>
      </c>
      <c r="AL286" s="1020">
        <v>86937923</v>
      </c>
      <c r="AM286" s="1022">
        <v>462438</v>
      </c>
      <c r="AN286" s="1022">
        <v>119201</v>
      </c>
      <c r="AO286" s="1022">
        <v>255385</v>
      </c>
      <c r="AP286" s="1023">
        <v>87852</v>
      </c>
      <c r="AQ286" s="1020">
        <v>86475485</v>
      </c>
      <c r="AR286" s="1022">
        <v>13242908</v>
      </c>
      <c r="AS286" s="1022">
        <v>28854094</v>
      </c>
      <c r="AT286" s="1022">
        <v>44378483</v>
      </c>
      <c r="AU286" s="1022">
        <v>0</v>
      </c>
    </row>
    <row r="287" spans="37:47" ht="12.75" x14ac:dyDescent="0.2">
      <c r="AK287" s="1074" t="s">
        <v>429</v>
      </c>
      <c r="AL287" s="1020">
        <v>75808822</v>
      </c>
      <c r="AM287" s="1022">
        <v>460974</v>
      </c>
      <c r="AN287" s="1022">
        <v>99242</v>
      </c>
      <c r="AO287" s="1022">
        <v>336283</v>
      </c>
      <c r="AP287" s="1023">
        <v>25449</v>
      </c>
      <c r="AQ287" s="1020">
        <v>75347848</v>
      </c>
      <c r="AR287" s="1022">
        <v>10363438</v>
      </c>
      <c r="AS287" s="1022">
        <v>24753918</v>
      </c>
      <c r="AT287" s="1022">
        <v>40230492</v>
      </c>
      <c r="AU287" s="1022">
        <v>0</v>
      </c>
    </row>
    <row r="288" spans="37:47" ht="12.75" x14ac:dyDescent="0.2">
      <c r="AK288" s="1074" t="s">
        <v>430</v>
      </c>
      <c r="AL288" s="1020">
        <v>85103227</v>
      </c>
      <c r="AM288" s="1020">
        <v>541829</v>
      </c>
      <c r="AN288" s="1025">
        <v>116984</v>
      </c>
      <c r="AO288" s="1025">
        <v>383643</v>
      </c>
      <c r="AP288" s="1025">
        <v>41202</v>
      </c>
      <c r="AQ288" s="1020">
        <v>84561398</v>
      </c>
      <c r="AR288" s="1025">
        <v>11742141</v>
      </c>
      <c r="AS288" s="1025">
        <v>28220265</v>
      </c>
      <c r="AT288" s="1025">
        <v>44598992</v>
      </c>
      <c r="AU288" s="1075">
        <v>0</v>
      </c>
    </row>
    <row r="289" spans="37:47" ht="12.75" x14ac:dyDescent="0.2">
      <c r="AK289" s="1074" t="s">
        <v>431</v>
      </c>
      <c r="AL289" s="1020">
        <v>88221518</v>
      </c>
      <c r="AM289" s="1022">
        <v>588264</v>
      </c>
      <c r="AN289" s="1022">
        <v>129839</v>
      </c>
      <c r="AO289" s="1022">
        <v>399872</v>
      </c>
      <c r="AP289" s="1022">
        <v>58553</v>
      </c>
      <c r="AQ289" s="1025">
        <v>87633254</v>
      </c>
      <c r="AR289" s="1022">
        <v>12533568</v>
      </c>
      <c r="AS289" s="1022">
        <v>30503749</v>
      </c>
      <c r="AT289" s="1022">
        <v>44595937</v>
      </c>
      <c r="AU289" s="1022">
        <v>0</v>
      </c>
    </row>
    <row r="290" spans="37:47" ht="12.75" x14ac:dyDescent="0.2">
      <c r="AK290" s="1074" t="s">
        <v>432</v>
      </c>
      <c r="AL290" s="1049">
        <v>82013544</v>
      </c>
      <c r="AM290" s="1022">
        <v>497397</v>
      </c>
      <c r="AN290" s="1022">
        <v>105656</v>
      </c>
      <c r="AO290" s="1022">
        <v>319944</v>
      </c>
      <c r="AP290" s="1023">
        <v>71797</v>
      </c>
      <c r="AQ290" s="1049">
        <v>81516147</v>
      </c>
      <c r="AR290" s="1022">
        <v>11619024</v>
      </c>
      <c r="AS290" s="1022">
        <v>27558698</v>
      </c>
      <c r="AT290" s="1022">
        <v>42338425</v>
      </c>
      <c r="AU290" s="1022">
        <v>0</v>
      </c>
    </row>
    <row r="291" spans="37:47" ht="12.75" x14ac:dyDescent="0.2">
      <c r="AK291" s="1074" t="s">
        <v>433</v>
      </c>
      <c r="AL291" s="1049">
        <v>76850125</v>
      </c>
      <c r="AM291" s="1022">
        <v>496517</v>
      </c>
      <c r="AN291" s="1022">
        <v>130824</v>
      </c>
      <c r="AO291" s="1022">
        <v>326345</v>
      </c>
      <c r="AP291" s="1023">
        <v>39348</v>
      </c>
      <c r="AQ291" s="1049">
        <v>76353608</v>
      </c>
      <c r="AR291" s="1022">
        <v>10471773</v>
      </c>
      <c r="AS291" s="1022">
        <v>24774360</v>
      </c>
      <c r="AT291" s="1022">
        <v>41107475</v>
      </c>
      <c r="AU291" s="1022">
        <v>0</v>
      </c>
    </row>
    <row r="292" spans="37:47" ht="12.75" x14ac:dyDescent="0.2">
      <c r="AK292" s="1074"/>
      <c r="AL292" s="1050"/>
      <c r="AM292" s="947"/>
      <c r="AN292" s="1051"/>
      <c r="AO292" s="1051"/>
      <c r="AP292" s="1051"/>
      <c r="AQ292" s="947"/>
      <c r="AR292" s="1051"/>
      <c r="AS292" s="1051"/>
      <c r="AT292" s="1051"/>
      <c r="AU292" s="1078"/>
    </row>
    <row r="293" spans="37:47" ht="12.75" x14ac:dyDescent="0.2">
      <c r="AK293" s="1072">
        <v>2015</v>
      </c>
      <c r="AL293" s="1053">
        <v>943343264</v>
      </c>
      <c r="AM293" s="1053">
        <v>6165030</v>
      </c>
      <c r="AN293" s="1053">
        <v>1346373</v>
      </c>
      <c r="AO293" s="1053">
        <v>4109028</v>
      </c>
      <c r="AP293" s="1053">
        <v>709629</v>
      </c>
      <c r="AQ293" s="1053">
        <v>937178234</v>
      </c>
      <c r="AR293" s="1053">
        <v>126406961</v>
      </c>
      <c r="AS293" s="1053">
        <v>295286691</v>
      </c>
      <c r="AT293" s="1053">
        <v>515484582</v>
      </c>
      <c r="AU293" s="1079">
        <v>0</v>
      </c>
    </row>
    <row r="296" spans="37:47" ht="20.25" thickBot="1" x14ac:dyDescent="0.4">
      <c r="AK296" s="1080"/>
      <c r="AL296" s="1080"/>
      <c r="AM296" s="1080"/>
      <c r="AN296" s="1080"/>
      <c r="AO296" s="1081" t="s">
        <v>608</v>
      </c>
      <c r="AP296" s="1080"/>
      <c r="AQ296" s="1080"/>
      <c r="AR296" s="1080"/>
      <c r="AS296" s="1080"/>
      <c r="AT296" s="1080"/>
      <c r="AU296" s="1080"/>
    </row>
    <row r="297" spans="37:47" ht="15.75" x14ac:dyDescent="0.25">
      <c r="AK297" s="1061" t="s">
        <v>422</v>
      </c>
      <c r="AL297" s="1062">
        <f t="shared" ref="AL297:AT308" si="8">AL280/AL241</f>
        <v>559.76890958222054</v>
      </c>
      <c r="AM297" s="1062">
        <f t="shared" si="8"/>
        <v>81.843626806833115</v>
      </c>
      <c r="AN297" s="1062">
        <f t="shared" si="8"/>
        <v>59.784657534246577</v>
      </c>
      <c r="AO297" s="1062">
        <f t="shared" si="8"/>
        <v>88.884238646482629</v>
      </c>
      <c r="AP297" s="1062">
        <f t="shared" si="8"/>
        <v>206.18796992481202</v>
      </c>
      <c r="AQ297" s="1062">
        <f t="shared" si="8"/>
        <v>580.70461983783696</v>
      </c>
      <c r="AR297" s="1062">
        <f t="shared" si="8"/>
        <v>501.57373679703113</v>
      </c>
      <c r="AS297" s="1062">
        <f t="shared" si="8"/>
        <v>550.12260588381616</v>
      </c>
      <c r="AT297" s="1062">
        <f t="shared" si="8"/>
        <v>626.44534642881001</v>
      </c>
      <c r="AU297" s="1063"/>
    </row>
    <row r="298" spans="37:47" ht="15.75" x14ac:dyDescent="0.25">
      <c r="AK298" s="1057" t="s">
        <v>423</v>
      </c>
      <c r="AL298" s="1064">
        <f t="shared" si="8"/>
        <v>553.95499367265438</v>
      </c>
      <c r="AM298" s="1064">
        <f t="shared" si="8"/>
        <v>88.267846370400164</v>
      </c>
      <c r="AN298" s="1064">
        <f t="shared" si="8"/>
        <v>59.110062893081761</v>
      </c>
      <c r="AO298" s="1064">
        <f t="shared" si="8"/>
        <v>88.873180873180871</v>
      </c>
      <c r="AP298" s="1064">
        <f t="shared" si="8"/>
        <v>178.03420523138834</v>
      </c>
      <c r="AQ298" s="1064">
        <f t="shared" si="8"/>
        <v>573.79600071966479</v>
      </c>
      <c r="AR298" s="1064">
        <f t="shared" si="8"/>
        <v>486.12876954853937</v>
      </c>
      <c r="AS298" s="1064">
        <f t="shared" si="8"/>
        <v>550.91357577326255</v>
      </c>
      <c r="AT298" s="1064">
        <f t="shared" si="8"/>
        <v>612.55205181465794</v>
      </c>
      <c r="AU298" s="1065"/>
    </row>
    <row r="299" spans="37:47" ht="15.75" x14ac:dyDescent="0.25">
      <c r="AK299" s="1057" t="s">
        <v>424</v>
      </c>
      <c r="AL299" s="1064">
        <f t="shared" si="8"/>
        <v>552.06951245823825</v>
      </c>
      <c r="AM299" s="1064">
        <f t="shared" si="8"/>
        <v>83.562030075187977</v>
      </c>
      <c r="AN299" s="1064">
        <f t="shared" si="8"/>
        <v>58.327012220817529</v>
      </c>
      <c r="AO299" s="1064">
        <f t="shared" si="8"/>
        <v>91.589473684210532</v>
      </c>
      <c r="AP299" s="1064">
        <f t="shared" si="8"/>
        <v>226.93063583815029</v>
      </c>
      <c r="AQ299" s="1064">
        <f t="shared" si="8"/>
        <v>574.25732872256651</v>
      </c>
      <c r="AR299" s="1064">
        <f t="shared" si="8"/>
        <v>491.13964507621472</v>
      </c>
      <c r="AS299" s="1064">
        <f t="shared" si="8"/>
        <v>561.60778708505075</v>
      </c>
      <c r="AT299" s="1064">
        <f t="shared" si="8"/>
        <v>605.20093457943926</v>
      </c>
      <c r="AU299" s="1065"/>
    </row>
    <row r="300" spans="37:47" ht="15.75" x14ac:dyDescent="0.25">
      <c r="AK300" s="1057" t="s">
        <v>425</v>
      </c>
      <c r="AL300" s="1064">
        <f t="shared" si="8"/>
        <v>560.7776213171577</v>
      </c>
      <c r="AM300" s="1064">
        <f t="shared" si="8"/>
        <v>99.61926478717524</v>
      </c>
      <c r="AN300" s="1064">
        <f t="shared" si="8"/>
        <v>59.458641975308645</v>
      </c>
      <c r="AO300" s="1064">
        <f t="shared" si="8"/>
        <v>107.36664815843051</v>
      </c>
      <c r="AP300" s="1064">
        <f t="shared" si="8"/>
        <v>208.54460093896714</v>
      </c>
      <c r="AQ300" s="1064">
        <f t="shared" si="8"/>
        <v>588.12691374618885</v>
      </c>
      <c r="AR300" s="1064">
        <f t="shared" si="8"/>
        <v>512.98151314383415</v>
      </c>
      <c r="AS300" s="1064">
        <f t="shared" si="8"/>
        <v>552.04850746268653</v>
      </c>
      <c r="AT300" s="1064">
        <f t="shared" si="8"/>
        <v>630.4080417658912</v>
      </c>
      <c r="AU300" s="1065"/>
    </row>
    <row r="301" spans="37:47" ht="15.75" x14ac:dyDescent="0.25">
      <c r="AK301" s="1057" t="s">
        <v>426</v>
      </c>
      <c r="AL301" s="1064">
        <f t="shared" si="8"/>
        <v>575.50298124772428</v>
      </c>
      <c r="AM301" s="1064">
        <f t="shared" si="8"/>
        <v>84.52315978456015</v>
      </c>
      <c r="AN301" s="1064">
        <f t="shared" si="8"/>
        <v>57.825839793281652</v>
      </c>
      <c r="AO301" s="1064">
        <f t="shared" si="8"/>
        <v>84.874283895607888</v>
      </c>
      <c r="AP301" s="1064">
        <f t="shared" si="8"/>
        <v>187.0709939148073</v>
      </c>
      <c r="AQ301" s="1064">
        <f t="shared" si="8"/>
        <v>597.16374134680882</v>
      </c>
      <c r="AR301" s="1064">
        <f t="shared" si="8"/>
        <v>517.81354426866505</v>
      </c>
      <c r="AS301" s="1064">
        <f t="shared" si="8"/>
        <v>547.12871315112636</v>
      </c>
      <c r="AT301" s="1064">
        <f t="shared" si="8"/>
        <v>641.08181668450959</v>
      </c>
      <c r="AU301" s="1065"/>
    </row>
    <row r="302" spans="37:47" ht="15.75" x14ac:dyDescent="0.25">
      <c r="AK302" s="1057" t="s">
        <v>427</v>
      </c>
      <c r="AL302" s="1064">
        <f t="shared" si="8"/>
        <v>581.01253774501311</v>
      </c>
      <c r="AM302" s="1064">
        <f t="shared" si="8"/>
        <v>88.915617365156919</v>
      </c>
      <c r="AN302" s="1064">
        <f t="shared" si="8"/>
        <v>58.949689440993787</v>
      </c>
      <c r="AO302" s="1064">
        <f t="shared" si="8"/>
        <v>88.355790127289666</v>
      </c>
      <c r="AP302" s="1064">
        <f t="shared" si="8"/>
        <v>191.05510204081634</v>
      </c>
      <c r="AQ302" s="1064">
        <f t="shared" si="8"/>
        <v>601.55292677952275</v>
      </c>
      <c r="AR302" s="1064">
        <f t="shared" si="8"/>
        <v>524.17660373192007</v>
      </c>
      <c r="AS302" s="1064">
        <f t="shared" si="8"/>
        <v>559.45185696614021</v>
      </c>
      <c r="AT302" s="1064">
        <f t="shared" si="8"/>
        <v>639.95714649544925</v>
      </c>
      <c r="AU302" s="1065"/>
    </row>
    <row r="303" spans="37:47" ht="15.75" x14ac:dyDescent="0.25">
      <c r="AK303" s="1057" t="s">
        <v>428</v>
      </c>
      <c r="AL303" s="1064">
        <f t="shared" si="8"/>
        <v>563.85095274538548</v>
      </c>
      <c r="AM303" s="1064">
        <f t="shared" si="8"/>
        <v>86.66379310344827</v>
      </c>
      <c r="AN303" s="1064">
        <f t="shared" si="8"/>
        <v>58.489205103042195</v>
      </c>
      <c r="AO303" s="1064">
        <f t="shared" si="8"/>
        <v>90.981474884218031</v>
      </c>
      <c r="AP303" s="1064">
        <f t="shared" si="8"/>
        <v>178.92464358452139</v>
      </c>
      <c r="AQ303" s="1064">
        <f t="shared" si="8"/>
        <v>580.95723883103801</v>
      </c>
      <c r="AR303" s="1064">
        <f t="shared" si="8"/>
        <v>518.63820787968984</v>
      </c>
      <c r="AS303" s="1064">
        <f t="shared" si="8"/>
        <v>550.4300566566834</v>
      </c>
      <c r="AT303" s="1064">
        <f t="shared" si="8"/>
        <v>625.97479370900624</v>
      </c>
      <c r="AU303" s="1065"/>
    </row>
    <row r="304" spans="37:47" ht="15.75" x14ac:dyDescent="0.25">
      <c r="AK304" s="1057" t="s">
        <v>429</v>
      </c>
      <c r="AL304" s="1064">
        <f t="shared" si="8"/>
        <v>556.07668270641398</v>
      </c>
      <c r="AM304" s="1064">
        <f t="shared" si="8"/>
        <v>82.287397358086395</v>
      </c>
      <c r="AN304" s="1064">
        <f t="shared" si="8"/>
        <v>58.723076923076924</v>
      </c>
      <c r="AO304" s="1064">
        <f t="shared" si="8"/>
        <v>88.705618570298071</v>
      </c>
      <c r="AP304" s="1064">
        <f t="shared" si="8"/>
        <v>210.32231404958677</v>
      </c>
      <c r="AQ304" s="1064">
        <f t="shared" si="8"/>
        <v>576.37997031959981</v>
      </c>
      <c r="AR304" s="1064">
        <f t="shared" si="8"/>
        <v>507.48925126095685</v>
      </c>
      <c r="AS304" s="1064">
        <f t="shared" si="8"/>
        <v>545.30053970701624</v>
      </c>
      <c r="AT304" s="1064">
        <f t="shared" si="8"/>
        <v>619.78881528269915</v>
      </c>
      <c r="AU304" s="1065"/>
    </row>
    <row r="305" spans="37:47" ht="15.75" x14ac:dyDescent="0.25">
      <c r="AK305" s="1057" t="s">
        <v>430</v>
      </c>
      <c r="AL305" s="1064">
        <f t="shared" si="8"/>
        <v>553.98172775857472</v>
      </c>
      <c r="AM305" s="1064">
        <f t="shared" si="8"/>
        <v>86.086590403558944</v>
      </c>
      <c r="AN305" s="1064">
        <f t="shared" si="8"/>
        <v>59.142568250758345</v>
      </c>
      <c r="AO305" s="1064">
        <f t="shared" si="8"/>
        <v>93.253038405444826</v>
      </c>
      <c r="AP305" s="1064">
        <f t="shared" si="8"/>
        <v>203.97029702970298</v>
      </c>
      <c r="AQ305" s="1064">
        <f t="shared" si="8"/>
        <v>573.97081322500287</v>
      </c>
      <c r="AR305" s="1064">
        <f t="shared" si="8"/>
        <v>498.92249840662845</v>
      </c>
      <c r="AS305" s="1064">
        <f t="shared" si="8"/>
        <v>549.19266322856868</v>
      </c>
      <c r="AT305" s="1064">
        <f t="shared" si="8"/>
        <v>615.94862375184721</v>
      </c>
      <c r="AU305" s="1065"/>
    </row>
    <row r="306" spans="37:47" ht="15.75" x14ac:dyDescent="0.25">
      <c r="AK306" s="1057" t="s">
        <v>431</v>
      </c>
      <c r="AL306" s="1064">
        <f t="shared" si="8"/>
        <v>555.72959829668218</v>
      </c>
      <c r="AM306" s="1064">
        <f t="shared" si="8"/>
        <v>89.442603010491112</v>
      </c>
      <c r="AN306" s="1064">
        <f t="shared" si="8"/>
        <v>58.459702836560105</v>
      </c>
      <c r="AO306" s="1064">
        <f t="shared" si="8"/>
        <v>98.031870556508949</v>
      </c>
      <c r="AP306" s="1064">
        <f t="shared" si="8"/>
        <v>211.38267148014441</v>
      </c>
      <c r="AQ306" s="1064">
        <f t="shared" si="8"/>
        <v>575.88290881371086</v>
      </c>
      <c r="AR306" s="1064">
        <f t="shared" si="8"/>
        <v>510.03369414828683</v>
      </c>
      <c r="AS306" s="1064">
        <f t="shared" si="8"/>
        <v>549.08285631997694</v>
      </c>
      <c r="AT306" s="1064">
        <f t="shared" si="8"/>
        <v>619.00973016489922</v>
      </c>
      <c r="AU306" s="1065"/>
    </row>
    <row r="307" spans="37:47" ht="15.75" x14ac:dyDescent="0.25">
      <c r="AK307" s="1057" t="s">
        <v>432</v>
      </c>
      <c r="AL307" s="1064">
        <f t="shared" si="8"/>
        <v>571.73810353721956</v>
      </c>
      <c r="AM307" s="1064">
        <f t="shared" si="8"/>
        <v>92.213014460511673</v>
      </c>
      <c r="AN307" s="1064">
        <f t="shared" si="8"/>
        <v>58.24476295479603</v>
      </c>
      <c r="AO307" s="1064">
        <f t="shared" si="8"/>
        <v>99.546981953951459</v>
      </c>
      <c r="AP307" s="1064">
        <f t="shared" si="8"/>
        <v>196.16666666666666</v>
      </c>
      <c r="AQ307" s="1064">
        <f t="shared" si="8"/>
        <v>590.47421985918345</v>
      </c>
      <c r="AR307" s="1064">
        <f t="shared" si="8"/>
        <v>515.80502530409308</v>
      </c>
      <c r="AS307" s="1064">
        <f t="shared" si="8"/>
        <v>558.92059950919747</v>
      </c>
      <c r="AT307" s="1064">
        <f t="shared" si="8"/>
        <v>639.36974282305687</v>
      </c>
      <c r="AU307" s="1065"/>
    </row>
    <row r="308" spans="37:47" ht="16.5" thickBot="1" x14ac:dyDescent="0.3">
      <c r="AK308" s="1066" t="s">
        <v>433</v>
      </c>
      <c r="AL308" s="1067">
        <f t="shared" si="8"/>
        <v>560.52022172787281</v>
      </c>
      <c r="AM308" s="1067">
        <f t="shared" si="8"/>
        <v>85.695029340697275</v>
      </c>
      <c r="AN308" s="1067">
        <f t="shared" si="8"/>
        <v>58.015077605321508</v>
      </c>
      <c r="AO308" s="1067">
        <f t="shared" si="8"/>
        <v>97.068709101725162</v>
      </c>
      <c r="AP308" s="1067">
        <f t="shared" si="8"/>
        <v>222.30508474576271</v>
      </c>
      <c r="AQ308" s="1067">
        <f t="shared" si="8"/>
        <v>581.47152942251603</v>
      </c>
      <c r="AR308" s="1067">
        <f t="shared" si="8"/>
        <v>509.57532846715327</v>
      </c>
      <c r="AS308" s="1067">
        <f t="shared" si="8"/>
        <v>553.98837209302326</v>
      </c>
      <c r="AT308" s="1067">
        <f t="shared" si="8"/>
        <v>622.4538544237671</v>
      </c>
      <c r="AU308" s="1068"/>
    </row>
  </sheetData>
  <mergeCells count="114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N31" sqref="N31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392</v>
      </c>
    </row>
    <row r="3" spans="1:6" ht="36.75" customHeight="1" x14ac:dyDescent="0.2">
      <c r="A3" s="1218" t="s">
        <v>317</v>
      </c>
      <c r="B3" s="1218"/>
      <c r="C3" s="1218"/>
      <c r="D3" s="1218"/>
      <c r="E3" s="1218"/>
      <c r="F3" s="1218"/>
    </row>
    <row r="4" spans="1:6" ht="13.5" customHeight="1" thickBot="1" x14ac:dyDescent="0.25"/>
    <row r="5" spans="1:6" ht="22.5" customHeight="1" x14ac:dyDescent="0.2">
      <c r="A5" s="1219" t="s">
        <v>104</v>
      </c>
      <c r="B5" s="1221" t="s">
        <v>171</v>
      </c>
      <c r="C5" s="1221" t="s">
        <v>113</v>
      </c>
      <c r="D5" s="1221"/>
      <c r="E5" s="1223" t="s">
        <v>172</v>
      </c>
      <c r="F5" s="1224"/>
    </row>
    <row r="6" spans="1:6" ht="28.5" customHeight="1" thickBot="1" x14ac:dyDescent="0.25">
      <c r="A6" s="1220"/>
      <c r="B6" s="1222"/>
      <c r="C6" s="273">
        <v>42407</v>
      </c>
      <c r="D6" s="313">
        <v>42400</v>
      </c>
      <c r="E6" s="272" t="s">
        <v>173</v>
      </c>
      <c r="F6" s="274" t="s">
        <v>174</v>
      </c>
    </row>
    <row r="7" spans="1:6" ht="33.75" customHeight="1" x14ac:dyDescent="0.2">
      <c r="A7" s="275" t="s">
        <v>315</v>
      </c>
      <c r="B7" s="276" t="s">
        <v>175</v>
      </c>
      <c r="C7" s="277">
        <v>488.06</v>
      </c>
      <c r="D7" s="435">
        <v>493.88400000000001</v>
      </c>
      <c r="E7" s="278">
        <v>-1.1792242712863774</v>
      </c>
      <c r="F7" s="1082">
        <v>0.55421637101592558</v>
      </c>
    </row>
    <row r="8" spans="1:6" ht="28.5" customHeight="1" thickBot="1" x14ac:dyDescent="0.25">
      <c r="A8" s="279" t="s">
        <v>316</v>
      </c>
      <c r="B8" s="280" t="s">
        <v>175</v>
      </c>
      <c r="C8" s="281">
        <v>658.99</v>
      </c>
      <c r="D8" s="436">
        <v>711.53300000000002</v>
      </c>
      <c r="E8" s="282">
        <v>-7.3844783024821057</v>
      </c>
      <c r="F8" s="1083">
        <v>-2.6243073513114137</v>
      </c>
    </row>
    <row r="9" spans="1:6" ht="32.25" customHeight="1" thickBot="1" x14ac:dyDescent="0.25">
      <c r="A9" s="283" t="s">
        <v>176</v>
      </c>
      <c r="B9" s="284" t="s">
        <v>177</v>
      </c>
      <c r="C9" s="285">
        <v>9.08</v>
      </c>
      <c r="D9" s="447" t="s">
        <v>389</v>
      </c>
      <c r="E9" s="448" t="s">
        <v>389</v>
      </c>
      <c r="F9" s="1084">
        <v>0.44247787610620493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178</v>
      </c>
    </row>
    <row r="13" spans="1:6" x14ac:dyDescent="0.2">
      <c r="A13" s="288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V22" sqref="V22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741" t="s">
        <v>333</v>
      </c>
    </row>
    <row r="8" spans="2:17" ht="15.75" x14ac:dyDescent="0.25">
      <c r="B8" s="791" t="s">
        <v>295</v>
      </c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57" t="s">
        <v>418</v>
      </c>
      <c r="P8" s="758" t="s">
        <v>296</v>
      </c>
      <c r="Q8" s="759">
        <v>42394</v>
      </c>
    </row>
    <row r="9" spans="2:17" ht="15" x14ac:dyDescent="0.25">
      <c r="B9" s="790" t="s">
        <v>297</v>
      </c>
      <c r="C9" s="742"/>
      <c r="D9" s="742"/>
      <c r="E9" s="742"/>
      <c r="F9" s="742"/>
      <c r="G9" s="742"/>
      <c r="H9" s="742"/>
      <c r="I9" s="742"/>
      <c r="J9" s="742"/>
      <c r="K9" s="742"/>
      <c r="L9" s="742"/>
      <c r="M9" s="742"/>
      <c r="N9" s="742"/>
      <c r="O9" s="742"/>
      <c r="P9" s="758" t="s">
        <v>298</v>
      </c>
      <c r="Q9" s="759">
        <v>42400</v>
      </c>
    </row>
    <row r="11" spans="2:17" ht="33.75" x14ac:dyDescent="0.5">
      <c r="B11" s="1225" t="s">
        <v>299</v>
      </c>
      <c r="C11" s="1225"/>
      <c r="D11" s="1225"/>
      <c r="E11" s="1225"/>
      <c r="F11" s="1225"/>
      <c r="G11" s="1225"/>
      <c r="H11" s="1225"/>
      <c r="I11" s="1225"/>
      <c r="J11" s="1225"/>
      <c r="K11" s="1225"/>
      <c r="L11" s="1225"/>
      <c r="M11" s="1225"/>
      <c r="N11" s="1225"/>
      <c r="O11" s="1225"/>
      <c r="P11" s="1225"/>
      <c r="Q11" s="1225"/>
    </row>
    <row r="12" spans="2:17" x14ac:dyDescent="0.2">
      <c r="B12" s="742"/>
      <c r="C12" s="742"/>
      <c r="D12" s="742"/>
      <c r="E12" s="742"/>
      <c r="F12" s="742"/>
      <c r="G12" s="742"/>
      <c r="H12" s="742"/>
      <c r="I12" s="742"/>
      <c r="J12" s="742"/>
      <c r="K12" s="742"/>
      <c r="L12" s="742"/>
      <c r="M12" s="742"/>
      <c r="N12" s="742"/>
      <c r="O12" s="756"/>
      <c r="P12" s="742"/>
      <c r="Q12" s="742"/>
    </row>
    <row r="13" spans="2:17" ht="13.5" thickBot="1" x14ac:dyDescent="0.25">
      <c r="B13" s="742"/>
      <c r="C13" s="742"/>
      <c r="D13" s="742"/>
      <c r="E13" s="742"/>
      <c r="F13" s="742"/>
      <c r="G13" s="742"/>
      <c r="H13" s="742"/>
      <c r="I13" s="742"/>
      <c r="J13" s="742"/>
      <c r="K13" s="742"/>
      <c r="L13" s="742"/>
      <c r="M13" s="742"/>
      <c r="N13" s="742"/>
      <c r="O13" s="742"/>
      <c r="P13" s="742"/>
      <c r="Q13" s="742"/>
    </row>
    <row r="14" spans="2:17" ht="18.75" thickBot="1" x14ac:dyDescent="0.25">
      <c r="B14" s="820" t="s">
        <v>300</v>
      </c>
      <c r="C14" s="813"/>
      <c r="D14" s="813"/>
      <c r="E14" s="813"/>
      <c r="F14" s="813"/>
      <c r="G14" s="813"/>
      <c r="H14" s="813"/>
      <c r="I14" s="813"/>
      <c r="J14" s="813"/>
      <c r="K14" s="813"/>
      <c r="L14" s="813"/>
      <c r="M14" s="813"/>
      <c r="N14" s="813"/>
      <c r="O14" s="813"/>
      <c r="P14" s="813"/>
      <c r="Q14" s="814"/>
    </row>
    <row r="15" spans="2:17" ht="13.5" thickBot="1" x14ac:dyDescent="0.25">
      <c r="B15" s="792"/>
      <c r="C15" s="793" t="s">
        <v>211</v>
      </c>
      <c r="D15" s="794" t="s">
        <v>216</v>
      </c>
      <c r="E15" s="794" t="s">
        <v>217</v>
      </c>
      <c r="F15" s="794" t="s">
        <v>219</v>
      </c>
      <c r="G15" s="794" t="s">
        <v>221</v>
      </c>
      <c r="H15" s="794" t="s">
        <v>222</v>
      </c>
      <c r="I15" s="794" t="s">
        <v>224</v>
      </c>
      <c r="J15" s="794" t="s">
        <v>231</v>
      </c>
      <c r="K15" s="794" t="s">
        <v>232</v>
      </c>
      <c r="L15" s="794" t="s">
        <v>233</v>
      </c>
      <c r="M15" s="794" t="s">
        <v>234</v>
      </c>
      <c r="N15" s="794" t="s">
        <v>235</v>
      </c>
      <c r="O15" s="794" t="s">
        <v>239</v>
      </c>
      <c r="P15" s="795" t="s">
        <v>247</v>
      </c>
      <c r="Q15" s="796" t="s">
        <v>248</v>
      </c>
    </row>
    <row r="16" spans="2:17" ht="14.25" x14ac:dyDescent="0.2">
      <c r="B16" s="782" t="s">
        <v>301</v>
      </c>
      <c r="C16" s="783"/>
      <c r="D16" s="784"/>
      <c r="E16" s="784"/>
      <c r="F16" s="784"/>
      <c r="G16" s="784"/>
      <c r="H16" s="784"/>
      <c r="I16" s="784"/>
      <c r="J16" s="784"/>
      <c r="K16" s="784"/>
      <c r="L16" s="784"/>
      <c r="M16" s="784"/>
      <c r="N16" s="784"/>
      <c r="O16" s="784"/>
      <c r="P16" s="784"/>
      <c r="Q16" s="785"/>
    </row>
    <row r="17" spans="2:17" x14ac:dyDescent="0.2">
      <c r="B17" s="770" t="s">
        <v>302</v>
      </c>
      <c r="C17" s="771">
        <v>26.580000000000002</v>
      </c>
      <c r="D17" s="772">
        <v>93.802500000000009</v>
      </c>
      <c r="E17" s="772">
        <v>65.040000000000006</v>
      </c>
      <c r="F17" s="772">
        <v>125.48</v>
      </c>
      <c r="G17" s="772">
        <v>75</v>
      </c>
      <c r="H17" s="772">
        <v>54</v>
      </c>
      <c r="I17" s="772">
        <v>110.10000000000001</v>
      </c>
      <c r="J17" s="772">
        <v>36</v>
      </c>
      <c r="K17" s="772">
        <v>81.81</v>
      </c>
      <c r="L17" s="772">
        <v>110.7145</v>
      </c>
      <c r="M17" s="772"/>
      <c r="N17" s="772" t="e">
        <v>#N/A</v>
      </c>
      <c r="O17" s="772"/>
      <c r="P17" s="773">
        <v>58.831000000000003</v>
      </c>
      <c r="Q17" s="774">
        <v>74.226471486003618</v>
      </c>
    </row>
    <row r="18" spans="2:17" x14ac:dyDescent="0.2">
      <c r="B18" s="743" t="s">
        <v>303</v>
      </c>
      <c r="C18" s="760">
        <v>31.5</v>
      </c>
      <c r="D18" s="800">
        <v>107.19710000000001</v>
      </c>
      <c r="E18" s="800">
        <v>65.44</v>
      </c>
      <c r="F18" s="800">
        <v>149.24</v>
      </c>
      <c r="G18" s="800">
        <v>78.75</v>
      </c>
      <c r="H18" s="800">
        <v>54</v>
      </c>
      <c r="I18" s="800">
        <v>110.10000000000001</v>
      </c>
      <c r="J18" s="800">
        <v>41</v>
      </c>
      <c r="K18" s="800">
        <v>91.850000000000009</v>
      </c>
      <c r="L18" s="800">
        <v>113.17570000000001</v>
      </c>
      <c r="M18" s="800"/>
      <c r="N18" s="800" t="e">
        <v>#N/A</v>
      </c>
      <c r="O18" s="800"/>
      <c r="P18" s="801">
        <v>53.851600000000005</v>
      </c>
      <c r="Q18" s="799">
        <v>76.867761789605396</v>
      </c>
    </row>
    <row r="19" spans="2:17" x14ac:dyDescent="0.2">
      <c r="B19" s="763" t="s">
        <v>304</v>
      </c>
      <c r="C19" s="764">
        <v>4.9199999999999982</v>
      </c>
      <c r="D19" s="765">
        <v>-13.394599999999997</v>
      </c>
      <c r="E19" s="765">
        <v>-0.39999999999999147</v>
      </c>
      <c r="F19" s="765">
        <v>-23.760000000000005</v>
      </c>
      <c r="G19" s="765">
        <v>-3.75</v>
      </c>
      <c r="H19" s="765">
        <v>0</v>
      </c>
      <c r="I19" s="765">
        <v>0</v>
      </c>
      <c r="J19" s="765">
        <v>-5</v>
      </c>
      <c r="K19" s="765">
        <v>-10.040000000000006</v>
      </c>
      <c r="L19" s="765">
        <v>-2.4612000000000052</v>
      </c>
      <c r="M19" s="811">
        <v>0</v>
      </c>
      <c r="N19" s="765" t="e">
        <v>#N/A</v>
      </c>
      <c r="O19" s="811">
        <v>0</v>
      </c>
      <c r="P19" s="766">
        <v>4.9793999999999983</v>
      </c>
      <c r="Q19" s="767">
        <v>-2.6412903036017781</v>
      </c>
    </row>
    <row r="20" spans="2:17" x14ac:dyDescent="0.2">
      <c r="B20" s="763" t="s">
        <v>305</v>
      </c>
      <c r="C20" s="809">
        <v>35.80932714147945</v>
      </c>
      <c r="D20" s="806">
        <v>126.37337882575721</v>
      </c>
      <c r="E20" s="806">
        <v>87.623726007593078</v>
      </c>
      <c r="F20" s="806">
        <v>169.05020202079916</v>
      </c>
      <c r="G20" s="806">
        <v>101.04211947370048</v>
      </c>
      <c r="H20" s="806">
        <v>72.750326021064353</v>
      </c>
      <c r="I20" s="806">
        <v>148.32983138739232</v>
      </c>
      <c r="J20" s="806">
        <v>48.500217347376235</v>
      </c>
      <c r="K20" s="806">
        <v>110.2167439219125</v>
      </c>
      <c r="L20" s="806">
        <v>149.15770315294682</v>
      </c>
      <c r="M20" s="806"/>
      <c r="N20" s="806" t="e">
        <v>#N/A</v>
      </c>
      <c r="O20" s="806"/>
      <c r="P20" s="807">
        <v>79.258785743430309</v>
      </c>
      <c r="Q20" s="769"/>
    </row>
    <row r="21" spans="2:17" x14ac:dyDescent="0.2">
      <c r="B21" s="746" t="s">
        <v>306</v>
      </c>
      <c r="C21" s="748">
        <v>2.676164458139723</v>
      </c>
      <c r="D21" s="749">
        <v>2.8200542460891724</v>
      </c>
      <c r="E21" s="749">
        <v>22.146344833346138</v>
      </c>
      <c r="F21" s="749">
        <v>5.8139516899445729</v>
      </c>
      <c r="G21" s="749">
        <v>4.4459933834412801</v>
      </c>
      <c r="H21" s="749">
        <v>19.059854749162103</v>
      </c>
      <c r="I21" s="749">
        <v>10.668724051763203</v>
      </c>
      <c r="J21" s="749">
        <v>8.3003424793483873</v>
      </c>
      <c r="K21" s="749">
        <v>2.7723143881023611</v>
      </c>
      <c r="L21" s="749">
        <v>11.588463864381684</v>
      </c>
      <c r="M21" s="749"/>
      <c r="N21" s="749" t="e">
        <v>#N/A</v>
      </c>
      <c r="O21" s="749"/>
      <c r="P21" s="750">
        <v>9.7077918562813732</v>
      </c>
      <c r="Q21" s="754"/>
    </row>
    <row r="22" spans="2:17" ht="14.25" x14ac:dyDescent="0.2">
      <c r="B22" s="782" t="s">
        <v>307</v>
      </c>
      <c r="C22" s="786"/>
      <c r="D22" s="787"/>
      <c r="E22" s="787"/>
      <c r="F22" s="787"/>
      <c r="G22" s="787"/>
      <c r="H22" s="787"/>
      <c r="I22" s="787"/>
      <c r="J22" s="787"/>
      <c r="K22" s="787"/>
      <c r="L22" s="787"/>
      <c r="M22" s="787"/>
      <c r="N22" s="787"/>
      <c r="O22" s="787"/>
      <c r="P22" s="787"/>
      <c r="Q22" s="788"/>
    </row>
    <row r="23" spans="2:17" x14ac:dyDescent="0.2">
      <c r="B23" s="770" t="s">
        <v>302</v>
      </c>
      <c r="C23" s="771">
        <v>307.22000000000003</v>
      </c>
      <c r="D23" s="772"/>
      <c r="E23" s="772">
        <v>164.5</v>
      </c>
      <c r="F23" s="772">
        <v>288.02</v>
      </c>
      <c r="G23" s="772">
        <v>258.75</v>
      </c>
      <c r="H23" s="772">
        <v>192</v>
      </c>
      <c r="I23" s="772">
        <v>216.09</v>
      </c>
      <c r="J23" s="772">
        <v>113</v>
      </c>
      <c r="K23" s="772">
        <v>271</v>
      </c>
      <c r="L23" s="772">
        <v>159.50570000000002</v>
      </c>
      <c r="M23" s="772">
        <v>71.05</v>
      </c>
      <c r="N23" s="772">
        <v>231.9153</v>
      </c>
      <c r="O23" s="772"/>
      <c r="P23" s="773">
        <v>292.45930000000004</v>
      </c>
      <c r="Q23" s="774">
        <v>210.52308657279212</v>
      </c>
    </row>
    <row r="24" spans="2:17" x14ac:dyDescent="0.2">
      <c r="B24" s="743" t="s">
        <v>303</v>
      </c>
      <c r="C24" s="760">
        <v>314.17</v>
      </c>
      <c r="D24" s="800"/>
      <c r="E24" s="800">
        <v>162</v>
      </c>
      <c r="F24" s="800">
        <v>292.78000000000003</v>
      </c>
      <c r="G24" s="800">
        <v>261.25</v>
      </c>
      <c r="H24" s="800">
        <v>175</v>
      </c>
      <c r="I24" s="800">
        <v>216.09</v>
      </c>
      <c r="J24" s="800">
        <v>118</v>
      </c>
      <c r="K24" s="800">
        <v>297.64</v>
      </c>
      <c r="L24" s="800">
        <v>147.05170000000001</v>
      </c>
      <c r="M24" s="800">
        <v>71.05</v>
      </c>
      <c r="N24" s="800">
        <v>231.9153</v>
      </c>
      <c r="O24" s="800"/>
      <c r="P24" s="801">
        <v>283.45500000000004</v>
      </c>
      <c r="Q24" s="799">
        <v>205.61092051123273</v>
      </c>
    </row>
    <row r="25" spans="2:17" x14ac:dyDescent="0.2">
      <c r="B25" s="763" t="s">
        <v>304</v>
      </c>
      <c r="C25" s="764">
        <v>6.9499999999999886</v>
      </c>
      <c r="D25" s="811">
        <v>0</v>
      </c>
      <c r="E25" s="765">
        <v>2.5</v>
      </c>
      <c r="F25" s="765">
        <v>-4.7600000000000477</v>
      </c>
      <c r="G25" s="765">
        <v>-2.5</v>
      </c>
      <c r="H25" s="765">
        <v>17</v>
      </c>
      <c r="I25" s="765">
        <v>0</v>
      </c>
      <c r="J25" s="765">
        <v>-5</v>
      </c>
      <c r="K25" s="765">
        <v>-26.639999999999986</v>
      </c>
      <c r="L25" s="765">
        <v>12.454000000000008</v>
      </c>
      <c r="M25" s="811">
        <v>0</v>
      </c>
      <c r="N25" s="765">
        <v>0</v>
      </c>
      <c r="O25" s="811">
        <v>0</v>
      </c>
      <c r="P25" s="766">
        <v>9.0043000000000006</v>
      </c>
      <c r="Q25" s="767">
        <v>4.9121660615593896</v>
      </c>
    </row>
    <row r="26" spans="2:17" x14ac:dyDescent="0.2">
      <c r="B26" s="763" t="s">
        <v>305</v>
      </c>
      <c r="C26" s="809">
        <v>145.93173841471929</v>
      </c>
      <c r="D26" s="768"/>
      <c r="E26" s="806">
        <v>78.138698552246993</v>
      </c>
      <c r="F26" s="806">
        <v>136.81159852290685</v>
      </c>
      <c r="G26" s="806">
        <v>122.90813526075324</v>
      </c>
      <c r="H26" s="806">
        <v>91.201398918124141</v>
      </c>
      <c r="I26" s="806">
        <v>102.64432443863254</v>
      </c>
      <c r="J26" s="806">
        <v>53.675823321604319</v>
      </c>
      <c r="K26" s="806">
        <v>128.72697451464398</v>
      </c>
      <c r="L26" s="806">
        <v>75.766369663617894</v>
      </c>
      <c r="M26" s="806">
        <v>33.749267672566255</v>
      </c>
      <c r="N26" s="806">
        <v>110.16145724227312</v>
      </c>
      <c r="O26" s="806"/>
      <c r="P26" s="807">
        <v>138.92029836778826</v>
      </c>
      <c r="Q26" s="769"/>
    </row>
    <row r="27" spans="2:17" ht="13.5" thickBot="1" x14ac:dyDescent="0.25">
      <c r="B27" s="747" t="s">
        <v>306</v>
      </c>
      <c r="C27" s="751">
        <v>3.0564126708850923</v>
      </c>
      <c r="D27" s="752"/>
      <c r="E27" s="752">
        <v>15.894356621886278</v>
      </c>
      <c r="F27" s="752">
        <v>6.9374045840592649</v>
      </c>
      <c r="G27" s="752">
        <v>8.7853512761947048</v>
      </c>
      <c r="H27" s="752">
        <v>25.06042809672206</v>
      </c>
      <c r="I27" s="752">
        <v>7.6702182000439478</v>
      </c>
      <c r="J27" s="752">
        <v>5.4182980466939581</v>
      </c>
      <c r="K27" s="752">
        <v>2.4556021011737621</v>
      </c>
      <c r="L27" s="752">
        <v>7.6859549334499286</v>
      </c>
      <c r="M27" s="752">
        <v>2.2277713043225162</v>
      </c>
      <c r="N27" s="752">
        <v>3.8724518566306818</v>
      </c>
      <c r="O27" s="752"/>
      <c r="P27" s="753">
        <v>10.935750307937807</v>
      </c>
      <c r="Q27" s="789"/>
    </row>
    <row r="28" spans="2:17" ht="13.5" thickBot="1" x14ac:dyDescent="0.25"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</row>
    <row r="29" spans="2:17" ht="18.75" thickBot="1" x14ac:dyDescent="0.25">
      <c r="B29" s="815" t="s">
        <v>308</v>
      </c>
      <c r="C29" s="816"/>
      <c r="D29" s="816"/>
      <c r="E29" s="816"/>
      <c r="F29" s="816"/>
      <c r="G29" s="816"/>
      <c r="H29" s="816"/>
      <c r="I29" s="816"/>
      <c r="J29" s="816"/>
      <c r="K29" s="816"/>
      <c r="L29" s="816"/>
      <c r="M29" s="816"/>
      <c r="N29" s="816"/>
      <c r="O29" s="816"/>
      <c r="P29" s="816"/>
      <c r="Q29" s="817"/>
    </row>
    <row r="30" spans="2:17" ht="13.5" thickBot="1" x14ac:dyDescent="0.25">
      <c r="B30" s="792"/>
      <c r="C30" s="793" t="s">
        <v>211</v>
      </c>
      <c r="D30" s="794" t="s">
        <v>216</v>
      </c>
      <c r="E30" s="794" t="s">
        <v>217</v>
      </c>
      <c r="F30" s="794" t="s">
        <v>219</v>
      </c>
      <c r="G30" s="794" t="s">
        <v>221</v>
      </c>
      <c r="H30" s="794" t="s">
        <v>222</v>
      </c>
      <c r="I30" s="794" t="s">
        <v>224</v>
      </c>
      <c r="J30" s="794" t="s">
        <v>231</v>
      </c>
      <c r="K30" s="794" t="s">
        <v>232</v>
      </c>
      <c r="L30" s="794" t="s">
        <v>233</v>
      </c>
      <c r="M30" s="794" t="s">
        <v>234</v>
      </c>
      <c r="N30" s="794" t="s">
        <v>235</v>
      </c>
      <c r="O30" s="794" t="s">
        <v>239</v>
      </c>
      <c r="P30" s="795" t="s">
        <v>247</v>
      </c>
      <c r="Q30" s="796" t="s">
        <v>248</v>
      </c>
    </row>
    <row r="31" spans="2:17" ht="14.25" x14ac:dyDescent="0.2">
      <c r="B31" s="782" t="s">
        <v>309</v>
      </c>
      <c r="C31" s="783"/>
      <c r="D31" s="784"/>
      <c r="E31" s="784"/>
      <c r="F31" s="784"/>
      <c r="G31" s="784"/>
      <c r="H31" s="784"/>
      <c r="I31" s="784"/>
      <c r="J31" s="784"/>
      <c r="K31" s="784"/>
      <c r="L31" s="784"/>
      <c r="M31" s="784"/>
      <c r="N31" s="784"/>
      <c r="O31" s="784"/>
      <c r="P31" s="784"/>
      <c r="Q31" s="785"/>
    </row>
    <row r="32" spans="2:17" x14ac:dyDescent="0.2">
      <c r="B32" s="775" t="s">
        <v>310</v>
      </c>
      <c r="C32" s="771">
        <v>3.5</v>
      </c>
      <c r="D32" s="772"/>
      <c r="E32" s="772">
        <v>1.72</v>
      </c>
      <c r="F32" s="772">
        <v>2.34</v>
      </c>
      <c r="G32" s="772">
        <v>2.3673000000000002</v>
      </c>
      <c r="H32" s="772">
        <v>2.56</v>
      </c>
      <c r="I32" s="772">
        <v>2.81</v>
      </c>
      <c r="J32" s="772"/>
      <c r="K32" s="772">
        <v>2.2999999999999998</v>
      </c>
      <c r="L32" s="772">
        <v>2.104905</v>
      </c>
      <c r="M32" s="772"/>
      <c r="N32" s="772"/>
      <c r="O32" s="822">
        <v>2.4461270000000002</v>
      </c>
      <c r="P32" s="773">
        <v>2.6298460000000001</v>
      </c>
      <c r="Q32" s="774">
        <v>2.3728552387546875</v>
      </c>
    </row>
    <row r="33" spans="2:17" x14ac:dyDescent="0.2">
      <c r="B33" s="743" t="s">
        <v>303</v>
      </c>
      <c r="C33" s="760">
        <v>3.5</v>
      </c>
      <c r="D33" s="744"/>
      <c r="E33" s="797">
        <v>1.72</v>
      </c>
      <c r="F33" s="797">
        <v>2.25</v>
      </c>
      <c r="G33" s="797">
        <v>2.3397000000000001</v>
      </c>
      <c r="H33" s="797">
        <v>2.56</v>
      </c>
      <c r="I33" s="797">
        <v>2.81</v>
      </c>
      <c r="J33" s="797" t="e">
        <v>#N/A</v>
      </c>
      <c r="K33" s="797">
        <v>2.21</v>
      </c>
      <c r="L33" s="797">
        <v>2.104905</v>
      </c>
      <c r="M33" s="797"/>
      <c r="N33" s="797"/>
      <c r="O33" s="823">
        <v>2.5176610000000004</v>
      </c>
      <c r="P33" s="798">
        <v>2.5799740000000004</v>
      </c>
      <c r="Q33" s="799">
        <v>2.3537990755310911</v>
      </c>
    </row>
    <row r="34" spans="2:17" x14ac:dyDescent="0.2">
      <c r="B34" s="763" t="s">
        <v>304</v>
      </c>
      <c r="C34" s="764">
        <v>0</v>
      </c>
      <c r="D34" s="811">
        <v>0</v>
      </c>
      <c r="E34" s="765">
        <v>0</v>
      </c>
      <c r="F34" s="765">
        <v>8.9999999999999858E-2</v>
      </c>
      <c r="G34" s="765">
        <v>2.7600000000000069E-2</v>
      </c>
      <c r="H34" s="765">
        <v>0</v>
      </c>
      <c r="I34" s="765">
        <v>0</v>
      </c>
      <c r="J34" s="765" t="e">
        <v>#N/A</v>
      </c>
      <c r="K34" s="765">
        <v>8.9999999999999858E-2</v>
      </c>
      <c r="L34" s="765">
        <v>0</v>
      </c>
      <c r="M34" s="811">
        <v>0</v>
      </c>
      <c r="N34" s="811">
        <v>0</v>
      </c>
      <c r="O34" s="812">
        <v>-7.1534000000000209E-2</v>
      </c>
      <c r="P34" s="766">
        <v>4.9871999999999694E-2</v>
      </c>
      <c r="Q34" s="767">
        <v>1.9056163223596378E-2</v>
      </c>
    </row>
    <row r="35" spans="2:17" x14ac:dyDescent="0.2">
      <c r="B35" s="763" t="s">
        <v>305</v>
      </c>
      <c r="C35" s="809">
        <v>147.5016234802784</v>
      </c>
      <c r="D35" s="768"/>
      <c r="E35" s="806">
        <v>72.486512110308226</v>
      </c>
      <c r="F35" s="806">
        <v>98.615371126814694</v>
      </c>
      <c r="G35" s="806">
        <v>99.765883789960867</v>
      </c>
      <c r="H35" s="806">
        <v>107.88690174557505</v>
      </c>
      <c r="I35" s="806">
        <v>118.42273199416637</v>
      </c>
      <c r="J35" s="806"/>
      <c r="K35" s="806">
        <v>96.929638287040078</v>
      </c>
      <c r="L35" s="806">
        <v>88.707687077644394</v>
      </c>
      <c r="M35" s="806"/>
      <c r="N35" s="806"/>
      <c r="O35" s="824"/>
      <c r="P35" s="807">
        <v>110.8304441437475</v>
      </c>
      <c r="Q35" s="808"/>
    </row>
    <row r="36" spans="2:17" x14ac:dyDescent="0.2">
      <c r="B36" s="746" t="s">
        <v>306</v>
      </c>
      <c r="C36" s="748">
        <v>3.1869409418512005</v>
      </c>
      <c r="D36" s="749"/>
      <c r="E36" s="749">
        <v>20.79510617321743</v>
      </c>
      <c r="F36" s="749">
        <v>10.564595272286923</v>
      </c>
      <c r="G36" s="749">
        <v>3.965401981659967</v>
      </c>
      <c r="H36" s="749">
        <v>27.561819957953876</v>
      </c>
      <c r="I36" s="749">
        <v>6.5020685432863505</v>
      </c>
      <c r="J36" s="749"/>
      <c r="K36" s="749">
        <v>2.6354231847913674</v>
      </c>
      <c r="L36" s="749">
        <v>6.3968406884040023</v>
      </c>
      <c r="M36" s="749"/>
      <c r="N36" s="749"/>
      <c r="O36" s="825">
        <v>2.5457262860306926</v>
      </c>
      <c r="P36" s="750">
        <v>15.846076970518194</v>
      </c>
      <c r="Q36" s="754"/>
    </row>
    <row r="37" spans="2:17" ht="14.25" x14ac:dyDescent="0.2">
      <c r="B37" s="782" t="s">
        <v>311</v>
      </c>
      <c r="C37" s="786"/>
      <c r="D37" s="787"/>
      <c r="E37" s="787"/>
      <c r="F37" s="787"/>
      <c r="G37" s="787"/>
      <c r="H37" s="787"/>
      <c r="I37" s="787"/>
      <c r="J37" s="787"/>
      <c r="K37" s="787"/>
      <c r="L37" s="787"/>
      <c r="M37" s="787"/>
      <c r="N37" s="787"/>
      <c r="O37" s="826"/>
      <c r="P37" s="787"/>
      <c r="Q37" s="788"/>
    </row>
    <row r="38" spans="2:17" x14ac:dyDescent="0.2">
      <c r="B38" s="775" t="s">
        <v>310</v>
      </c>
      <c r="C38" s="771">
        <v>3.38</v>
      </c>
      <c r="D38" s="772"/>
      <c r="E38" s="772"/>
      <c r="F38" s="772">
        <v>1.99</v>
      </c>
      <c r="G38" s="772" t="e">
        <v>#N/A</v>
      </c>
      <c r="H38" s="772">
        <v>2.23</v>
      </c>
      <c r="I38" s="772">
        <v>2.5499999999999998</v>
      </c>
      <c r="J38" s="772"/>
      <c r="K38" s="772">
        <v>2.1</v>
      </c>
      <c r="L38" s="772"/>
      <c r="M38" s="772"/>
      <c r="N38" s="772"/>
      <c r="O38" s="822">
        <v>2.568756</v>
      </c>
      <c r="P38" s="773">
        <v>2.6077600000000003</v>
      </c>
      <c r="Q38" s="774">
        <v>2.3707975285413108</v>
      </c>
    </row>
    <row r="39" spans="2:17" x14ac:dyDescent="0.2">
      <c r="B39" s="743" t="s">
        <v>303</v>
      </c>
      <c r="C39" s="760">
        <v>3.38</v>
      </c>
      <c r="D39" s="797"/>
      <c r="E39" s="797"/>
      <c r="F39" s="797">
        <v>1.89</v>
      </c>
      <c r="G39" s="797" t="e">
        <v>#N/A</v>
      </c>
      <c r="H39" s="797">
        <v>2.23</v>
      </c>
      <c r="I39" s="797">
        <v>2.5499999999999998</v>
      </c>
      <c r="J39" s="797" t="e">
        <v>#N/A</v>
      </c>
      <c r="K39" s="797">
        <v>1.96</v>
      </c>
      <c r="L39" s="797"/>
      <c r="M39" s="797"/>
      <c r="N39" s="797"/>
      <c r="O39" s="823">
        <v>2.059612</v>
      </c>
      <c r="P39" s="798">
        <v>2.5756479999999997</v>
      </c>
      <c r="Q39" s="799">
        <v>2.3164541182560403</v>
      </c>
    </row>
    <row r="40" spans="2:17" x14ac:dyDescent="0.2">
      <c r="B40" s="763" t="s">
        <v>304</v>
      </c>
      <c r="C40" s="764">
        <v>0</v>
      </c>
      <c r="D40" s="811">
        <v>0</v>
      </c>
      <c r="E40" s="811">
        <v>0</v>
      </c>
      <c r="F40" s="765">
        <v>0.10000000000000009</v>
      </c>
      <c r="G40" s="765" t="e">
        <v>#N/A</v>
      </c>
      <c r="H40" s="765">
        <v>0</v>
      </c>
      <c r="I40" s="765">
        <v>0</v>
      </c>
      <c r="J40" s="765" t="e">
        <v>#N/A</v>
      </c>
      <c r="K40" s="765">
        <v>0.14000000000000012</v>
      </c>
      <c r="L40" s="811">
        <v>0</v>
      </c>
      <c r="M40" s="811">
        <v>0</v>
      </c>
      <c r="N40" s="811">
        <v>0</v>
      </c>
      <c r="O40" s="812">
        <v>0.50914400000000004</v>
      </c>
      <c r="P40" s="766">
        <v>3.2112000000000585E-2</v>
      </c>
      <c r="Q40" s="767">
        <v>5.4343410285270455E-2</v>
      </c>
    </row>
    <row r="41" spans="2:17" x14ac:dyDescent="0.2">
      <c r="B41" s="763" t="s">
        <v>305</v>
      </c>
      <c r="C41" s="809">
        <v>142.56805818755956</v>
      </c>
      <c r="D41" s="768"/>
      <c r="E41" s="768"/>
      <c r="F41" s="806">
        <v>83.937998755397487</v>
      </c>
      <c r="G41" s="806" t="e">
        <v>#N/A</v>
      </c>
      <c r="H41" s="806">
        <v>94.061174484691662</v>
      </c>
      <c r="I41" s="806">
        <v>107.55874212375056</v>
      </c>
      <c r="J41" s="806"/>
      <c r="K41" s="806">
        <v>88.577787631323986</v>
      </c>
      <c r="L41" s="806"/>
      <c r="M41" s="806"/>
      <c r="N41" s="806"/>
      <c r="O41" s="824"/>
      <c r="P41" s="807">
        <v>109.99505308260069</v>
      </c>
      <c r="Q41" s="769"/>
    </row>
    <row r="42" spans="2:17" x14ac:dyDescent="0.2">
      <c r="B42" s="746" t="s">
        <v>306</v>
      </c>
      <c r="C42" s="748">
        <v>3.19622591462837</v>
      </c>
      <c r="D42" s="749"/>
      <c r="E42" s="749"/>
      <c r="F42" s="749">
        <v>20.463532602370442</v>
      </c>
      <c r="G42" s="749">
        <v>5.2543258261224954</v>
      </c>
      <c r="H42" s="749">
        <v>24.197018948918306</v>
      </c>
      <c r="I42" s="749">
        <v>13.132701973383279</v>
      </c>
      <c r="J42" s="749"/>
      <c r="K42" s="749">
        <v>4.4366614609694501</v>
      </c>
      <c r="L42" s="749"/>
      <c r="M42" s="749"/>
      <c r="N42" s="749"/>
      <c r="O42" s="825">
        <v>3.2278931541923903</v>
      </c>
      <c r="P42" s="750">
        <v>26.091640119415267</v>
      </c>
      <c r="Q42" s="762"/>
    </row>
    <row r="43" spans="2:17" ht="14.25" x14ac:dyDescent="0.2">
      <c r="B43" s="782" t="s">
        <v>312</v>
      </c>
      <c r="C43" s="786"/>
      <c r="D43" s="787"/>
      <c r="E43" s="787"/>
      <c r="F43" s="787"/>
      <c r="G43" s="787"/>
      <c r="H43" s="787"/>
      <c r="I43" s="787"/>
      <c r="J43" s="787"/>
      <c r="K43" s="787"/>
      <c r="L43" s="787"/>
      <c r="M43" s="787"/>
      <c r="N43" s="787"/>
      <c r="O43" s="826"/>
      <c r="P43" s="787"/>
      <c r="Q43" s="788"/>
    </row>
    <row r="44" spans="2:17" x14ac:dyDescent="0.2">
      <c r="B44" s="775" t="s">
        <v>310</v>
      </c>
      <c r="C44" s="771">
        <v>2.25</v>
      </c>
      <c r="D44" s="772"/>
      <c r="E44" s="772"/>
      <c r="F44" s="772">
        <v>2.02</v>
      </c>
      <c r="G44" s="772" t="e">
        <v>#N/A</v>
      </c>
      <c r="H44" s="772">
        <v>2.17</v>
      </c>
      <c r="I44" s="772">
        <v>2.71</v>
      </c>
      <c r="J44" s="772"/>
      <c r="K44" s="772">
        <v>1.92</v>
      </c>
      <c r="L44" s="772"/>
      <c r="M44" s="772"/>
      <c r="N44" s="772"/>
      <c r="O44" s="822">
        <v>2.2912270000000001</v>
      </c>
      <c r="P44" s="773">
        <v>2.5915900000000001</v>
      </c>
      <c r="Q44" s="774">
        <v>2.3090550431824282</v>
      </c>
    </row>
    <row r="45" spans="2:17" x14ac:dyDescent="0.2">
      <c r="B45" s="743" t="s">
        <v>303</v>
      </c>
      <c r="C45" s="760">
        <v>2.25</v>
      </c>
      <c r="D45" s="761"/>
      <c r="E45" s="761"/>
      <c r="F45" s="761">
        <v>1.99</v>
      </c>
      <c r="G45" s="800" t="e">
        <v>#N/A</v>
      </c>
      <c r="H45" s="800">
        <v>2.17</v>
      </c>
      <c r="I45" s="800">
        <v>2.71</v>
      </c>
      <c r="J45" s="800" t="e">
        <v>#N/A</v>
      </c>
      <c r="K45" s="800">
        <v>1.8</v>
      </c>
      <c r="L45" s="800"/>
      <c r="M45" s="800"/>
      <c r="N45" s="800"/>
      <c r="O45" s="827">
        <v>2.0456669999999999</v>
      </c>
      <c r="P45" s="801">
        <v>2.5768279999999999</v>
      </c>
      <c r="Q45" s="799">
        <v>2.2888059105889207</v>
      </c>
    </row>
    <row r="46" spans="2:17" x14ac:dyDescent="0.2">
      <c r="B46" s="763" t="s">
        <v>304</v>
      </c>
      <c r="C46" s="764">
        <v>0</v>
      </c>
      <c r="D46" s="811">
        <v>0</v>
      </c>
      <c r="E46" s="811">
        <v>0</v>
      </c>
      <c r="F46" s="765">
        <v>3.0000000000000027E-2</v>
      </c>
      <c r="G46" s="765" t="e">
        <v>#N/A</v>
      </c>
      <c r="H46" s="765">
        <v>0</v>
      </c>
      <c r="I46" s="765">
        <v>0</v>
      </c>
      <c r="J46" s="765" t="e">
        <v>#N/A</v>
      </c>
      <c r="K46" s="765">
        <v>0.11999999999999988</v>
      </c>
      <c r="L46" s="811">
        <v>0</v>
      </c>
      <c r="M46" s="811">
        <v>0</v>
      </c>
      <c r="N46" s="811">
        <v>0</v>
      </c>
      <c r="O46" s="812">
        <v>0.24556000000000022</v>
      </c>
      <c r="P46" s="766">
        <v>1.4762000000000164E-2</v>
      </c>
      <c r="Q46" s="767">
        <v>2.0249132593507468E-2</v>
      </c>
    </row>
    <row r="47" spans="2:17" x14ac:dyDescent="0.2">
      <c r="B47" s="763" t="s">
        <v>305</v>
      </c>
      <c r="C47" s="809">
        <v>97.442458404931045</v>
      </c>
      <c r="D47" s="768"/>
      <c r="E47" s="768"/>
      <c r="F47" s="806">
        <v>87.481673767982542</v>
      </c>
      <c r="G47" s="806" t="e">
        <v>#N/A</v>
      </c>
      <c r="H47" s="806">
        <v>93.9778376616446</v>
      </c>
      <c r="I47" s="806">
        <v>117.36402767882805</v>
      </c>
      <c r="J47" s="806"/>
      <c r="K47" s="806">
        <v>83.150897838874485</v>
      </c>
      <c r="L47" s="806"/>
      <c r="M47" s="806"/>
      <c r="N47" s="806"/>
      <c r="O47" s="824"/>
      <c r="P47" s="807">
        <v>112.23595590117121</v>
      </c>
      <c r="Q47" s="769"/>
    </row>
    <row r="48" spans="2:17" ht="13.5" thickBot="1" x14ac:dyDescent="0.25">
      <c r="B48" s="747" t="s">
        <v>306</v>
      </c>
      <c r="C48" s="751">
        <v>5.2571866702315315</v>
      </c>
      <c r="D48" s="752"/>
      <c r="E48" s="752"/>
      <c r="F48" s="752">
        <v>12.628395287021203</v>
      </c>
      <c r="G48" s="752">
        <v>7.7725389341334479</v>
      </c>
      <c r="H48" s="752">
        <v>35.705242191600213</v>
      </c>
      <c r="I48" s="752">
        <v>12.45637637059891</v>
      </c>
      <c r="J48" s="752"/>
      <c r="K48" s="752">
        <v>3.7988453796086854</v>
      </c>
      <c r="L48" s="752"/>
      <c r="M48" s="752"/>
      <c r="N48" s="752"/>
      <c r="O48" s="828">
        <v>3.0434333617673803</v>
      </c>
      <c r="P48" s="753">
        <v>19.337981805038623</v>
      </c>
      <c r="Q48" s="789"/>
    </row>
    <row r="49" spans="2:17" ht="13.5" thickBot="1" x14ac:dyDescent="0.25">
      <c r="B49" s="742"/>
      <c r="C49" s="742"/>
      <c r="D49" s="742"/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</row>
    <row r="50" spans="2:17" ht="18.75" thickBot="1" x14ac:dyDescent="0.25">
      <c r="B50" s="821" t="s">
        <v>313</v>
      </c>
      <c r="C50" s="818"/>
      <c r="D50" s="818"/>
      <c r="E50" s="818"/>
      <c r="F50" s="818"/>
      <c r="G50" s="818"/>
      <c r="H50" s="818"/>
      <c r="I50" s="818"/>
      <c r="J50" s="818"/>
      <c r="K50" s="818"/>
      <c r="L50" s="818"/>
      <c r="M50" s="818"/>
      <c r="N50" s="818"/>
      <c r="O50" s="818"/>
      <c r="P50" s="818"/>
      <c r="Q50" s="819"/>
    </row>
    <row r="51" spans="2:17" ht="13.5" thickBot="1" x14ac:dyDescent="0.25">
      <c r="B51" s="792"/>
      <c r="C51" s="793" t="s">
        <v>211</v>
      </c>
      <c r="D51" s="794" t="s">
        <v>216</v>
      </c>
      <c r="E51" s="794" t="s">
        <v>217</v>
      </c>
      <c r="F51" s="794" t="s">
        <v>219</v>
      </c>
      <c r="G51" s="794" t="s">
        <v>221</v>
      </c>
      <c r="H51" s="794" t="s">
        <v>222</v>
      </c>
      <c r="I51" s="794" t="s">
        <v>224</v>
      </c>
      <c r="J51" s="794" t="s">
        <v>231</v>
      </c>
      <c r="K51" s="794" t="s">
        <v>232</v>
      </c>
      <c r="L51" s="794" t="s">
        <v>233</v>
      </c>
      <c r="M51" s="794" t="s">
        <v>234</v>
      </c>
      <c r="N51" s="794" t="s">
        <v>235</v>
      </c>
      <c r="O51" s="794" t="s">
        <v>239</v>
      </c>
      <c r="P51" s="795" t="s">
        <v>247</v>
      </c>
      <c r="Q51" s="796" t="s">
        <v>248</v>
      </c>
    </row>
    <row r="52" spans="2:17" x14ac:dyDescent="0.2">
      <c r="B52" s="776" t="s">
        <v>314</v>
      </c>
      <c r="C52" s="777">
        <v>601.30000000000007</v>
      </c>
      <c r="D52" s="778"/>
      <c r="E52" s="779">
        <v>476</v>
      </c>
      <c r="F52" s="779"/>
      <c r="G52" s="779" t="e">
        <v>#N/A</v>
      </c>
      <c r="H52" s="779">
        <v>631</v>
      </c>
      <c r="I52" s="779">
        <v>506</v>
      </c>
      <c r="J52" s="778">
        <v>487.95</v>
      </c>
      <c r="K52" s="778"/>
      <c r="L52" s="778"/>
      <c r="M52" s="778"/>
      <c r="N52" s="778"/>
      <c r="O52" s="778"/>
      <c r="P52" s="780"/>
      <c r="Q52" s="781">
        <v>548.32715631688302</v>
      </c>
    </row>
    <row r="53" spans="2:17" x14ac:dyDescent="0.2">
      <c r="B53" s="745" t="s">
        <v>303</v>
      </c>
      <c r="C53" s="802">
        <v>601.30000000000007</v>
      </c>
      <c r="D53" s="803"/>
      <c r="E53" s="803">
        <v>487</v>
      </c>
      <c r="F53" s="803" t="e">
        <v>#N/A</v>
      </c>
      <c r="G53" s="803" t="e">
        <v>#N/A</v>
      </c>
      <c r="H53" s="803">
        <v>625</v>
      </c>
      <c r="I53" s="803">
        <v>522</v>
      </c>
      <c r="J53" s="803">
        <v>487.95</v>
      </c>
      <c r="K53" s="803"/>
      <c r="L53" s="803"/>
      <c r="M53" s="803"/>
      <c r="N53" s="803"/>
      <c r="O53" s="803"/>
      <c r="P53" s="804"/>
      <c r="Q53" s="805">
        <v>549.83725297958824</v>
      </c>
    </row>
    <row r="54" spans="2:17" x14ac:dyDescent="0.2">
      <c r="B54" s="763" t="s">
        <v>304</v>
      </c>
      <c r="C54" s="764">
        <v>0</v>
      </c>
      <c r="D54" s="811">
        <v>0</v>
      </c>
      <c r="E54" s="765">
        <v>-11</v>
      </c>
      <c r="F54" s="765" t="e">
        <v>#N/A</v>
      </c>
      <c r="G54" s="765" t="e">
        <v>#N/A</v>
      </c>
      <c r="H54" s="765">
        <v>6</v>
      </c>
      <c r="I54" s="765">
        <v>-16</v>
      </c>
      <c r="J54" s="765">
        <v>0</v>
      </c>
      <c r="K54" s="811">
        <v>0</v>
      </c>
      <c r="L54" s="811">
        <v>0</v>
      </c>
      <c r="M54" s="811">
        <v>0</v>
      </c>
      <c r="N54" s="811">
        <v>0</v>
      </c>
      <c r="O54" s="811">
        <v>0</v>
      </c>
      <c r="P54" s="812">
        <v>0</v>
      </c>
      <c r="Q54" s="767">
        <v>-1.510096662705223</v>
      </c>
    </row>
    <row r="55" spans="2:17" x14ac:dyDescent="0.2">
      <c r="B55" s="763" t="s">
        <v>305</v>
      </c>
      <c r="C55" s="809">
        <v>109.66080980539718</v>
      </c>
      <c r="D55" s="806"/>
      <c r="E55" s="806">
        <v>86.80948855374865</v>
      </c>
      <c r="F55" s="806"/>
      <c r="G55" s="806" t="e">
        <v>#N/A</v>
      </c>
      <c r="H55" s="806">
        <v>115.07728419625083</v>
      </c>
      <c r="I55" s="806">
        <v>92.280674807136165</v>
      </c>
      <c r="J55" s="806">
        <v>88.988844411347998</v>
      </c>
      <c r="K55" s="806"/>
      <c r="L55" s="806"/>
      <c r="M55" s="806"/>
      <c r="N55" s="806"/>
      <c r="O55" s="806"/>
      <c r="P55" s="807"/>
      <c r="Q55" s="810"/>
    </row>
    <row r="56" spans="2:17" ht="13.5" thickBot="1" x14ac:dyDescent="0.25">
      <c r="B56" s="747" t="s">
        <v>306</v>
      </c>
      <c r="C56" s="751">
        <v>8.4186610426791368</v>
      </c>
      <c r="D56" s="752"/>
      <c r="E56" s="752">
        <v>8.1252356063616258</v>
      </c>
      <c r="F56" s="752"/>
      <c r="G56" s="752">
        <v>2.0557610212835322</v>
      </c>
      <c r="H56" s="752">
        <v>33.30964534238062</v>
      </c>
      <c r="I56" s="752">
        <v>16.149096799828836</v>
      </c>
      <c r="J56" s="752">
        <v>31.94160018746625</v>
      </c>
      <c r="K56" s="752"/>
      <c r="L56" s="752"/>
      <c r="M56" s="752"/>
      <c r="N56" s="752"/>
      <c r="O56" s="752"/>
      <c r="P56" s="753"/>
      <c r="Q56" s="755"/>
    </row>
    <row r="57" spans="2:17" x14ac:dyDescent="0.2"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</row>
    <row r="58" spans="2:17" x14ac:dyDescent="0.2">
      <c r="B58" s="757" t="s">
        <v>335</v>
      </c>
      <c r="C58" s="757"/>
      <c r="D58" s="757"/>
      <c r="E58" s="757"/>
      <c r="F58" s="757"/>
      <c r="G58" s="757"/>
      <c r="H58" s="757"/>
      <c r="I58" s="757"/>
      <c r="J58" s="757"/>
      <c r="K58" s="757"/>
      <c r="L58" s="757"/>
      <c r="M58" s="757"/>
      <c r="N58" s="757"/>
      <c r="O58" s="757"/>
      <c r="P58" s="757"/>
      <c r="Q58" s="757"/>
    </row>
  </sheetData>
  <mergeCells count="1">
    <mergeCell ref="B11:Q11"/>
  </mergeCells>
  <phoneticPr fontId="95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K21" sqref="K2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392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230" t="s">
        <v>128</v>
      </c>
      <c r="C3" s="1230"/>
      <c r="D3" s="1230"/>
      <c r="E3" s="123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31" t="s">
        <v>46</v>
      </c>
      <c r="C5" s="1233" t="s">
        <v>98</v>
      </c>
      <c r="D5" s="1234"/>
      <c r="E5" s="264" t="s">
        <v>96</v>
      </c>
      <c r="F5" s="1226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232"/>
      <c r="C6" s="303">
        <v>42407</v>
      </c>
      <c r="D6" s="303">
        <v>42400</v>
      </c>
      <c r="E6" s="247" t="s">
        <v>140</v>
      </c>
      <c r="F6" s="122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228" t="s">
        <v>48</v>
      </c>
      <c r="H7" s="1228"/>
      <c r="I7" s="1228"/>
      <c r="J7" s="1228"/>
      <c r="K7" s="1228"/>
      <c r="L7" s="1228"/>
      <c r="M7" s="1228"/>
      <c r="N7" s="1228"/>
      <c r="O7" s="1228"/>
      <c r="P7" s="1228"/>
      <c r="Q7" s="1228"/>
    </row>
    <row r="8" spans="2:17" ht="18" customHeight="1" x14ac:dyDescent="0.25">
      <c r="B8" s="60" t="s">
        <v>50</v>
      </c>
      <c r="C8" s="322">
        <v>8.25</v>
      </c>
      <c r="D8" s="250">
        <v>9</v>
      </c>
      <c r="E8" s="251">
        <v>-8.3333333333333321</v>
      </c>
      <c r="F8" s="11"/>
    </row>
    <row r="9" spans="2:17" ht="15" x14ac:dyDescent="0.25">
      <c r="B9" s="53" t="s">
        <v>51</v>
      </c>
      <c r="C9" s="323">
        <v>14.5</v>
      </c>
      <c r="D9" s="252">
        <v>14.5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10.93</v>
      </c>
      <c r="D10" s="254">
        <v>11.3</v>
      </c>
      <c r="E10" s="255">
        <v>-3.2743362831858489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311</v>
      </c>
      <c r="D11" s="256">
        <v>279</v>
      </c>
      <c r="E11" s="257">
        <v>11.469534050179211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249</v>
      </c>
      <c r="D12" s="256">
        <v>223</v>
      </c>
      <c r="E12" s="257">
        <v>11.659192825112108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2.64</v>
      </c>
      <c r="D13" s="258">
        <v>2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5.25</v>
      </c>
      <c r="D15" s="250">
        <v>6.3</v>
      </c>
      <c r="E15" s="251">
        <v>-16.666666666666664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7</v>
      </c>
      <c r="D16" s="252">
        <v>7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6.42</v>
      </c>
      <c r="D17" s="254">
        <v>6.65</v>
      </c>
      <c r="E17" s="255">
        <v>-3.4586466165413596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335</v>
      </c>
      <c r="D18" s="256">
        <v>332</v>
      </c>
      <c r="E18" s="257">
        <v>0.90361445783132521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228</v>
      </c>
      <c r="D19" s="256">
        <v>227</v>
      </c>
      <c r="E19" s="257">
        <v>0.44052863436123352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2.67</v>
      </c>
      <c r="D20" s="258">
        <v>2.2000000000000002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213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4.5</v>
      </c>
      <c r="D23" s="252">
        <v>4.5</v>
      </c>
      <c r="E23" s="253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4.17</v>
      </c>
      <c r="D24" s="254">
        <v>4.21</v>
      </c>
      <c r="E24" s="255">
        <v>-0.95011876484560664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640</v>
      </c>
      <c r="D25" s="256">
        <v>630</v>
      </c>
      <c r="E25" s="257">
        <v>1.5873015873015872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454</v>
      </c>
      <c r="D26" s="256">
        <v>440</v>
      </c>
      <c r="E26" s="257">
        <v>3.1818181818181817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3</v>
      </c>
      <c r="D27" s="262">
        <v>2.25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29"/>
      <c r="C28" s="1229"/>
      <c r="D28" s="1229"/>
      <c r="E28" s="122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K28" sqref="K28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392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5" t="s">
        <v>129</v>
      </c>
      <c r="C3" s="1235"/>
      <c r="D3" s="1235"/>
      <c r="E3" s="1235"/>
      <c r="F3" s="1235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325</v>
      </c>
      <c r="C6" s="426"/>
      <c r="D6" s="318"/>
      <c r="E6" s="318"/>
      <c r="F6" s="319"/>
      <c r="G6" s="5"/>
      <c r="H6" s="1236" t="s">
        <v>84</v>
      </c>
      <c r="I6" s="1236"/>
      <c r="J6" s="1236"/>
      <c r="K6" s="1236"/>
      <c r="L6" s="1236"/>
    </row>
    <row r="7" spans="2:15" ht="15" x14ac:dyDescent="0.25">
      <c r="B7" s="320" t="s">
        <v>73</v>
      </c>
      <c r="C7" s="425">
        <v>12.25</v>
      </c>
      <c r="D7" s="316">
        <v>20</v>
      </c>
      <c r="E7" s="316">
        <v>20</v>
      </c>
      <c r="F7" s="321">
        <v>2.5</v>
      </c>
      <c r="G7" s="298"/>
      <c r="H7" s="1236"/>
      <c r="I7" s="1236"/>
      <c r="J7" s="1236"/>
      <c r="K7" s="1236"/>
      <c r="L7" s="1236"/>
    </row>
    <row r="8" spans="2:15" ht="15" x14ac:dyDescent="0.25">
      <c r="B8" s="320"/>
      <c r="C8" s="425"/>
      <c r="D8" s="316"/>
      <c r="E8" s="316"/>
      <c r="F8" s="321"/>
      <c r="G8" s="298"/>
      <c r="H8" s="1236"/>
      <c r="I8" s="1236"/>
      <c r="J8" s="1236"/>
      <c r="K8" s="1236"/>
      <c r="L8" s="1236"/>
    </row>
    <row r="9" spans="2:15" ht="15" x14ac:dyDescent="0.25">
      <c r="B9" s="320" t="s">
        <v>74</v>
      </c>
      <c r="C9" s="425">
        <v>7</v>
      </c>
      <c r="D9" s="316">
        <v>4</v>
      </c>
      <c r="E9" s="316">
        <v>4</v>
      </c>
      <c r="F9" s="321">
        <v>2</v>
      </c>
      <c r="G9" s="298"/>
      <c r="H9" s="1237" t="s">
        <v>48</v>
      </c>
      <c r="I9" s="1237"/>
      <c r="J9" s="1237"/>
      <c r="K9" s="1237"/>
      <c r="L9" s="1237"/>
      <c r="M9" s="1237"/>
      <c r="N9" s="1237"/>
      <c r="O9" s="1237"/>
    </row>
    <row r="10" spans="2:15" ht="15" x14ac:dyDescent="0.25">
      <c r="B10" s="320"/>
      <c r="C10" s="425"/>
      <c r="D10" s="316"/>
      <c r="E10" s="316"/>
      <c r="F10" s="321"/>
      <c r="G10" s="298"/>
      <c r="H10" s="1237"/>
      <c r="I10" s="1237"/>
      <c r="J10" s="1237"/>
      <c r="K10" s="1237"/>
      <c r="L10" s="1237"/>
      <c r="M10" s="1237"/>
      <c r="N10" s="1237"/>
      <c r="O10" s="1237"/>
    </row>
    <row r="11" spans="2:15" ht="14.25" customHeight="1" x14ac:dyDescent="0.25">
      <c r="B11" s="320" t="s">
        <v>100</v>
      </c>
      <c r="C11" s="425"/>
      <c r="D11" s="316"/>
      <c r="E11" s="316"/>
      <c r="F11" s="321"/>
      <c r="G11" s="298"/>
      <c r="H11" s="1237"/>
      <c r="I11" s="1237"/>
      <c r="J11" s="1237"/>
      <c r="K11" s="1237"/>
      <c r="L11" s="1237"/>
      <c r="M11" s="1237"/>
      <c r="N11" s="1237"/>
      <c r="O11" s="1237"/>
    </row>
    <row r="12" spans="2:15" ht="14.25" customHeight="1" x14ac:dyDescent="0.25">
      <c r="B12" s="320" t="s">
        <v>337</v>
      </c>
      <c r="C12" s="425">
        <v>3150</v>
      </c>
      <c r="D12" s="316">
        <v>6</v>
      </c>
      <c r="E12" s="316">
        <v>4</v>
      </c>
      <c r="F12" s="321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/>
      <c r="C13" s="425"/>
      <c r="D13" s="316"/>
      <c r="E13" s="316"/>
      <c r="F13" s="321"/>
      <c r="G13" s="298"/>
    </row>
    <row r="14" spans="2:15" ht="15" x14ac:dyDescent="0.25">
      <c r="B14" s="320" t="s">
        <v>72</v>
      </c>
      <c r="C14" s="425">
        <v>3000</v>
      </c>
      <c r="D14" s="316">
        <v>16</v>
      </c>
      <c r="E14" s="316">
        <v>8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73</v>
      </c>
      <c r="C16" s="425">
        <v>10.5</v>
      </c>
      <c r="D16" s="316">
        <v>20</v>
      </c>
      <c r="E16" s="316">
        <v>14</v>
      </c>
      <c r="F16" s="321">
        <v>3</v>
      </c>
      <c r="G16" s="298"/>
    </row>
    <row r="17" spans="2:11" ht="15" x14ac:dyDescent="0.25">
      <c r="B17" s="320"/>
      <c r="C17" s="425"/>
      <c r="D17" s="316"/>
      <c r="E17" s="316"/>
      <c r="F17" s="321"/>
      <c r="G17" s="298"/>
    </row>
    <row r="18" spans="2:11" ht="15" x14ac:dyDescent="0.25">
      <c r="B18" s="320" t="s">
        <v>75</v>
      </c>
      <c r="C18" s="425">
        <v>4</v>
      </c>
      <c r="D18" s="316">
        <v>30</v>
      </c>
      <c r="E18" s="316">
        <v>30</v>
      </c>
      <c r="F18" s="321">
        <v>3</v>
      </c>
      <c r="G18" s="298"/>
    </row>
    <row r="19" spans="2:11" ht="15" x14ac:dyDescent="0.25">
      <c r="B19" s="320"/>
      <c r="C19" s="425"/>
      <c r="D19" s="316"/>
      <c r="E19" s="316"/>
      <c r="F19" s="321"/>
      <c r="G19" s="298"/>
    </row>
    <row r="20" spans="2:11" ht="15" x14ac:dyDescent="0.25">
      <c r="B20" s="320" t="s">
        <v>76</v>
      </c>
      <c r="C20" s="425"/>
      <c r="D20" s="316"/>
      <c r="E20" s="316"/>
      <c r="F20" s="321"/>
      <c r="G20" s="298"/>
    </row>
    <row r="21" spans="2:11" ht="15" x14ac:dyDescent="0.25">
      <c r="B21" s="320" t="s">
        <v>337</v>
      </c>
      <c r="C21" s="425" t="s">
        <v>338</v>
      </c>
      <c r="D21" s="316">
        <v>0</v>
      </c>
      <c r="E21" s="316">
        <v>0</v>
      </c>
      <c r="F21" s="321">
        <v>3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72</v>
      </c>
      <c r="C23" s="425">
        <v>3000</v>
      </c>
      <c r="D23" s="316">
        <v>10</v>
      </c>
      <c r="E23" s="316">
        <v>6</v>
      </c>
      <c r="F23" s="321">
        <v>3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73</v>
      </c>
      <c r="C25" s="425">
        <v>11</v>
      </c>
      <c r="D25" s="316">
        <v>34</v>
      </c>
      <c r="E25" s="316">
        <v>28</v>
      </c>
      <c r="F25" s="321">
        <v>2.5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74</v>
      </c>
      <c r="C27" s="425">
        <v>6.3</v>
      </c>
      <c r="D27" s="316">
        <v>18</v>
      </c>
      <c r="E27" s="316">
        <v>6</v>
      </c>
      <c r="F27" s="321">
        <v>3</v>
      </c>
      <c r="G27" s="298"/>
    </row>
    <row r="28" spans="2:11" ht="15" x14ac:dyDescent="0.25">
      <c r="B28" s="320"/>
      <c r="C28" s="425"/>
      <c r="D28" s="316"/>
      <c r="E28" s="316"/>
      <c r="F28" s="321"/>
      <c r="G28" s="298"/>
    </row>
    <row r="29" spans="2:11" ht="15" x14ac:dyDescent="0.25">
      <c r="B29" s="320" t="s">
        <v>75</v>
      </c>
      <c r="C29" s="425">
        <v>3.4</v>
      </c>
      <c r="D29" s="316">
        <v>220</v>
      </c>
      <c r="E29" s="316">
        <v>143</v>
      </c>
      <c r="F29" s="321">
        <v>3</v>
      </c>
      <c r="G29" s="5"/>
      <c r="H29" s="5"/>
    </row>
    <row r="30" spans="2:11" ht="15" x14ac:dyDescent="0.25">
      <c r="B30" s="320"/>
      <c r="C30" s="425"/>
      <c r="D30" s="316"/>
      <c r="E30" s="316"/>
      <c r="F30" s="321"/>
      <c r="G30" s="5"/>
      <c r="H30" s="5"/>
    </row>
    <row r="31" spans="2:11" ht="15" x14ac:dyDescent="0.25">
      <c r="B31" s="320" t="s">
        <v>101</v>
      </c>
      <c r="C31" s="425"/>
      <c r="D31" s="316"/>
      <c r="E31" s="316"/>
      <c r="F31" s="321"/>
      <c r="G31" s="5"/>
      <c r="H31" s="5"/>
    </row>
    <row r="32" spans="2:11" ht="15" x14ac:dyDescent="0.25">
      <c r="B32" s="320" t="s">
        <v>73</v>
      </c>
      <c r="C32" s="425">
        <v>9.08</v>
      </c>
      <c r="D32" s="316">
        <v>96</v>
      </c>
      <c r="E32" s="316">
        <v>86</v>
      </c>
      <c r="F32" s="321">
        <v>2.67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74</v>
      </c>
      <c r="C34" s="425">
        <v>6.13</v>
      </c>
      <c r="D34" s="316">
        <v>48</v>
      </c>
      <c r="E34" s="316">
        <v>32</v>
      </c>
      <c r="F34" s="321">
        <v>2.5</v>
      </c>
      <c r="G34" s="5"/>
      <c r="H34" s="5"/>
    </row>
    <row r="35" spans="2:8" ht="15" x14ac:dyDescent="0.25">
      <c r="B35" s="320"/>
      <c r="C35" s="425"/>
      <c r="D35" s="316"/>
      <c r="E35" s="316"/>
      <c r="F35" s="321"/>
      <c r="G35" s="5"/>
      <c r="H35" s="5"/>
    </row>
    <row r="36" spans="2:8" ht="15" x14ac:dyDescent="0.25">
      <c r="B36" s="320" t="s">
        <v>75</v>
      </c>
      <c r="C36" s="425">
        <v>4.5</v>
      </c>
      <c r="D36" s="316">
        <v>80</v>
      </c>
      <c r="E36" s="316">
        <v>64</v>
      </c>
      <c r="F36" s="321">
        <v>3</v>
      </c>
      <c r="G36" s="5"/>
      <c r="H36" s="5"/>
    </row>
    <row r="37" spans="2:8" ht="15" x14ac:dyDescent="0.25">
      <c r="B37" s="320"/>
      <c r="C37" s="425"/>
      <c r="D37" s="316"/>
      <c r="E37" s="316"/>
      <c r="F37" s="321"/>
      <c r="G37" s="5"/>
      <c r="H37" s="5"/>
    </row>
    <row r="38" spans="2:8" ht="15" x14ac:dyDescent="0.25">
      <c r="B38" s="320" t="s">
        <v>322</v>
      </c>
      <c r="C38" s="425"/>
      <c r="D38" s="316"/>
      <c r="E38" s="316"/>
      <c r="F38" s="321"/>
      <c r="G38" s="5"/>
      <c r="H38" s="5"/>
    </row>
    <row r="39" spans="2:8" ht="15" x14ac:dyDescent="0.25">
      <c r="B39" s="320" t="s">
        <v>73</v>
      </c>
      <c r="C39" s="425">
        <v>12</v>
      </c>
      <c r="D39" s="316">
        <v>135</v>
      </c>
      <c r="E39" s="316">
        <v>95</v>
      </c>
      <c r="F39" s="321">
        <v>3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74</v>
      </c>
      <c r="C41" s="425">
        <v>6.47</v>
      </c>
      <c r="D41" s="316">
        <v>265</v>
      </c>
      <c r="E41" s="316">
        <v>186</v>
      </c>
      <c r="F41" s="321">
        <v>3</v>
      </c>
      <c r="G41" s="5"/>
      <c r="H41" s="5"/>
    </row>
    <row r="42" spans="2:8" ht="15" x14ac:dyDescent="0.25">
      <c r="B42" s="320"/>
      <c r="C42" s="425"/>
      <c r="D42" s="316"/>
      <c r="E42" s="316"/>
      <c r="F42" s="321"/>
      <c r="G42" s="5"/>
      <c r="H42" s="5"/>
    </row>
    <row r="43" spans="2:8" x14ac:dyDescent="0.2">
      <c r="B43" s="588" t="s">
        <v>75</v>
      </c>
      <c r="C43" s="593">
        <v>4.47</v>
      </c>
      <c r="D43" s="587">
        <v>310</v>
      </c>
      <c r="E43" s="587">
        <v>217</v>
      </c>
      <c r="F43" s="589">
        <v>3</v>
      </c>
      <c r="G43" s="5"/>
      <c r="H43" s="5"/>
    </row>
    <row r="44" spans="2:8" x14ac:dyDescent="0.2">
      <c r="B44" s="588"/>
      <c r="C44" s="593"/>
      <c r="D44" s="587"/>
      <c r="E44" s="587"/>
      <c r="F44" s="589"/>
      <c r="G44" s="5"/>
      <c r="H44" s="5"/>
    </row>
    <row r="45" spans="2:8" x14ac:dyDescent="0.2">
      <c r="B45" s="588" t="s">
        <v>330</v>
      </c>
      <c r="C45" s="593"/>
      <c r="D45" s="587"/>
      <c r="E45" s="587"/>
      <c r="F45" s="589"/>
    </row>
    <row r="46" spans="2:8" ht="13.5" thickBot="1" x14ac:dyDescent="0.25">
      <c r="B46" s="590" t="s">
        <v>73</v>
      </c>
      <c r="C46" s="594">
        <v>12</v>
      </c>
      <c r="D46" s="591">
        <v>6</v>
      </c>
      <c r="E46" s="591">
        <v>6</v>
      </c>
      <c r="F46" s="592">
        <v>2</v>
      </c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L68" sqref="L68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392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38" t="s">
        <v>130</v>
      </c>
      <c r="C3" s="1238"/>
      <c r="D3" s="1238"/>
      <c r="E3" s="1238"/>
      <c r="F3" s="123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325</v>
      </c>
      <c r="C5" s="427"/>
      <c r="D5" s="318"/>
      <c r="E5" s="318"/>
      <c r="F5" s="319"/>
      <c r="G5" s="34"/>
      <c r="H5" s="1239" t="s">
        <v>83</v>
      </c>
      <c r="I5" s="1239"/>
      <c r="J5" s="1239"/>
      <c r="K5" s="1239"/>
      <c r="L5" s="1239"/>
      <c r="M5" s="1239"/>
      <c r="N5" s="1239"/>
      <c r="O5" s="1239"/>
      <c r="P5" s="1239"/>
      <c r="Q5" s="1239"/>
    </row>
    <row r="6" spans="1:17" ht="15" x14ac:dyDescent="0.25">
      <c r="A6" s="8"/>
      <c r="B6" s="320" t="s">
        <v>326</v>
      </c>
      <c r="C6" s="428"/>
      <c r="D6" s="316"/>
      <c r="E6" s="316"/>
      <c r="F6" s="321"/>
      <c r="G6" s="34"/>
      <c r="H6" s="1240" t="s">
        <v>78</v>
      </c>
      <c r="I6" s="1240"/>
      <c r="J6" s="1240"/>
      <c r="K6" s="1240"/>
      <c r="L6" s="1240"/>
      <c r="M6" s="1240"/>
      <c r="N6" s="1240"/>
      <c r="O6" s="1240"/>
      <c r="P6" s="1240"/>
      <c r="Q6" s="1240"/>
    </row>
    <row r="7" spans="1:17" ht="15" x14ac:dyDescent="0.25">
      <c r="A7" s="8"/>
      <c r="B7" s="320" t="s">
        <v>73</v>
      </c>
      <c r="C7" s="428">
        <v>10</v>
      </c>
      <c r="D7" s="316">
        <v>3</v>
      </c>
      <c r="E7" s="316">
        <v>3</v>
      </c>
      <c r="F7" s="321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325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327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14.5</v>
      </c>
      <c r="D11" s="316">
        <v>17</v>
      </c>
      <c r="E11" s="316">
        <v>17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7</v>
      </c>
      <c r="D13" s="316">
        <v>4</v>
      </c>
      <c r="E13" s="316">
        <v>4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100</v>
      </c>
      <c r="C15" s="428"/>
      <c r="D15" s="316"/>
      <c r="E15" s="316"/>
      <c r="F15" s="321"/>
      <c r="G15" s="8"/>
      <c r="H15" s="8"/>
    </row>
    <row r="16" spans="1:17" ht="15" x14ac:dyDescent="0.25">
      <c r="A16" s="8"/>
      <c r="B16" s="320" t="s">
        <v>414</v>
      </c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337</v>
      </c>
      <c r="C17" s="428">
        <v>3150</v>
      </c>
      <c r="D17" s="316">
        <v>6</v>
      </c>
      <c r="E17" s="316">
        <v>4</v>
      </c>
      <c r="F17" s="321">
        <v>3</v>
      </c>
      <c r="G17" s="8"/>
      <c r="H17" s="8"/>
    </row>
    <row r="18" spans="1:8" ht="15" x14ac:dyDescent="0.25">
      <c r="A18" s="8"/>
      <c r="B18" s="320"/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72</v>
      </c>
      <c r="C19" s="428">
        <v>3000</v>
      </c>
      <c r="D19" s="316">
        <v>16</v>
      </c>
      <c r="E19" s="316">
        <v>8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73</v>
      </c>
      <c r="C21" s="428">
        <v>10.5</v>
      </c>
      <c r="D21" s="316">
        <v>20</v>
      </c>
      <c r="E21" s="316">
        <v>14</v>
      </c>
      <c r="F21" s="321">
        <v>3</v>
      </c>
      <c r="G21" s="8"/>
      <c r="H21" s="8"/>
    </row>
    <row r="22" spans="1:8" ht="15" x14ac:dyDescent="0.25">
      <c r="A22" s="8"/>
      <c r="B22" s="320"/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75</v>
      </c>
      <c r="C23" s="428">
        <v>4</v>
      </c>
      <c r="D23" s="316">
        <v>30</v>
      </c>
      <c r="E23" s="316">
        <v>30</v>
      </c>
      <c r="F23" s="321">
        <v>3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328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73</v>
      </c>
      <c r="C27" s="428">
        <v>12</v>
      </c>
      <c r="D27" s="316">
        <v>28</v>
      </c>
      <c r="E27" s="316">
        <v>22</v>
      </c>
      <c r="F27" s="321">
        <v>2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76</v>
      </c>
      <c r="C29" s="428"/>
      <c r="D29" s="316"/>
      <c r="E29" s="316"/>
      <c r="F29" s="321"/>
      <c r="G29" s="8"/>
      <c r="H29" s="8"/>
    </row>
    <row r="30" spans="1:8" ht="15" x14ac:dyDescent="0.25">
      <c r="A30" s="8"/>
      <c r="B30" s="320" t="s">
        <v>94</v>
      </c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72</v>
      </c>
      <c r="C31" s="428">
        <v>3000</v>
      </c>
      <c r="D31" s="316">
        <v>10</v>
      </c>
      <c r="E31" s="316">
        <v>6</v>
      </c>
      <c r="F31" s="321">
        <v>3</v>
      </c>
      <c r="G31" s="8"/>
      <c r="H31" s="8"/>
    </row>
    <row r="32" spans="1:8" ht="15" x14ac:dyDescent="0.25">
      <c r="A32" s="8"/>
      <c r="B32" s="320"/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73</v>
      </c>
      <c r="C33" s="428">
        <v>10</v>
      </c>
      <c r="D33" s="316">
        <v>6</v>
      </c>
      <c r="E33" s="316">
        <v>6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74</v>
      </c>
      <c r="C35" s="428">
        <v>6.3</v>
      </c>
      <c r="D35" s="316">
        <v>18</v>
      </c>
      <c r="E35" s="316">
        <v>6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75</v>
      </c>
      <c r="C37" s="428">
        <v>3.4</v>
      </c>
      <c r="D37" s="316">
        <v>220</v>
      </c>
      <c r="E37" s="316">
        <v>143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76</v>
      </c>
      <c r="C39" s="428"/>
      <c r="D39" s="316"/>
      <c r="E39" s="316"/>
      <c r="F39" s="321"/>
      <c r="G39" s="8"/>
      <c r="H39" s="8"/>
    </row>
    <row r="40" spans="1:8" ht="15" x14ac:dyDescent="0.25">
      <c r="A40" s="8"/>
      <c r="B40" s="320" t="s">
        <v>339</v>
      </c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337</v>
      </c>
      <c r="C41" s="428" t="s">
        <v>338</v>
      </c>
      <c r="D41" s="316">
        <v>0</v>
      </c>
      <c r="E41" s="316">
        <v>0</v>
      </c>
      <c r="F41" s="321">
        <v>3</v>
      </c>
      <c r="G41" s="8"/>
      <c r="H41" s="8"/>
    </row>
    <row r="42" spans="1:8" ht="15" x14ac:dyDescent="0.25">
      <c r="A42" s="8"/>
      <c r="B42" s="320"/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101</v>
      </c>
      <c r="C43" s="428"/>
      <c r="D43" s="316"/>
      <c r="E43" s="316"/>
      <c r="F43" s="321"/>
      <c r="G43" s="8"/>
      <c r="H43" s="8"/>
    </row>
    <row r="44" spans="1:8" ht="15" x14ac:dyDescent="0.25">
      <c r="A44" s="8"/>
      <c r="B44" s="320" t="s">
        <v>334</v>
      </c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73</v>
      </c>
      <c r="C45" s="428">
        <v>10</v>
      </c>
      <c r="D45" s="316">
        <v>40</v>
      </c>
      <c r="E45" s="316">
        <v>40</v>
      </c>
      <c r="F45" s="321">
        <v>3</v>
      </c>
      <c r="G45" s="8"/>
      <c r="H45" s="8"/>
    </row>
    <row r="46" spans="1:8" ht="15" x14ac:dyDescent="0.25">
      <c r="A46" s="8"/>
      <c r="B46" s="320"/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101</v>
      </c>
      <c r="C47" s="428"/>
      <c r="D47" s="316"/>
      <c r="E47" s="316"/>
      <c r="F47" s="321"/>
      <c r="G47" s="8"/>
      <c r="H47" s="8"/>
    </row>
    <row r="48" spans="1:8" ht="15" x14ac:dyDescent="0.25">
      <c r="A48" s="8"/>
      <c r="B48" s="320" t="s">
        <v>415</v>
      </c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73</v>
      </c>
      <c r="C49" s="428">
        <v>8.25</v>
      </c>
      <c r="D49" s="316">
        <v>16</v>
      </c>
      <c r="E49" s="316">
        <v>10</v>
      </c>
      <c r="F49" s="321">
        <v>2</v>
      </c>
      <c r="G49" s="8"/>
      <c r="H49" s="8"/>
    </row>
    <row r="50" spans="1:8" ht="15" x14ac:dyDescent="0.25">
      <c r="A50" s="8"/>
      <c r="B50" s="320"/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74</v>
      </c>
      <c r="C51" s="428">
        <v>5.25</v>
      </c>
      <c r="D51" s="316">
        <v>8</v>
      </c>
      <c r="E51" s="316">
        <v>4</v>
      </c>
      <c r="F51" s="321">
        <v>2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101</v>
      </c>
      <c r="C53" s="428"/>
      <c r="D53" s="316"/>
      <c r="E53" s="316"/>
      <c r="F53" s="321"/>
      <c r="G53" s="8"/>
      <c r="H53" s="8"/>
    </row>
    <row r="54" spans="1:8" ht="15" x14ac:dyDescent="0.25">
      <c r="A54" s="8"/>
      <c r="B54" s="320" t="s">
        <v>331</v>
      </c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73</v>
      </c>
      <c r="C55" s="428">
        <v>9</v>
      </c>
      <c r="D55" s="316">
        <v>40</v>
      </c>
      <c r="E55" s="316">
        <v>36</v>
      </c>
      <c r="F55" s="321">
        <v>3</v>
      </c>
      <c r="G55" s="8"/>
      <c r="H55" s="8"/>
    </row>
    <row r="56" spans="1:8" ht="15" x14ac:dyDescent="0.25">
      <c r="A56" s="8"/>
      <c r="B56" s="320"/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74</v>
      </c>
      <c r="C57" s="428">
        <v>7</v>
      </c>
      <c r="D57" s="316">
        <v>40</v>
      </c>
      <c r="E57" s="316">
        <v>28</v>
      </c>
      <c r="F57" s="321">
        <v>3</v>
      </c>
      <c r="G57" s="8"/>
      <c r="H57" s="8"/>
    </row>
    <row r="58" spans="1:8" ht="15" x14ac:dyDescent="0.25">
      <c r="A58" s="8"/>
      <c r="B58" s="320"/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75</v>
      </c>
      <c r="C59" s="428">
        <v>4.5</v>
      </c>
      <c r="D59" s="316">
        <v>80</v>
      </c>
      <c r="E59" s="316">
        <v>64</v>
      </c>
      <c r="F59" s="321">
        <v>3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322</v>
      </c>
      <c r="C61" s="428"/>
      <c r="D61" s="316"/>
      <c r="E61" s="316"/>
      <c r="F61" s="321"/>
      <c r="G61" s="8"/>
      <c r="H61" s="8"/>
    </row>
    <row r="62" spans="1:8" ht="15" x14ac:dyDescent="0.25">
      <c r="A62" s="8"/>
      <c r="B62" s="320" t="s">
        <v>323</v>
      </c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73</v>
      </c>
      <c r="C63" s="428">
        <v>12</v>
      </c>
      <c r="D63" s="316">
        <v>90</v>
      </c>
      <c r="E63" s="316">
        <v>63</v>
      </c>
      <c r="F63" s="321">
        <v>3</v>
      </c>
      <c r="G63" s="8"/>
      <c r="H63" s="8"/>
    </row>
    <row r="64" spans="1:8" ht="15" x14ac:dyDescent="0.25">
      <c r="A64" s="8"/>
      <c r="B64" s="320"/>
      <c r="C64" s="428"/>
      <c r="D64" s="316"/>
      <c r="E64" s="316"/>
      <c r="F64" s="321"/>
    </row>
    <row r="65" spans="1:6" ht="15" x14ac:dyDescent="0.25">
      <c r="A65" s="8"/>
      <c r="B65" s="320" t="s">
        <v>74</v>
      </c>
      <c r="C65" s="599">
        <v>6.45</v>
      </c>
      <c r="D65" s="316">
        <v>160</v>
      </c>
      <c r="E65" s="316">
        <v>112</v>
      </c>
      <c r="F65" s="321">
        <v>3</v>
      </c>
    </row>
    <row r="66" spans="1:6" ht="15" x14ac:dyDescent="0.25">
      <c r="A66" s="8"/>
      <c r="B66" s="320"/>
      <c r="C66" s="599"/>
      <c r="D66" s="316"/>
      <c r="E66" s="316"/>
      <c r="F66" s="321"/>
    </row>
    <row r="67" spans="1:6" x14ac:dyDescent="0.2">
      <c r="A67" s="8"/>
      <c r="B67" s="596" t="s">
        <v>75</v>
      </c>
      <c r="C67" s="600">
        <v>4.45</v>
      </c>
      <c r="D67" s="595">
        <v>160</v>
      </c>
      <c r="E67" s="595">
        <v>112</v>
      </c>
      <c r="F67" s="597">
        <v>3</v>
      </c>
    </row>
    <row r="68" spans="1:6" x14ac:dyDescent="0.2">
      <c r="A68" s="8"/>
      <c r="B68" s="596"/>
      <c r="C68" s="600"/>
      <c r="D68" s="595"/>
      <c r="E68" s="595"/>
      <c r="F68" s="597"/>
    </row>
    <row r="69" spans="1:6" x14ac:dyDescent="0.2">
      <c r="A69" s="8"/>
      <c r="B69" s="596" t="s">
        <v>322</v>
      </c>
      <c r="C69" s="600"/>
      <c r="D69" s="595"/>
      <c r="E69" s="595"/>
      <c r="F69" s="597"/>
    </row>
    <row r="70" spans="1:6" x14ac:dyDescent="0.2">
      <c r="A70" s="8"/>
      <c r="B70" s="596" t="s">
        <v>324</v>
      </c>
      <c r="C70" s="600"/>
      <c r="D70" s="595"/>
      <c r="E70" s="595"/>
      <c r="F70" s="597"/>
    </row>
    <row r="71" spans="1:6" x14ac:dyDescent="0.2">
      <c r="A71" s="8"/>
      <c r="B71" s="596" t="s">
        <v>73</v>
      </c>
      <c r="C71" s="600">
        <v>12</v>
      </c>
      <c r="D71" s="595">
        <v>45</v>
      </c>
      <c r="E71" s="595">
        <v>32</v>
      </c>
      <c r="F71" s="597">
        <v>3</v>
      </c>
    </row>
    <row r="72" spans="1:6" x14ac:dyDescent="0.2">
      <c r="A72" s="8"/>
      <c r="B72" s="596"/>
      <c r="C72" s="600"/>
      <c r="D72" s="595"/>
      <c r="E72" s="595"/>
      <c r="F72" s="597"/>
    </row>
    <row r="73" spans="1:6" x14ac:dyDescent="0.2">
      <c r="A73" s="8"/>
      <c r="B73" s="596" t="s">
        <v>74</v>
      </c>
      <c r="C73" s="600">
        <v>6.5</v>
      </c>
      <c r="D73" s="595">
        <v>105</v>
      </c>
      <c r="E73" s="595">
        <v>74</v>
      </c>
      <c r="F73" s="597">
        <v>3</v>
      </c>
    </row>
    <row r="74" spans="1:6" x14ac:dyDescent="0.2">
      <c r="A74" s="8"/>
      <c r="B74" s="596"/>
      <c r="C74" s="600"/>
      <c r="D74" s="595"/>
      <c r="E74" s="595"/>
      <c r="F74" s="597"/>
    </row>
    <row r="75" spans="1:6" x14ac:dyDescent="0.2">
      <c r="A75" s="8"/>
      <c r="B75" s="596" t="s">
        <v>75</v>
      </c>
      <c r="C75" s="600">
        <v>4.5</v>
      </c>
      <c r="D75" s="595">
        <v>150</v>
      </c>
      <c r="E75" s="595">
        <v>105</v>
      </c>
      <c r="F75" s="597">
        <v>3</v>
      </c>
    </row>
    <row r="76" spans="1:6" x14ac:dyDescent="0.2">
      <c r="A76" s="8"/>
      <c r="B76" s="596"/>
      <c r="C76" s="600"/>
      <c r="D76" s="595"/>
      <c r="E76" s="595"/>
      <c r="F76" s="597"/>
    </row>
    <row r="77" spans="1:6" x14ac:dyDescent="0.2">
      <c r="A77" s="8"/>
      <c r="B77" s="598" t="s">
        <v>330</v>
      </c>
      <c r="C77" s="600"/>
      <c r="D77" s="595"/>
      <c r="E77" s="595"/>
      <c r="F77" s="597"/>
    </row>
    <row r="78" spans="1:6" x14ac:dyDescent="0.2">
      <c r="A78" s="8"/>
      <c r="B78" s="598" t="s">
        <v>416</v>
      </c>
      <c r="C78" s="600"/>
      <c r="D78" s="595"/>
      <c r="E78" s="595"/>
      <c r="F78" s="597"/>
    </row>
    <row r="79" spans="1:6" ht="15.75" thickBot="1" x14ac:dyDescent="0.3">
      <c r="A79" s="8"/>
      <c r="B79" s="534" t="s">
        <v>73</v>
      </c>
      <c r="C79" s="601">
        <v>12</v>
      </c>
      <c r="D79" s="535">
        <v>6</v>
      </c>
      <c r="E79" s="535">
        <v>6</v>
      </c>
      <c r="F79" s="536">
        <v>2</v>
      </c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M19" sqref="M19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37" t="s">
        <v>393</v>
      </c>
    </row>
    <row r="5" spans="2:9" ht="38.25" customHeight="1" thickBot="1" x14ac:dyDescent="0.3">
      <c r="B5" s="1241" t="s">
        <v>409</v>
      </c>
      <c r="C5" s="1241"/>
      <c r="D5" s="1241"/>
      <c r="E5" s="1241"/>
      <c r="F5" s="1241"/>
      <c r="G5" s="1241"/>
      <c r="I5" s="538" t="s">
        <v>394</v>
      </c>
    </row>
    <row r="6" spans="2:9" ht="15.75" customHeight="1" thickBot="1" x14ac:dyDescent="0.3">
      <c r="B6" s="1242" t="s">
        <v>395</v>
      </c>
      <c r="C6" s="1244" t="s">
        <v>410</v>
      </c>
      <c r="D6" s="1245"/>
      <c r="E6" s="1246"/>
      <c r="F6" s="1247" t="s">
        <v>411</v>
      </c>
      <c r="G6" s="1242" t="s">
        <v>413</v>
      </c>
    </row>
    <row r="7" spans="2:9" ht="18" customHeight="1" thickBot="1" x14ac:dyDescent="0.3">
      <c r="B7" s="1243"/>
      <c r="C7" s="539" t="s">
        <v>396</v>
      </c>
      <c r="D7" s="539" t="s">
        <v>397</v>
      </c>
      <c r="E7" s="539" t="s">
        <v>398</v>
      </c>
      <c r="F7" s="1248"/>
      <c r="G7" s="1243"/>
    </row>
    <row r="8" spans="2:9" ht="17.25" customHeight="1" thickBot="1" x14ac:dyDescent="0.3">
      <c r="B8" s="540" t="s">
        <v>399</v>
      </c>
      <c r="C8" s="541">
        <v>17971</v>
      </c>
      <c r="D8" s="541">
        <v>2943</v>
      </c>
      <c r="E8" s="542">
        <v>16.376384174503368</v>
      </c>
      <c r="F8" s="541">
        <v>19163</v>
      </c>
      <c r="G8" s="543">
        <v>-6.2203204091217446</v>
      </c>
      <c r="I8" s="544" t="s">
        <v>400</v>
      </c>
    </row>
    <row r="9" spans="2:9" ht="18" customHeight="1" thickBot="1" x14ac:dyDescent="0.3">
      <c r="B9" s="545" t="s">
        <v>401</v>
      </c>
      <c r="C9" s="546">
        <v>132008</v>
      </c>
      <c r="D9" s="546">
        <v>17712</v>
      </c>
      <c r="E9" s="547">
        <v>13.417368644324586</v>
      </c>
      <c r="F9" s="546">
        <v>154078</v>
      </c>
      <c r="G9" s="548">
        <v>-14.323913861810253</v>
      </c>
      <c r="I9" s="549">
        <f>C9-F9</f>
        <v>-22070</v>
      </c>
    </row>
    <row r="10" spans="2:9" ht="15" customHeight="1" thickBot="1" x14ac:dyDescent="0.3">
      <c r="B10" s="550" t="s">
        <v>402</v>
      </c>
      <c r="C10" s="551">
        <v>94087</v>
      </c>
      <c r="D10" s="552">
        <v>6621</v>
      </c>
      <c r="E10" s="542">
        <v>7.0371039569759901</v>
      </c>
      <c r="F10" s="552">
        <v>114469</v>
      </c>
      <c r="G10" s="553">
        <v>-17.805694118058163</v>
      </c>
    </row>
    <row r="11" spans="2:9" ht="17.25" customHeight="1" thickBot="1" x14ac:dyDescent="0.3">
      <c r="B11" s="554" t="s">
        <v>403</v>
      </c>
      <c r="C11" s="555">
        <v>258629</v>
      </c>
      <c r="D11" s="556">
        <v>15357</v>
      </c>
      <c r="E11" s="557">
        <v>5.9378491971124658</v>
      </c>
      <c r="F11" s="556">
        <v>217426</v>
      </c>
      <c r="G11" s="553">
        <v>18.950355523258487</v>
      </c>
    </row>
    <row r="12" spans="2:9" ht="15" customHeight="1" thickBot="1" x14ac:dyDescent="0.3">
      <c r="B12" s="540" t="s">
        <v>404</v>
      </c>
      <c r="C12" s="541">
        <v>74307</v>
      </c>
      <c r="D12" s="541">
        <v>23419</v>
      </c>
      <c r="E12" s="558">
        <v>31.516546220409918</v>
      </c>
      <c r="F12" s="541">
        <v>66784</v>
      </c>
      <c r="G12" s="543">
        <v>11.26467417345472</v>
      </c>
    </row>
    <row r="13" spans="2:9" ht="15" customHeight="1" thickBot="1" x14ac:dyDescent="0.3">
      <c r="B13" s="540" t="s">
        <v>405</v>
      </c>
      <c r="C13" s="541">
        <v>332936</v>
      </c>
      <c r="D13" s="541">
        <v>38776</v>
      </c>
      <c r="E13" s="542">
        <v>11.646682845952375</v>
      </c>
      <c r="F13" s="541">
        <v>284210</v>
      </c>
      <c r="G13" s="543">
        <v>17.144365082157559</v>
      </c>
    </row>
    <row r="16" spans="2:9" ht="15.75" x14ac:dyDescent="0.25">
      <c r="B16" s="559" t="s">
        <v>406</v>
      </c>
    </row>
    <row r="18" spans="1:9" ht="33" customHeight="1" thickBot="1" x14ac:dyDescent="0.3">
      <c r="B18" s="1241" t="s">
        <v>412</v>
      </c>
      <c r="C18" s="1241"/>
      <c r="D18" s="1241"/>
      <c r="E18" s="1241"/>
      <c r="F18" s="1241"/>
      <c r="G18" s="1241"/>
    </row>
    <row r="19" spans="1:9" ht="15.75" customHeight="1" thickBot="1" x14ac:dyDescent="0.3">
      <c r="B19" s="1242" t="s">
        <v>407</v>
      </c>
      <c r="C19" s="1244" t="s">
        <v>410</v>
      </c>
      <c r="D19" s="1245"/>
      <c r="E19" s="1246"/>
      <c r="F19" s="1247" t="s">
        <v>411</v>
      </c>
      <c r="G19" s="1242" t="s">
        <v>413</v>
      </c>
    </row>
    <row r="20" spans="1:9" ht="24.75" customHeight="1" thickBot="1" x14ac:dyDescent="0.3">
      <c r="B20" s="1249"/>
      <c r="C20" s="539" t="s">
        <v>396</v>
      </c>
      <c r="D20" s="539" t="s">
        <v>397</v>
      </c>
      <c r="E20" s="539" t="s">
        <v>398</v>
      </c>
      <c r="F20" s="1248"/>
      <c r="G20" s="1243"/>
    </row>
    <row r="21" spans="1:9" ht="15.75" customHeight="1" thickBot="1" x14ac:dyDescent="0.3">
      <c r="B21" s="540" t="s">
        <v>399</v>
      </c>
      <c r="C21" s="541">
        <v>30064</v>
      </c>
      <c r="D21" s="560">
        <v>0</v>
      </c>
      <c r="E21" s="561">
        <v>0</v>
      </c>
      <c r="F21" s="541">
        <v>28296</v>
      </c>
      <c r="G21" s="543">
        <v>6.2482329657902183</v>
      </c>
      <c r="I21" s="544" t="s">
        <v>408</v>
      </c>
    </row>
    <row r="22" spans="1:9" ht="15.75" thickBot="1" x14ac:dyDescent="0.3">
      <c r="B22" s="540" t="s">
        <v>401</v>
      </c>
      <c r="C22" s="541">
        <v>117144</v>
      </c>
      <c r="D22" s="562">
        <v>0</v>
      </c>
      <c r="E22" s="563">
        <v>0</v>
      </c>
      <c r="F22" s="541">
        <v>104974</v>
      </c>
      <c r="G22" s="543">
        <v>11.59334692400023</v>
      </c>
      <c r="I22" s="549">
        <f>C22-F22</f>
        <v>12170</v>
      </c>
    </row>
    <row r="23" spans="1:9" ht="15.75" thickBot="1" x14ac:dyDescent="0.3">
      <c r="B23" s="550" t="s">
        <v>402</v>
      </c>
      <c r="C23" s="552">
        <v>38739</v>
      </c>
      <c r="D23" s="551">
        <v>0</v>
      </c>
      <c r="E23" s="563">
        <v>0</v>
      </c>
      <c r="F23" s="552">
        <v>30830</v>
      </c>
      <c r="G23" s="553">
        <v>25.653584171261755</v>
      </c>
    </row>
    <row r="24" spans="1:9" ht="15.75" thickBot="1" x14ac:dyDescent="0.3">
      <c r="B24" s="540" t="s">
        <v>403</v>
      </c>
      <c r="C24" s="541">
        <v>15835.2</v>
      </c>
      <c r="D24" s="564">
        <v>50</v>
      </c>
      <c r="E24" s="565">
        <v>0.31575224815600683</v>
      </c>
      <c r="F24" s="541">
        <v>9712</v>
      </c>
      <c r="G24" s="543">
        <v>63.047775947281728</v>
      </c>
    </row>
    <row r="25" spans="1:9" ht="15.75" thickBot="1" x14ac:dyDescent="0.3">
      <c r="B25" s="540" t="s">
        <v>404</v>
      </c>
      <c r="C25" s="541">
        <v>4769</v>
      </c>
      <c r="D25" s="564">
        <v>161.30000000000001</v>
      </c>
      <c r="E25" s="563">
        <v>3.3822604319563854</v>
      </c>
      <c r="F25" s="541">
        <v>3075</v>
      </c>
      <c r="G25" s="543">
        <v>55.089430894308947</v>
      </c>
    </row>
    <row r="26" spans="1:9" ht="15.75" thickBot="1" x14ac:dyDescent="0.3">
      <c r="B26" s="540" t="s">
        <v>405</v>
      </c>
      <c r="C26" s="541">
        <v>20604.2</v>
      </c>
      <c r="D26" s="566">
        <v>211.3</v>
      </c>
      <c r="E26" s="567">
        <v>1.0255190689276943</v>
      </c>
      <c r="F26" s="541">
        <v>12787</v>
      </c>
      <c r="G26" s="543">
        <v>61.133964182372722</v>
      </c>
    </row>
    <row r="32" spans="1:9" ht="15.75" x14ac:dyDescent="0.25">
      <c r="A32" s="242"/>
      <c r="B32" s="568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69"/>
      <c r="C34" s="569"/>
      <c r="D34" s="569"/>
      <c r="E34" s="569"/>
      <c r="F34" s="569"/>
      <c r="G34" s="569"/>
      <c r="H34" s="242"/>
    </row>
    <row r="35" spans="1:12" x14ac:dyDescent="0.2">
      <c r="A35" s="242"/>
      <c r="B35" s="569"/>
      <c r="C35" s="569"/>
      <c r="D35" s="569"/>
      <c r="E35" s="569"/>
      <c r="F35" s="570"/>
      <c r="G35" s="570"/>
      <c r="H35" s="242"/>
    </row>
    <row r="36" spans="1:12" x14ac:dyDescent="0.2">
      <c r="A36" s="242"/>
      <c r="B36" s="571"/>
      <c r="C36" s="572"/>
      <c r="D36" s="573"/>
      <c r="E36" s="572"/>
      <c r="F36" s="574"/>
      <c r="G36" s="574"/>
      <c r="H36" s="242"/>
    </row>
    <row r="37" spans="1:12" x14ac:dyDescent="0.2">
      <c r="A37" s="242"/>
      <c r="B37" s="571"/>
      <c r="C37" s="572"/>
      <c r="D37" s="573"/>
      <c r="E37" s="572"/>
      <c r="F37" s="574"/>
      <c r="G37" s="574"/>
      <c r="H37" s="242"/>
      <c r="I37" s="575"/>
    </row>
    <row r="38" spans="1:12" x14ac:dyDescent="0.2">
      <c r="A38" s="242"/>
      <c r="B38" s="576"/>
      <c r="C38" s="577"/>
      <c r="D38" s="578"/>
      <c r="E38" s="577"/>
      <c r="F38" s="574"/>
      <c r="G38" s="574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79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69"/>
      <c r="C42" s="569"/>
      <c r="D42" s="569"/>
      <c r="E42" s="569"/>
      <c r="F42" s="569"/>
      <c r="G42" s="569"/>
      <c r="H42" s="242"/>
      <c r="I42" s="242"/>
      <c r="J42" s="242"/>
      <c r="K42" s="242"/>
      <c r="L42" s="242"/>
    </row>
    <row r="43" spans="1:12" x14ac:dyDescent="0.2">
      <c r="A43" s="242"/>
      <c r="B43" s="569"/>
      <c r="C43" s="569"/>
      <c r="D43" s="569"/>
      <c r="E43" s="569"/>
      <c r="F43" s="570"/>
      <c r="G43" s="570"/>
      <c r="H43" s="242"/>
      <c r="I43" s="242"/>
      <c r="J43" s="242"/>
      <c r="K43" s="242"/>
      <c r="L43" s="242"/>
    </row>
    <row r="44" spans="1:12" x14ac:dyDescent="0.2">
      <c r="A44" s="242"/>
      <c r="B44" s="571"/>
      <c r="C44" s="573"/>
      <c r="D44" s="573"/>
      <c r="E44" s="573"/>
      <c r="F44" s="574"/>
      <c r="G44" s="574"/>
      <c r="H44" s="242"/>
      <c r="I44" s="242"/>
      <c r="J44" s="242"/>
      <c r="K44" s="242"/>
      <c r="L44" s="242"/>
    </row>
    <row r="45" spans="1:12" x14ac:dyDescent="0.2">
      <c r="A45" s="242"/>
      <c r="B45" s="571"/>
      <c r="C45" s="573"/>
      <c r="D45" s="573"/>
      <c r="E45" s="573"/>
      <c r="F45" s="574"/>
      <c r="G45" s="574"/>
      <c r="H45" s="242"/>
      <c r="I45" s="242"/>
      <c r="J45" s="242"/>
      <c r="K45" s="242"/>
      <c r="L45" s="242"/>
    </row>
    <row r="46" spans="1:12" x14ac:dyDescent="0.2">
      <c r="A46" s="242"/>
      <c r="B46" s="576"/>
      <c r="C46" s="578"/>
      <c r="D46" s="578"/>
      <c r="E46" s="578"/>
      <c r="F46" s="574"/>
      <c r="G46" s="574"/>
      <c r="H46" s="580"/>
      <c r="I46" s="242"/>
      <c r="J46" s="581"/>
      <c r="K46" s="581"/>
      <c r="L46" s="581"/>
    </row>
    <row r="47" spans="1:12" x14ac:dyDescent="0.2">
      <c r="A47" s="242"/>
      <c r="B47" s="582"/>
      <c r="C47" s="242"/>
      <c r="D47" s="242"/>
      <c r="E47" s="242"/>
      <c r="F47" s="242"/>
      <c r="G47" s="242"/>
      <c r="H47" s="242"/>
      <c r="I47" s="242"/>
      <c r="J47" s="581"/>
      <c r="K47" s="581"/>
      <c r="L47" s="581"/>
    </row>
    <row r="48" spans="1:12" x14ac:dyDescent="0.2">
      <c r="A48" s="242"/>
      <c r="B48" s="583"/>
      <c r="C48" s="242"/>
      <c r="D48" s="584"/>
      <c r="E48" s="585"/>
      <c r="F48" s="242"/>
      <c r="G48" s="242"/>
      <c r="H48" s="242"/>
      <c r="I48" s="242"/>
      <c r="J48" s="581"/>
      <c r="K48" s="581"/>
      <c r="L48" s="581"/>
    </row>
    <row r="49" spans="1:8" x14ac:dyDescent="0.2">
      <c r="A49" s="242"/>
      <c r="B49" s="242"/>
      <c r="C49" s="1250"/>
      <c r="D49" s="1250"/>
      <c r="E49" s="242"/>
      <c r="F49" s="242"/>
      <c r="G49" s="242"/>
      <c r="H49" s="242"/>
    </row>
    <row r="50" spans="1:8" x14ac:dyDescent="0.2">
      <c r="A50" s="242"/>
      <c r="B50" s="584"/>
      <c r="C50" s="242"/>
      <c r="D50" s="242"/>
      <c r="E50" s="242"/>
      <c r="F50" s="242"/>
      <c r="G50" s="242"/>
      <c r="H50" s="242"/>
    </row>
    <row r="51" spans="1:8" x14ac:dyDescent="0.2">
      <c r="A51" s="242"/>
      <c r="B51" s="584"/>
      <c r="C51" s="581"/>
      <c r="D51" s="242"/>
      <c r="E51" s="242"/>
      <c r="F51" s="242"/>
      <c r="G51" s="242"/>
      <c r="H51" s="242"/>
    </row>
    <row r="52" spans="1:8" x14ac:dyDescent="0.2">
      <c r="A52" s="242"/>
      <c r="B52" s="586"/>
      <c r="C52" s="242"/>
      <c r="D52" s="242"/>
      <c r="E52" s="242"/>
      <c r="F52" s="242"/>
      <c r="G52" s="242"/>
      <c r="H52" s="242"/>
    </row>
    <row r="53" spans="1:8" x14ac:dyDescent="0.2">
      <c r="A53" s="242"/>
      <c r="B53" s="586"/>
      <c r="C53" s="242"/>
      <c r="D53" s="242"/>
      <c r="E53" s="581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2016-02-11T09:19:46Z</dcterms:modified>
</cp:coreProperties>
</file>