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85" windowWidth="13275" windowHeight="6825" tabRatio="888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Ceny_sprzed_ćwierci" sheetId="30" r:id="rId6"/>
    <sheet name="Ceny_sprzed_el_regiony" sheetId="31" r:id="rId7"/>
    <sheet name="Dane _GUS" sheetId="33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aniczny" sheetId="32" r:id="rId14"/>
    <sheet name="Eksport" sheetId="34" r:id="rId15"/>
    <sheet name="Import" sheetId="35" r:id="rId16"/>
  </sheets>
  <calcPr calcId="145621"/>
</workbook>
</file>

<file path=xl/calcChain.xml><?xml version="1.0" encoding="utf-8"?>
<calcChain xmlns="http://schemas.openxmlformats.org/spreadsheetml/2006/main">
  <c r="AM308" i="33" l="1"/>
  <c r="AN308" i="33"/>
  <c r="AO308" i="33"/>
  <c r="AP308" i="33"/>
  <c r="AQ308" i="33"/>
  <c r="AR308" i="33"/>
  <c r="AS308" i="33"/>
  <c r="AT308" i="33"/>
  <c r="AL308" i="33"/>
  <c r="AT307" i="33"/>
  <c r="AS307" i="33"/>
  <c r="AR307" i="33"/>
  <c r="AQ307" i="33"/>
  <c r="AP307" i="33"/>
  <c r="AO307" i="33"/>
  <c r="AN307" i="33"/>
  <c r="AM307" i="33"/>
  <c r="AL307" i="33"/>
  <c r="AT306" i="33"/>
  <c r="AS306" i="33"/>
  <c r="AR306" i="33"/>
  <c r="AQ306" i="33"/>
  <c r="AP306" i="33"/>
  <c r="AO306" i="33"/>
  <c r="AN306" i="33"/>
  <c r="AM306" i="33"/>
  <c r="AL306" i="33"/>
  <c r="AT305" i="33"/>
  <c r="AS305" i="33"/>
  <c r="AR305" i="33"/>
  <c r="AQ305" i="33"/>
  <c r="AP305" i="33"/>
  <c r="AO305" i="33"/>
  <c r="AN305" i="33"/>
  <c r="AM305" i="33"/>
  <c r="AL305" i="33"/>
  <c r="AT304" i="33"/>
  <c r="AS304" i="33"/>
  <c r="AR304" i="33"/>
  <c r="AQ304" i="33"/>
  <c r="AP304" i="33"/>
  <c r="AO304" i="33"/>
  <c r="AN304" i="33"/>
  <c r="AM304" i="33"/>
  <c r="AL304" i="33"/>
  <c r="AT303" i="33"/>
  <c r="AS303" i="33"/>
  <c r="AR303" i="33"/>
  <c r="AQ303" i="33"/>
  <c r="AP303" i="33"/>
  <c r="AO303" i="33"/>
  <c r="AN303" i="33"/>
  <c r="AM303" i="33"/>
  <c r="AL303" i="33"/>
  <c r="AT302" i="33"/>
  <c r="AS302" i="33"/>
  <c r="AR302" i="33"/>
  <c r="AQ302" i="33"/>
  <c r="AP302" i="33"/>
  <c r="AO302" i="33"/>
  <c r="AN302" i="33"/>
  <c r="AM302" i="33"/>
  <c r="AL302" i="33"/>
  <c r="AT301" i="33"/>
  <c r="AS301" i="33"/>
  <c r="AR301" i="33"/>
  <c r="AQ301" i="33"/>
  <c r="AP301" i="33"/>
  <c r="AO301" i="33"/>
  <c r="AN301" i="33"/>
  <c r="AM301" i="33"/>
  <c r="AL301" i="33"/>
  <c r="AT300" i="33"/>
  <c r="AS300" i="33"/>
  <c r="AR300" i="33"/>
  <c r="AQ300" i="33"/>
  <c r="AP300" i="33"/>
  <c r="AO300" i="33"/>
  <c r="AN300" i="33"/>
  <c r="AM300" i="33"/>
  <c r="AL300" i="33"/>
  <c r="AT299" i="33"/>
  <c r="AS299" i="33"/>
  <c r="AR299" i="33"/>
  <c r="AQ299" i="33"/>
  <c r="AP299" i="33"/>
  <c r="AO299" i="33"/>
  <c r="AN299" i="33"/>
  <c r="AM299" i="33"/>
  <c r="AL299" i="33"/>
  <c r="AT298" i="33"/>
  <c r="AS298" i="33"/>
  <c r="AR298" i="33"/>
  <c r="AQ298" i="33"/>
  <c r="AP298" i="33"/>
  <c r="AO298" i="33"/>
  <c r="AN298" i="33"/>
  <c r="AM298" i="33"/>
  <c r="AL298" i="33"/>
  <c r="AT297" i="33"/>
  <c r="AS297" i="33"/>
  <c r="AR297" i="33"/>
  <c r="AQ297" i="33"/>
  <c r="AP297" i="33"/>
  <c r="AO297" i="33"/>
  <c r="AN297" i="33"/>
  <c r="AM297" i="33"/>
  <c r="AL297" i="33"/>
  <c r="AT229" i="33"/>
  <c r="AS229" i="33"/>
  <c r="AR229" i="33"/>
  <c r="AQ229" i="33"/>
  <c r="AP229" i="33"/>
  <c r="AO229" i="33"/>
  <c r="AN229" i="33"/>
  <c r="AM229" i="33"/>
  <c r="AL229" i="33"/>
  <c r="AT228" i="33"/>
  <c r="AS228" i="33"/>
  <c r="AR228" i="33"/>
  <c r="AQ228" i="33"/>
  <c r="AP228" i="33"/>
  <c r="AO228" i="33"/>
  <c r="AN228" i="33"/>
  <c r="AM228" i="33"/>
  <c r="AL228" i="33"/>
  <c r="AT227" i="33"/>
  <c r="AS227" i="33"/>
  <c r="AR227" i="33"/>
  <c r="AQ227" i="33"/>
  <c r="AP227" i="33"/>
  <c r="AO227" i="33"/>
  <c r="AN227" i="33"/>
  <c r="AM227" i="33"/>
  <c r="AL227" i="33"/>
  <c r="AT226" i="33"/>
  <c r="AS226" i="33"/>
  <c r="AR226" i="33"/>
  <c r="AQ226" i="33"/>
  <c r="AP226" i="33"/>
  <c r="AO226" i="33"/>
  <c r="AN226" i="33"/>
  <c r="AM226" i="33"/>
  <c r="AL226" i="33"/>
  <c r="AT225" i="33"/>
  <c r="AS225" i="33"/>
  <c r="AR225" i="33"/>
  <c r="AQ225" i="33"/>
  <c r="AP225" i="33"/>
  <c r="AO225" i="33"/>
  <c r="AN225" i="33"/>
  <c r="AM225" i="33"/>
  <c r="AL225" i="33"/>
  <c r="AT224" i="33"/>
  <c r="AS224" i="33"/>
  <c r="AR224" i="33"/>
  <c r="AQ224" i="33"/>
  <c r="AP224" i="33"/>
  <c r="AO224" i="33"/>
  <c r="AN224" i="33"/>
  <c r="AM224" i="33"/>
  <c r="AL224" i="33"/>
  <c r="AT223" i="33"/>
  <c r="AS223" i="33"/>
  <c r="AR223" i="33"/>
  <c r="AQ223" i="33"/>
  <c r="AP223" i="33"/>
  <c r="AO223" i="33"/>
  <c r="AN223" i="33"/>
  <c r="AM223" i="33"/>
  <c r="AL223" i="33"/>
  <c r="AT222" i="33"/>
  <c r="AS222" i="33"/>
  <c r="AR222" i="33"/>
  <c r="AQ222" i="33"/>
  <c r="AP222" i="33"/>
  <c r="AO222" i="33"/>
  <c r="AN222" i="33"/>
  <c r="AM222" i="33"/>
  <c r="AL222" i="33"/>
  <c r="AT221" i="33"/>
  <c r="AS221" i="33"/>
  <c r="AR221" i="33"/>
  <c r="AQ221" i="33"/>
  <c r="AP221" i="33"/>
  <c r="AO221" i="33"/>
  <c r="AN221" i="33"/>
  <c r="AM221" i="33"/>
  <c r="AL221" i="33"/>
  <c r="AT220" i="33"/>
  <c r="AS220" i="33"/>
  <c r="AR220" i="33"/>
  <c r="AQ220" i="33"/>
  <c r="AP220" i="33"/>
  <c r="AO220" i="33"/>
  <c r="AN220" i="33"/>
  <c r="AM220" i="33"/>
  <c r="AL220" i="33"/>
  <c r="AT219" i="33"/>
  <c r="AS219" i="33"/>
  <c r="AR219" i="33"/>
  <c r="AQ219" i="33"/>
  <c r="AP219" i="33"/>
  <c r="AO219" i="33"/>
  <c r="AN219" i="33"/>
  <c r="AM219" i="33"/>
  <c r="AL219" i="33"/>
  <c r="AT218" i="33"/>
  <c r="AS218" i="33"/>
  <c r="AR218" i="33"/>
  <c r="AQ218" i="33"/>
  <c r="AP218" i="33"/>
  <c r="AO218" i="33"/>
  <c r="AN218" i="33"/>
  <c r="AM218" i="33"/>
  <c r="AL218" i="33"/>
  <c r="AU214" i="33"/>
  <c r="AT214" i="33"/>
  <c r="AS214" i="33"/>
  <c r="AR214" i="33"/>
  <c r="AQ214" i="33"/>
  <c r="AP214" i="33"/>
  <c r="AO214" i="33"/>
  <c r="AN214" i="33"/>
  <c r="AM214" i="33"/>
  <c r="AL214" i="33"/>
  <c r="AU192" i="33"/>
  <c r="AT192" i="33"/>
  <c r="AS192" i="33"/>
  <c r="AR192" i="33"/>
  <c r="AQ192" i="33"/>
  <c r="AP192" i="33"/>
  <c r="AO192" i="33"/>
  <c r="AN192" i="33"/>
  <c r="AM192" i="33"/>
  <c r="AL192" i="33"/>
  <c r="AU175" i="33"/>
  <c r="AT175" i="33"/>
  <c r="AS175" i="33"/>
  <c r="AR175" i="33"/>
  <c r="AQ175" i="33"/>
  <c r="AP175" i="33"/>
  <c r="AO175" i="33"/>
  <c r="AN175" i="33"/>
  <c r="AM175" i="33"/>
  <c r="AL175" i="33"/>
  <c r="AU150" i="33"/>
  <c r="AT150" i="33"/>
  <c r="AS150" i="33"/>
  <c r="AR150" i="33"/>
  <c r="AQ150" i="33"/>
  <c r="AQ152" i="33" s="1"/>
  <c r="AP150" i="33"/>
  <c r="AO150" i="33"/>
  <c r="AN150" i="33"/>
  <c r="AM150" i="33"/>
  <c r="AL150" i="33"/>
  <c r="AU125" i="33"/>
  <c r="AT125" i="33"/>
  <c r="AS125" i="33"/>
  <c r="AR125" i="33"/>
  <c r="AQ125" i="33"/>
  <c r="AP125" i="33"/>
  <c r="AO125" i="33"/>
  <c r="AN125" i="33"/>
  <c r="AM125" i="33"/>
  <c r="AL125" i="33"/>
  <c r="AU100" i="33"/>
  <c r="AT100" i="33"/>
  <c r="AS100" i="33"/>
  <c r="AR100" i="33"/>
  <c r="AQ100" i="33"/>
  <c r="AP100" i="33"/>
  <c r="AO100" i="33"/>
  <c r="AN100" i="33"/>
  <c r="AM100" i="33"/>
  <c r="AL100" i="33"/>
  <c r="AU75" i="33"/>
  <c r="AT75" i="33"/>
  <c r="AS75" i="33"/>
  <c r="AR75" i="33"/>
  <c r="AQ75" i="33"/>
  <c r="AP75" i="33"/>
  <c r="AO75" i="33"/>
  <c r="AN75" i="33"/>
  <c r="AM75" i="33"/>
  <c r="AL75" i="33"/>
  <c r="I22" i="32" l="1"/>
  <c r="I9" i="32"/>
</calcChain>
</file>

<file path=xl/sharedStrings.xml><?xml version="1.0" encoding="utf-8"?>
<sst xmlns="http://schemas.openxmlformats.org/spreadsheetml/2006/main" count="3644" uniqueCount="710">
  <si>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</si>
  <si>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</si>
  <si>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</si>
  <si>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</si>
  <si>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</si>
  <si>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</si>
  <si>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</si>
  <si>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</si>
  <si>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</si>
  <si>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</si>
  <si>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</si>
  <si>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</si>
  <si>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</si>
  <si>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</si>
  <si>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</si>
  <si>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</si>
  <si>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</si>
  <si>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</si>
  <si>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</si>
  <si>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</si>
  <si>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</si>
  <si>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</si>
  <si>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</si>
  <si>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</si>
  <si>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</si>
  <si>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</si>
  <si>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</si>
  <si>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</si>
  <si>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</si>
  <si>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</si>
  <si>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</si>
  <si>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</si>
  <si>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</si>
  <si>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</si>
  <si>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</si>
  <si>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</si>
  <si>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</si>
  <si>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</si>
  <si>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</si>
  <si>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</si>
  <si>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</si>
  <si>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</si>
  <si>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</si>
  <si>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</si>
  <si>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</si>
  <si>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</si>
  <si>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</si>
  <si>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</si>
  <si>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</si>
  <si>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</si>
  <si>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</si>
  <si>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</si>
  <si>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</si>
  <si>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szacunkowa podaż w szt</t>
  </si>
  <si>
    <t>szacunkowa sprzedaż w szt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</si>
  <si>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</si>
  <si>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</si>
  <si>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</si>
  <si>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</si>
  <si>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</si>
  <si>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</si>
  <si>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</si>
  <si>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</si>
  <si>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</si>
  <si>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</si>
  <si>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</si>
  <si>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</si>
  <si>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</si>
  <si>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</si>
  <si>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</si>
  <si>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</si>
  <si>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</si>
  <si>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</si>
  <si>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</si>
  <si>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</si>
  <si>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</si>
  <si>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</si>
  <si>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</si>
  <si>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</si>
  <si>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</si>
  <si>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</si>
  <si>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</si>
  <si>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</si>
  <si>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</si>
  <si>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</si>
  <si>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</si>
  <si>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</si>
  <si>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</si>
  <si>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</si>
  <si>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</si>
  <si>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</si>
  <si>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</si>
  <si>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</si>
  <si>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</si>
  <si>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Radzymin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</si>
  <si>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</si>
  <si>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</si>
  <si>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</si>
  <si>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</si>
  <si>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</si>
  <si>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</si>
  <si>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</si>
  <si>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</si>
  <si>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</si>
  <si>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</si>
  <si>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</si>
  <si>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</si>
  <si>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</si>
  <si>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</si>
  <si>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</si>
  <si>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</si>
  <si>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</si>
  <si>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</si>
  <si>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</si>
  <si>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</si>
  <si>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</si>
  <si>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</si>
  <si>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</si>
  <si>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</si>
  <si>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</si>
  <si>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</si>
  <si>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</si>
  <si>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</si>
  <si>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</si>
  <si>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</si>
  <si>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</si>
  <si>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</si>
  <si>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</si>
  <si>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</si>
  <si>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</si>
  <si>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</si>
  <si>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</si>
  <si>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</si>
  <si>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</si>
  <si>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</si>
  <si>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</si>
  <si>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</si>
  <si>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</si>
  <si>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</si>
  <si>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</si>
  <si>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</si>
  <si>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</si>
  <si>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</si>
  <si>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</si>
  <si>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</si>
  <si>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</si>
  <si>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</si>
  <si>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 xml:space="preserve"> mpc - masa poubojowa ciepła, mps - masa poubojowa schłodzona, </t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</si>
  <si>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</si>
  <si>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</si>
  <si>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</si>
  <si>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</si>
  <si>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</si>
  <si>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</si>
  <si>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</si>
  <si>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</si>
  <si>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</si>
  <si>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</si>
  <si>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</si>
  <si>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</si>
  <si>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</si>
  <si>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</si>
  <si>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</si>
  <si>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</si>
  <si>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</si>
  <si>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</si>
  <si>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</si>
  <si>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</si>
  <si>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</si>
  <si>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</si>
  <si>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</si>
  <si>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</si>
  <si>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</si>
  <si>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</si>
  <si>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</si>
  <si>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zł/szt</t>
  </si>
  <si>
    <t>Młode bydło opasowe 6-12 m-cy</t>
  </si>
  <si>
    <t>zł/kg w.ż.</t>
  </si>
  <si>
    <t>** - ostatni dzień analizowanego tygodnia</t>
  </si>
  <si>
    <t xml:space="preserve">Tablica 3. Krajowe i średnia współnotowa cena rynkowa wołowiny w UE                            </t>
  </si>
  <si>
    <t>COMMISSION EUROPEENNE</t>
  </si>
  <si>
    <t>Direction générale de l'Agriculture</t>
  </si>
  <si>
    <t>du / from :</t>
  </si>
  <si>
    <t>C3. Produits animaux</t>
  </si>
  <si>
    <t>au / to :</t>
  </si>
  <si>
    <r>
      <t>P</t>
    </r>
    <r>
      <rPr>
        <b/>
        <sz val="11"/>
        <rFont val="Arial"/>
        <family val="2"/>
      </rPr>
      <t>RIX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>DE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ARCHE</t>
    </r>
    <r>
      <rPr>
        <b/>
        <sz val="12"/>
        <rFont val="Arial"/>
        <family val="2"/>
      </rPr>
      <t xml:space="preserve"> N</t>
    </r>
    <r>
      <rPr>
        <b/>
        <sz val="11"/>
        <rFont val="Arial"/>
        <family val="2"/>
      </rPr>
      <t>ATIONAUX</t>
    </r>
    <r>
      <rPr>
        <b/>
        <sz val="12"/>
        <rFont val="Arial"/>
        <family val="2"/>
      </rPr>
      <t xml:space="preserve"> et C</t>
    </r>
    <r>
      <rPr>
        <b/>
        <sz val="11"/>
        <rFont val="Arial"/>
        <family val="2"/>
      </rPr>
      <t>OMMUNAUTAIRES</t>
    </r>
    <r>
      <rPr>
        <b/>
        <sz val="12"/>
        <rFont val="Arial"/>
        <family val="2"/>
      </rPr>
      <t xml:space="preserve">   </t>
    </r>
    <r>
      <rPr>
        <b/>
        <sz val="10"/>
        <rFont val="Arial"/>
        <family val="2"/>
      </rPr>
      <t>(en Euro &amp; en % du prix de référence)</t>
    </r>
  </si>
  <si>
    <r>
      <t>N</t>
    </r>
    <r>
      <rPr>
        <b/>
        <sz val="11"/>
        <rFont val="Arial"/>
        <family val="2"/>
      </rPr>
      <t>ATIONAL</t>
    </r>
    <r>
      <rPr>
        <b/>
        <sz val="12"/>
        <rFont val="Arial"/>
        <family val="2"/>
      </rPr>
      <t xml:space="preserve"> and C</t>
    </r>
    <r>
      <rPr>
        <b/>
        <sz val="11"/>
        <rFont val="Arial"/>
        <family val="2"/>
      </rPr>
      <t>OMMUNITY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ARKET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>RICES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 (in Euro &amp; as % of the reference price)</t>
    </r>
  </si>
  <si>
    <t>(Euro/100 kg PC/DW)</t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</si>
  <si>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A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</si>
  <si>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C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</si>
  <si>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Z</t>
    </r>
  </si>
  <si>
    <r>
      <t xml:space="preserve">C </t>
    </r>
    <r>
      <rPr>
        <b/>
        <sz val="7"/>
        <rFont val="Arial"/>
        <family val="2"/>
      </rPr>
      <t>A T E G O R I E</t>
    </r>
    <r>
      <rPr>
        <b/>
        <sz val="8"/>
        <rFont val="Arial"/>
        <family val="2"/>
      </rPr>
      <t xml:space="preserve">      A / C / Z</t>
    </r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</si>
  <si>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</si>
  <si>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</si>
  <si>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</si>
  <si>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</si>
  <si>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</si>
  <si>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</si>
  <si>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</si>
  <si>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</si>
  <si>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</si>
  <si>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</si>
  <si>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</si>
  <si>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</si>
  <si>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</si>
  <si>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reference price</t>
  </si>
  <si>
    <t>Average prices</t>
  </si>
  <si>
    <t>U</t>
  </si>
  <si>
    <t>R</t>
  </si>
  <si>
    <t>O</t>
  </si>
  <si>
    <t>URO</t>
  </si>
  <si>
    <t>BE</t>
  </si>
  <si>
    <t/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</si>
  <si>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</si>
  <si>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</si>
  <si>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</si>
  <si>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</si>
  <si>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</si>
  <si>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</si>
  <si>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</si>
  <si>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</si>
  <si>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</si>
  <si>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</si>
  <si>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</si>
  <si>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</si>
  <si>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</si>
  <si>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</si>
  <si>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</si>
  <si>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</si>
  <si>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</si>
  <si>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</si>
  <si>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</si>
  <si>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</si>
  <si>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</si>
  <si>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</si>
  <si>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</si>
  <si>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</si>
  <si>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</si>
  <si>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</si>
  <si>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</si>
  <si>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</si>
  <si>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</si>
  <si>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Further statistics on the beef and veal sector are available on CIRCABC Public site     :</t>
  </si>
  <si>
    <t>https://circabc.europa.eu</t>
  </si>
  <si>
    <r>
      <t>P</t>
    </r>
    <r>
      <rPr>
        <b/>
        <sz val="11"/>
        <rFont val="Arial"/>
        <family val="2"/>
      </rPr>
      <t xml:space="preserve">RIX  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 xml:space="preserve">DE  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 xml:space="preserve">ARCHE    </t>
    </r>
    <r>
      <rPr>
        <b/>
        <sz val="12"/>
        <rFont val="Arial"/>
        <family val="2"/>
      </rPr>
      <t xml:space="preserve"> -     E</t>
    </r>
    <r>
      <rPr>
        <b/>
        <sz val="11"/>
        <rFont val="Arial"/>
        <family val="2"/>
      </rPr>
      <t>TATS</t>
    </r>
    <r>
      <rPr>
        <b/>
        <sz val="12"/>
        <rFont val="Arial"/>
        <family val="2"/>
      </rPr>
      <t xml:space="preserve">   M</t>
    </r>
    <r>
      <rPr>
        <b/>
        <sz val="11"/>
        <rFont val="Arial"/>
        <family val="2"/>
      </rPr>
      <t>EMBRES</t>
    </r>
  </si>
  <si>
    <r>
      <t>M</t>
    </r>
    <r>
      <rPr>
        <b/>
        <sz val="11"/>
        <rFont val="Arial"/>
        <family val="2"/>
      </rPr>
      <t xml:space="preserve">ARKET  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 xml:space="preserve">RICES    </t>
    </r>
    <r>
      <rPr>
        <b/>
        <sz val="12"/>
        <rFont val="Arial"/>
        <family val="2"/>
      </rPr>
      <t xml:space="preserve"> -     M</t>
    </r>
    <r>
      <rPr>
        <b/>
        <sz val="11"/>
        <rFont val="Arial"/>
        <family val="2"/>
      </rPr>
      <t>EMBER</t>
    </r>
    <r>
      <rPr>
        <b/>
        <sz val="12"/>
        <rFont val="Arial"/>
        <family val="2"/>
      </rPr>
      <t xml:space="preserve"> S</t>
    </r>
    <r>
      <rPr>
        <b/>
        <sz val="11"/>
        <rFont val="Arial"/>
        <family val="2"/>
      </rPr>
      <t>TATES</t>
    </r>
  </si>
  <si>
    <t>(  €/100kg PC/DW  )</t>
  </si>
  <si>
    <t>UK</t>
  </si>
  <si>
    <t>EU</t>
  </si>
  <si>
    <t>Change</t>
  </si>
  <si>
    <t>Young Bovines 8-12m U2</t>
  </si>
  <si>
    <t>Young Bovines 8-12m U3</t>
  </si>
  <si>
    <t>Young Bovines 8-12m R2</t>
  </si>
  <si>
    <t>Young Bovines 8-12m R3</t>
  </si>
  <si>
    <t>Young Bovines 8-12m O2</t>
  </si>
  <si>
    <t>Young Bovines 8-12m O3</t>
  </si>
  <si>
    <t>Young Bovines 8-12m</t>
  </si>
  <si>
    <t>Young Bovines U2</t>
  </si>
  <si>
    <t>Young Bovines  U3</t>
  </si>
  <si>
    <t>Young Bovines  R2</t>
  </si>
  <si>
    <t>Young Bovines  R3</t>
  </si>
  <si>
    <t>Young Bovines  O2</t>
  </si>
  <si>
    <t>Young Bovines  O3</t>
  </si>
  <si>
    <t>Young Bovines</t>
  </si>
  <si>
    <t>Bulls B R3</t>
  </si>
  <si>
    <t>Bulls</t>
  </si>
  <si>
    <t>Bullocks  U2</t>
  </si>
  <si>
    <t>Bullocks  U3</t>
  </si>
  <si>
    <t>Bullocks  U4</t>
  </si>
  <si>
    <t>Bullocks  R3</t>
  </si>
  <si>
    <t>Bullocks  R4</t>
  </si>
  <si>
    <t>Bullocks  O3</t>
  </si>
  <si>
    <t>Bullocks  O4</t>
  </si>
  <si>
    <t>Bullocks</t>
  </si>
  <si>
    <t>Cows R2</t>
  </si>
  <si>
    <t>Cows R3</t>
  </si>
  <si>
    <t>Cows R4</t>
  </si>
  <si>
    <t>Cows O2</t>
  </si>
  <si>
    <t>Cows O3</t>
  </si>
  <si>
    <t>Cows O4</t>
  </si>
  <si>
    <t>Cows P2</t>
  </si>
  <si>
    <t>Cows P3</t>
  </si>
  <si>
    <t>Cows</t>
  </si>
  <si>
    <t>Heifers  U2</t>
  </si>
  <si>
    <t>Heifers  U3</t>
  </si>
  <si>
    <t>Heifers  R2</t>
  </si>
  <si>
    <t>Heifers  R3</t>
  </si>
  <si>
    <t>Heifers  R4</t>
  </si>
  <si>
    <t>Heifers  O2</t>
  </si>
  <si>
    <t>Heifers  O3</t>
  </si>
  <si>
    <t>Heifers  O4</t>
  </si>
  <si>
    <t>Heifers</t>
  </si>
  <si>
    <t>All CAT Avg Price</t>
  </si>
  <si>
    <t>Change last week</t>
  </si>
  <si>
    <t>Gr.Bov.Mâles R3</t>
  </si>
  <si>
    <t>European Commission</t>
  </si>
  <si>
    <t xml:space="preserve">from </t>
  </si>
  <si>
    <t>C3 . Animal Products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</si>
  <si>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</si>
  <si>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</si>
  <si>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</si>
  <si>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</si>
  <si>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</si>
  <si>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</si>
  <si>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</si>
  <si>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</si>
  <si>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</si>
  <si>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</si>
  <si>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</si>
  <si>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</si>
  <si>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</si>
  <si>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</si>
  <si>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</si>
  <si>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</si>
  <si>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</si>
  <si>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</si>
  <si>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</si>
  <si>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</si>
  <si>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</si>
  <si>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</si>
  <si>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</si>
  <si>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</si>
  <si>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</si>
  <si>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</si>
  <si>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</si>
  <si>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ŁÓDZKIE</t>
  </si>
  <si>
    <t>Gorzkowice</t>
  </si>
  <si>
    <t>Ujazd</t>
  </si>
  <si>
    <t>Przytyk</t>
  </si>
  <si>
    <t>tyg.</t>
  </si>
  <si>
    <t>WIELKOPOLSKIE</t>
  </si>
  <si>
    <t>Zambrów</t>
  </si>
  <si>
    <t>MT : same prices as last week</t>
  </si>
  <si>
    <t>Tablica 5A. Ceny bydła żywego w państwach członkowskich UE</t>
  </si>
  <si>
    <t>Sokoły</t>
  </si>
  <si>
    <t xml:space="preserve">Prices not received for : </t>
  </si>
  <si>
    <t>*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</si>
  <si>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</si>
  <si>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</si>
  <si>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</si>
  <si>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</si>
  <si>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</si>
  <si>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</si>
  <si>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</si>
  <si>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</si>
  <si>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</si>
  <si>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</si>
  <si>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</si>
  <si>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</si>
  <si>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</si>
  <si>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</si>
  <si>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</si>
  <si>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</si>
  <si>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</si>
  <si>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</si>
  <si>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</si>
  <si>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</si>
  <si>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</si>
  <si>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</si>
  <si>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</si>
  <si>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</si>
  <si>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</si>
  <si>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</si>
  <si>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</si>
  <si>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</si>
  <si>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</si>
  <si>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</si>
  <si>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</si>
  <si>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</si>
  <si>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</si>
  <si>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</si>
  <si>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</si>
  <si>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</si>
  <si>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</si>
  <si>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</si>
  <si>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</si>
  <si>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</si>
  <si>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</si>
  <si>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</si>
  <si>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</si>
  <si>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</si>
  <si>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</si>
  <si>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</si>
  <si>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</si>
  <si>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</si>
  <si>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</si>
  <si>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</si>
  <si>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</si>
  <si>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</si>
  <si>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</si>
  <si>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</si>
  <si>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</si>
  <si>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</si>
  <si>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</si>
  <si>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</si>
  <si>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</si>
  <si>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</si>
  <si>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</t>
  </si>
  <si>
    <t>0201 - tony</t>
  </si>
  <si>
    <t>0202 - tony</t>
  </si>
  <si>
    <t>0201+0202</t>
  </si>
  <si>
    <t>IMPORT *</t>
  </si>
  <si>
    <t>IMPORT               Kod CN</t>
  </si>
  <si>
    <t>zaimportowanego</t>
  </si>
  <si>
    <t>Czarnków</t>
  </si>
  <si>
    <r>
      <t xml:space="preserve">Ceny skupu* krów rzeźnych według miesięcy i województw w </t>
    </r>
    <r>
      <rPr>
        <b/>
        <sz val="12"/>
        <color indexed="10"/>
        <rFont val="Times New Roman"/>
        <family val="1"/>
        <charset val="238"/>
      </rPr>
      <t xml:space="preserve">2005 r </t>
    </r>
  </si>
  <si>
    <t>Tablica 16. Pogłowie bydła w Polsce*</t>
  </si>
  <si>
    <t>Województwa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</si>
  <si>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</si>
  <si>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</si>
  <si>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</si>
  <si>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</si>
  <si>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</si>
  <si>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</si>
  <si>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</si>
  <si>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</si>
  <si>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</si>
  <si>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</si>
  <si>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</si>
  <si>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</si>
  <si>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r>
      <t xml:space="preserve">Ceny skupu oraz ceny targowiskowe </t>
    </r>
    <r>
      <rPr>
        <b/>
        <u/>
        <sz val="12"/>
        <color indexed="8"/>
        <rFont val="Times New Roman"/>
        <family val="1"/>
        <charset val="238"/>
      </rPr>
      <t>bydła rzeźnego ogółem (bez cieląt</t>
    </r>
    <r>
      <rPr>
        <b/>
        <sz val="12"/>
        <color indexed="8"/>
        <rFont val="Times New Roman"/>
        <family val="1"/>
        <charset val="238"/>
      </rPr>
      <t>) w latach 2004, 2005, 2006 i 2007  wg GUS*</t>
    </r>
  </si>
  <si>
    <t>Lp.</t>
  </si>
  <si>
    <t>Kategoria</t>
  </si>
  <si>
    <t>Grudzień 2005</t>
  </si>
  <si>
    <t>Czerwiec  2005</t>
  </si>
  <si>
    <t>Uboje przemysłowe 2008 (dane wstępne)</t>
  </si>
  <si>
    <t>w zł za sztukę</t>
  </si>
  <si>
    <t>tys. szt. lub %</t>
  </si>
  <si>
    <t>roczna zmiana [% lub pkt%]</t>
  </si>
  <si>
    <t>Ubój całkowity bydła</t>
  </si>
  <si>
    <t>Polska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</si>
  <si>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</si>
  <si>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</si>
  <si>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</si>
  <si>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</si>
  <si>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</si>
  <si>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</si>
  <si>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</si>
  <si>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</si>
  <si>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</si>
  <si>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</si>
  <si>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</si>
  <si>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</si>
  <si>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I-XII</t>
  </si>
  <si>
    <t>Liczba bydła</t>
  </si>
  <si>
    <t>Miesiące</t>
  </si>
  <si>
    <t xml:space="preserve">Cielęta razem </t>
  </si>
  <si>
    <t>Z tego cielęta</t>
  </si>
  <si>
    <t>Bydło dorosłe razem</t>
  </si>
  <si>
    <t>Z tego</t>
  </si>
  <si>
    <t>cena skupu</t>
  </si>
  <si>
    <t>5.384,4</t>
  </si>
  <si>
    <t>do 65 kg</t>
  </si>
  <si>
    <t>65-160 kg</t>
  </si>
  <si>
    <t>160-300 kg</t>
  </si>
  <si>
    <t>jałówki</t>
  </si>
  <si>
    <t>buhaje, byczki</t>
  </si>
  <si>
    <t>woły</t>
  </si>
  <si>
    <t>Dolnośląskie</t>
  </si>
  <si>
    <t>cena targowiskowa</t>
  </si>
  <si>
    <t xml:space="preserve">     cielęta do 1 roku</t>
  </si>
  <si>
    <t>Kujawsko-Pomorskie</t>
  </si>
  <si>
    <t xml:space="preserve">          bydło 1-2 lata</t>
  </si>
  <si>
    <t>Lubelskie</t>
  </si>
  <si>
    <t xml:space="preserve">              bydło &gt;2lat</t>
  </si>
  <si>
    <t>Lubuskie</t>
  </si>
  <si>
    <t> 3,86</t>
  </si>
  <si>
    <t>4,05 </t>
  </si>
  <si>
    <t>w tym: krowy</t>
  </si>
  <si>
    <t>2.800,9</t>
  </si>
  <si>
    <t>w sztukach</t>
  </si>
  <si>
    <t>Łódzkie</t>
  </si>
  <si>
    <t> 4,10</t>
  </si>
  <si>
    <t>4,13 </t>
  </si>
  <si>
    <t xml:space="preserve">         z  tego: mleczne</t>
  </si>
  <si>
    <t>Małopolskie</t>
  </si>
  <si>
    <t>Struktura stada w %</t>
  </si>
  <si>
    <t>Mazowieckie</t>
  </si>
  <si>
    <t>Cielęta do 1 roku</t>
  </si>
  <si>
    <t>+1,1 pkt.%</t>
  </si>
  <si>
    <t>25,5</t>
  </si>
  <si>
    <t>-0,5 pkt.%</t>
  </si>
  <si>
    <t>Opolskie</t>
  </si>
  <si>
    <t>Bydło 1-2 lata</t>
  </si>
  <si>
    <t>18,4</t>
  </si>
  <si>
    <t>+0,6 pkt.%</t>
  </si>
  <si>
    <t>18,5</t>
  </si>
  <si>
    <t>+0,7 pkt.%</t>
  </si>
  <si>
    <t>Podkarpackie</t>
  </si>
  <si>
    <t>Krowy</t>
  </si>
  <si>
    <t>52,0</t>
  </si>
  <si>
    <t>-1,4 pkt.%</t>
  </si>
  <si>
    <t>50,4</t>
  </si>
  <si>
    <t>-0,6 pkt.%</t>
  </si>
  <si>
    <t>Podlaskie</t>
  </si>
  <si>
    <t>Bydło&gt;2lat (hodowlane i rzeźne)</t>
  </si>
  <si>
    <t>5,3</t>
  </si>
  <si>
    <t>-0,3 pkt.%</t>
  </si>
  <si>
    <t>5,6</t>
  </si>
  <si>
    <t>-0,2 pkt.%</t>
  </si>
  <si>
    <t>Pomorskie</t>
  </si>
  <si>
    <t>Śląskie</t>
  </si>
  <si>
    <t>Świętokrzyskie</t>
  </si>
  <si>
    <t>Listopad  2006</t>
  </si>
  <si>
    <t>Czerwiec  2007</t>
  </si>
  <si>
    <t>Warmińsko-Mazurskie</t>
  </si>
  <si>
    <t>Wielkopolskie</t>
  </si>
  <si>
    <t>Zachodniopomorskie</t>
  </si>
  <si>
    <t>5281,0</t>
  </si>
  <si>
    <t>-1,9%</t>
  </si>
  <si>
    <t>5696,2</t>
  </si>
  <si>
    <t>+1,6%</t>
  </si>
  <si>
    <t>-3,9%</t>
  </si>
  <si>
    <t xml:space="preserve">cielęta do 1 roku </t>
  </si>
  <si>
    <t>+3,1%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</si>
  <si>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2006 r </t>
    </r>
  </si>
  <si>
    <t>+4,1</t>
  </si>
  <si>
    <t>bydło 1-2 lata</t>
  </si>
  <si>
    <t>-3,0%</t>
  </si>
  <si>
    <t>+0,4%</t>
  </si>
  <si>
    <t>2008 r.</t>
  </si>
  <si>
    <t>Województwo/miesiąc</t>
  </si>
  <si>
    <t>2683,8</t>
  </si>
  <si>
    <t>-4,2%</t>
  </si>
  <si>
    <t>2786,7</t>
  </si>
  <si>
    <t>-1,3%</t>
  </si>
  <si>
    <t>Uboje przemysłowe 2009</t>
  </si>
  <si>
    <t>23,8</t>
  </si>
  <si>
    <t>-0,5 pkt%</t>
  </si>
  <si>
    <t>25,9</t>
  </si>
  <si>
    <t>+0,4pkt%</t>
  </si>
  <si>
    <t>+1,2 pkt%</t>
  </si>
  <si>
    <t>18,8</t>
  </si>
  <si>
    <t>+0,3pkt%</t>
  </si>
  <si>
    <t>-1,2 pkt%</t>
  </si>
  <si>
    <t>48,9</t>
  </si>
  <si>
    <t>-1,5pkt%</t>
  </si>
  <si>
    <t>Pozostałe bydło&gt;2lat (hodowlane i rzeźne)</t>
  </si>
  <si>
    <t>+0,8pkt%</t>
  </si>
  <si>
    <t>Grudzień 2007</t>
  </si>
  <si>
    <t>Czerwiec  2008</t>
  </si>
  <si>
    <t>*- w zł/kg w.ż.</t>
  </si>
  <si>
    <t>+1,1 pkt%</t>
  </si>
  <si>
    <t>26,1</t>
  </si>
  <si>
    <t>+0,2pkt</t>
  </si>
  <si>
    <t>-0,1pkt%</t>
  </si>
  <si>
    <t>+0,3pkt</t>
  </si>
  <si>
    <t>-0,1pkt</t>
  </si>
  <si>
    <t>-1,0pkt%</t>
  </si>
  <si>
    <t>-0,5pkt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</si>
  <si>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2007 r </t>
    </r>
  </si>
  <si>
    <t>*- wg danych GUS</t>
  </si>
  <si>
    <t>2009 r.</t>
  </si>
  <si>
    <t>Grudzień 2008</t>
  </si>
  <si>
    <t>Czerwiec  2009</t>
  </si>
  <si>
    <t>Uboje przemysłowe 2010</t>
  </si>
  <si>
    <t>5 563,6</t>
  </si>
  <si>
    <t>5 700,0</t>
  </si>
  <si>
    <t>1 471,8</t>
  </si>
  <si>
    <t>3 024,5</t>
  </si>
  <si>
    <t xml:space="preserve">     krowy</t>
  </si>
  <si>
    <t xml:space="preserve">     w tym: - mleczne</t>
  </si>
  <si>
    <t>b.z.</t>
  </si>
  <si>
    <t>-0,3pkt%</t>
  </si>
  <si>
    <t>+0,2pkt%</t>
  </si>
  <si>
    <t>-0,9pkt%</t>
  </si>
  <si>
    <t>Bydło&gt;2lat</t>
  </si>
  <si>
    <t>pozostałe &gt;2lat 5,9%</t>
  </si>
  <si>
    <t>Grudzień 2009</t>
  </si>
  <si>
    <t>Czerwiec  2010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</si>
  <si>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2008 r </t>
    </r>
  </si>
  <si>
    <t>2010 r.</t>
  </si>
  <si>
    <t>+0,5pkt %</t>
  </si>
  <si>
    <t>-0,3pkt %</t>
  </si>
  <si>
    <t>Uboje przemysłowe 2011</t>
  </si>
  <si>
    <t>+1,6pkt%</t>
  </si>
  <si>
    <t>+0,6pkt %</t>
  </si>
  <si>
    <t>-1,9pkt%</t>
  </si>
  <si>
    <t>-0,8pkt %</t>
  </si>
  <si>
    <t>-2,1pkt%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</si>
  <si>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2009 r </t>
    </r>
  </si>
  <si>
    <t>2011 r.</t>
  </si>
  <si>
    <t>Uboje przemysłowe 2012</t>
  </si>
  <si>
    <t>*- wg siedziby producenta żywca wołowego - dane GUS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</si>
  <si>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2010 r </t>
    </r>
  </si>
  <si>
    <t>2012 r.</t>
  </si>
  <si>
    <t>Uboje przemysłowe 2013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</si>
  <si>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2011 r </t>
    </r>
  </si>
  <si>
    <t>2013 r.</t>
  </si>
  <si>
    <t>Uboje przemysłowe 2014 (dane wstępne)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</si>
  <si>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2012 r </t>
    </r>
  </si>
  <si>
    <t>w wadze poubojowej schłodzonej w kilogramach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</si>
  <si>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2013 r </t>
    </r>
  </si>
  <si>
    <t>w wadze żywej w kilogramach</t>
  </si>
  <si>
    <t>Średnia waga żywa ubitego zwierzęcia (kg w.ż./1sztukę)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</si>
  <si>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2014 r </t>
    </r>
  </si>
  <si>
    <t>Uboje przemysłowe 2015 (dane wstępne)</t>
  </si>
  <si>
    <t>2016-02-07</t>
  </si>
  <si>
    <t>NR 6/2016</t>
  </si>
  <si>
    <t>Dane za okres:  8-14.02.2016r.</t>
  </si>
  <si>
    <t>LU:same prices as last week</t>
  </si>
  <si>
    <t>Week 5</t>
  </si>
  <si>
    <t>01-02-2016</t>
  </si>
  <si>
    <t>07-02-2016</t>
  </si>
  <si>
    <t>c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</si>
  <si>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</si>
  <si>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</si>
  <si>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</si>
  <si>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</si>
  <si>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</si>
  <si>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</si>
  <si>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</si>
  <si>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</si>
  <si>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</si>
  <si>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</si>
  <si>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</si>
  <si>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</si>
  <si>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</si>
  <si>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Niderlandy</t>
  </si>
  <si>
    <t>Włochy</t>
  </si>
  <si>
    <t>Francja</t>
  </si>
  <si>
    <t>Niemcy</t>
  </si>
  <si>
    <t>Hiszpania</t>
  </si>
  <si>
    <t>Szwecja</t>
  </si>
  <si>
    <t>Bośnia i Hercegowina</t>
  </si>
  <si>
    <t>Uzbekistan</t>
  </si>
  <si>
    <t>Chorwacja</t>
  </si>
  <si>
    <t>Litwa</t>
  </si>
  <si>
    <t>Wielka Brytania</t>
  </si>
  <si>
    <t>Grecja</t>
  </si>
  <si>
    <t>OGÓŁEM</t>
  </si>
  <si>
    <t>Turcja</t>
  </si>
  <si>
    <t>Hongkong</t>
  </si>
  <si>
    <t>Liban</t>
  </si>
  <si>
    <t>Dania</t>
  </si>
  <si>
    <t>Bułgaria</t>
  </si>
  <si>
    <t>Węgry</t>
  </si>
  <si>
    <t>Republika Czeska</t>
  </si>
  <si>
    <t>Kazachstan</t>
  </si>
  <si>
    <t>Słowenia</t>
  </si>
  <si>
    <t>Portugalia</t>
  </si>
  <si>
    <t>Słowacja</t>
  </si>
  <si>
    <t>Izrael</t>
  </si>
  <si>
    <t>Ukraina</t>
  </si>
  <si>
    <t>Gruzja</t>
  </si>
  <si>
    <t>Irlandia</t>
  </si>
  <si>
    <t>Rumunia</t>
  </si>
  <si>
    <t>Rosja</t>
  </si>
  <si>
    <t>Austria</t>
  </si>
  <si>
    <t>Kosowo</t>
  </si>
  <si>
    <t>Turkmenistan</t>
  </si>
  <si>
    <t>Macedonia</t>
  </si>
  <si>
    <t>Belgia</t>
  </si>
  <si>
    <t>Japonia</t>
  </si>
  <si>
    <t>Cypr</t>
  </si>
  <si>
    <t>Estonia</t>
  </si>
  <si>
    <t>Finlandia</t>
  </si>
  <si>
    <t>Łotwa</t>
  </si>
  <si>
    <t>Malta</t>
  </si>
  <si>
    <t>Czarnogóra</t>
  </si>
  <si>
    <t>Ghana</t>
  </si>
  <si>
    <t>Szwajcaria</t>
  </si>
  <si>
    <t>Albania</t>
  </si>
  <si>
    <t>Luksemburg</t>
  </si>
  <si>
    <t>Iran</t>
  </si>
  <si>
    <t>Makau</t>
  </si>
  <si>
    <t>Norwegia</t>
  </si>
  <si>
    <t>Zjedn.Emiraty Arabskie</t>
  </si>
  <si>
    <t>Wybrzeże Kości Słoniowej</t>
  </si>
  <si>
    <t>Okupowane Terytorium Palestyny</t>
  </si>
  <si>
    <t>Togo</t>
  </si>
  <si>
    <t>Wietnam</t>
  </si>
  <si>
    <t>Gabon</t>
  </si>
  <si>
    <t>Azerbejdżan</t>
  </si>
  <si>
    <t>Gwinea</t>
  </si>
  <si>
    <t>Kongo</t>
  </si>
  <si>
    <t>Liberia</t>
  </si>
  <si>
    <t>Republika Środkowoafrykańska</t>
  </si>
  <si>
    <t>Chiny</t>
  </si>
  <si>
    <t>Maroko</t>
  </si>
  <si>
    <t>Serbia</t>
  </si>
  <si>
    <t>Kirgistan</t>
  </si>
  <si>
    <t>Nowa Kaledonia</t>
  </si>
  <si>
    <t>Irak</t>
  </si>
  <si>
    <t>Egipt</t>
  </si>
  <si>
    <t>Gambia</t>
  </si>
  <si>
    <t>Antarktyda</t>
  </si>
  <si>
    <t>Bahamy</t>
  </si>
  <si>
    <t>EUR/szt</t>
  </si>
  <si>
    <t>Argentyna</t>
  </si>
  <si>
    <t>Nowa Zelandia</t>
  </si>
  <si>
    <t>Brazylia</t>
  </si>
  <si>
    <t>Stany Zjednoczone Ameryki</t>
  </si>
  <si>
    <t>Australia</t>
  </si>
  <si>
    <t>Urugwaj</t>
  </si>
  <si>
    <t>Tab. 4. Eksport bydła i mięsa wołowego w masie produktu w okresie I-XII 2015 r. w porównaniu do tego samego okresu roku 2014  (wg wstępnych danych MF).</t>
  </si>
  <si>
    <t>I-XII 2015</t>
  </si>
  <si>
    <t>I-XII 2014</t>
  </si>
  <si>
    <t>zmiana  I-XII 2015/              I-XII 2014 (%)</t>
  </si>
  <si>
    <t>Tab. 4. Import bydła i mięsa wołowego w masie produktu w okresie I-XII 2015 r. w porównaniu do tego samego okresu roku 2014  (wg wstępnych danych MF).</t>
  </si>
  <si>
    <t>Kierunki, wartość, wolumen oraz średnia cena uzyskana w eksporcie bydła żywego i mięsa wołowego w okresie I-XII 2015r.</t>
  </si>
  <si>
    <t>OKRES: I-XII 2015</t>
  </si>
  <si>
    <t>Komory</t>
  </si>
  <si>
    <t>Pakistan</t>
  </si>
  <si>
    <t>Kierunki, wartość, wolumen oraz średnia cena uzyskana w imporcie bydła żywego i mięsa wołowego w okresie I-XII 2015r.</t>
  </si>
  <si>
    <t>Kraje i terytoria niewyszczególnione w ramach handlu z krajami trzecimi</t>
  </si>
  <si>
    <t>Łącko</t>
  </si>
  <si>
    <t>Mszczonów</t>
  </si>
  <si>
    <t>2016-02-14</t>
  </si>
  <si>
    <r>
      <t>Notowania z okresu:</t>
    </r>
    <r>
      <rPr>
        <b/>
        <sz val="12"/>
        <rFont val="Arial CE"/>
        <charset val="238"/>
      </rPr>
      <t xml:space="preserve"> 8 - 14.02.2016r.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</si>
</sst>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[$-80C]d\ mmmm\ yyyy;@"/>
    <numFmt numFmtId="166" formatCode="dd\.mm\.yy;@"/>
    <numFmt numFmtId="167" formatCode="0.000"/>
    <numFmt numFmtId="168" formatCode="&quot;+ &quot;0.00;&quot;- &quot;0.00;&quot;idem&quot;"/>
    <numFmt numFmtId="169" formatCode="&quot;Semaine / Week : &quot;00"/>
    <numFmt numFmtId="170" formatCode="yyyy/mm/dd;@"/>
    <numFmt numFmtId="171" formatCode="0.0%"/>
    <numFmt numFmtId="172" formatCode="_-* #,##0.0_-;\-* #,##0.0_-;_-* &quot;-&quot;??_-;_-@_-"/>
    <numFmt numFmtId="173" formatCode="dd/mm/yyyy;@"/>
    <numFmt numFmtId="174" formatCode="d/mm/yyyy;@"/>
    <numFmt numFmtId="175" formatCode="#,##0.00_ ;\-#,##0.00\ "/>
    <numFmt numFmtId="176" formatCode="_-* #,##0.00\ _€_-;\-* #,##0.00\ _€_-;_-* &quot;-&quot;??\ _€_-;_-@_-"/>
    <numFmt numFmtId="177" formatCode="_-* #,##0.00_-;\-* #,##0.00_-;_-* &quot;-&quot;??_-;_-@_-"/>
    <numFmt numFmtId="178" formatCode="&quot;c&quot;"/>
    <numFmt numFmtId="179" formatCode="#,##0.0"/>
    <numFmt numFmtId="180" formatCode="0_)"/>
    <numFmt numFmtId="181" formatCode="#,##0.000"/>
    <numFmt numFmtId="182" formatCode="_-* #,##0\ _z_ł_-;\-* #,##0\ _z_ł_-;_-* &quot;-&quot;??\ _z_ł_-;_-@_-"/>
    <numFmt numFmtId="183" formatCode="_-* #,##0.0\ _z_ł_-;\-* #,##0.0\ _z_ł_-;_-* &quot;-&quot;??\ _z_ł_-;_-@_-"/>
  </numFmts>
  <fonts count="18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b/>
      <sz val="10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i/>
      <sz val="10"/>
      <name val="Times New Roman CE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sz val="8"/>
      <color indexed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7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u/>
      <sz val="8"/>
      <color rgb="FF7030A0"/>
      <name val="Arial"/>
      <family val="2"/>
    </font>
    <font>
      <sz val="7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0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6"/>
      <color theme="1"/>
      <name val="Arial"/>
      <family val="2"/>
    </font>
    <font>
      <sz val="10"/>
      <color theme="0"/>
      <name val="Arial"/>
      <family val="2"/>
    </font>
    <font>
      <i/>
      <sz val="9"/>
      <color theme="0"/>
      <name val="Arial"/>
      <family val="2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i/>
      <sz val="11"/>
      <color indexed="8"/>
      <name val="Times New Roman"/>
      <family val="1"/>
      <charset val="238"/>
    </font>
    <font>
      <b/>
      <i/>
      <sz val="12"/>
      <color indexed="10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1"/>
      <name val="Arial"/>
      <family val="2"/>
      <charset val="238"/>
    </font>
    <font>
      <b/>
      <i/>
      <sz val="12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i/>
      <sz val="8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</fonts>
  <fills count="4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7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0" fontId="15" fillId="0" borderId="0"/>
    <xf numFmtId="0" fontId="23" fillId="0" borderId="0"/>
    <xf numFmtId="0" fontId="97" fillId="0" borderId="0" applyNumberFormat="0" applyFill="0" applyBorder="0" applyAlignment="0" applyProtection="0"/>
    <xf numFmtId="0" fontId="98" fillId="0" borderId="89" applyNumberFormat="0" applyFill="0" applyAlignment="0" applyProtection="0"/>
    <xf numFmtId="0" fontId="99" fillId="0" borderId="90" applyNumberFormat="0" applyFill="0" applyAlignment="0" applyProtection="0"/>
    <xf numFmtId="0" fontId="100" fillId="0" borderId="91" applyNumberFormat="0" applyFill="0" applyAlignment="0" applyProtection="0"/>
    <xf numFmtId="0" fontId="100" fillId="0" borderId="0" applyNumberFormat="0" applyFill="0" applyBorder="0" applyAlignment="0" applyProtection="0"/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0" fontId="103" fillId="9" borderId="0" applyNumberFormat="0" applyBorder="0" applyAlignment="0" applyProtection="0"/>
    <xf numFmtId="0" fontId="104" fillId="10" borderId="92" applyNumberFormat="0" applyAlignment="0" applyProtection="0"/>
    <xf numFmtId="0" fontId="105" fillId="11" borderId="93" applyNumberFormat="0" applyAlignment="0" applyProtection="0"/>
    <xf numFmtId="0" fontId="106" fillId="11" borderId="92" applyNumberFormat="0" applyAlignment="0" applyProtection="0"/>
    <xf numFmtId="0" fontId="107" fillId="0" borderId="94" applyNumberFormat="0" applyFill="0" applyAlignment="0" applyProtection="0"/>
    <xf numFmtId="0" fontId="108" fillId="12" borderId="95" applyNumberFormat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97" applyNumberFormat="0" applyFill="0" applyAlignment="0" applyProtection="0"/>
    <xf numFmtId="0" fontId="11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12" fillId="17" borderId="0" applyNumberFormat="0" applyBorder="0" applyAlignment="0" applyProtection="0"/>
    <xf numFmtId="0" fontId="11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12" fillId="29" borderId="0" applyNumberFormat="0" applyBorder="0" applyAlignment="0" applyProtection="0"/>
    <xf numFmtId="0" fontId="11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12" fillId="37" borderId="0" applyNumberFormat="0" applyBorder="0" applyAlignment="0" applyProtection="0"/>
    <xf numFmtId="0" fontId="1" fillId="0" borderId="0"/>
    <xf numFmtId="0" fontId="1" fillId="13" borderId="96" applyNumberFormat="0" applyFont="0" applyAlignment="0" applyProtection="0"/>
    <xf numFmtId="17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13" fillId="0" borderId="0"/>
    <xf numFmtId="177" fontId="113" fillId="0" borderId="0" applyFont="0" applyFill="0" applyBorder="0" applyAlignment="0" applyProtection="0"/>
    <xf numFmtId="0" fontId="117" fillId="0" borderId="0"/>
    <xf numFmtId="176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8" fillId="0" borderId="0"/>
    <xf numFmtId="176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19" fillId="0" borderId="0"/>
    <xf numFmtId="176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0" fillId="0" borderId="0"/>
    <xf numFmtId="176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1" fillId="0" borderId="0"/>
    <xf numFmtId="176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2" fillId="0" borderId="0"/>
    <xf numFmtId="176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4" fillId="0" borderId="0"/>
    <xf numFmtId="176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77" fillId="0" borderId="0" applyFont="0" applyFill="0" applyBorder="0" applyAlignment="0" applyProtection="0"/>
  </cellStyleXfs>
  <cellXfs count="1343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18" fillId="0" borderId="0" xfId="0" applyFont="1" applyBorder="1" applyAlignment="1">
      <alignment horizontal="centerContinuous" vertical="top"/>
    </xf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left" vertical="top"/>
    </xf>
    <xf numFmtId="164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14" fontId="18" fillId="0" borderId="0" xfId="2" applyNumberFormat="1" applyFont="1" applyFill="1" applyBorder="1" applyAlignment="1">
      <alignment horizontal="right" vertical="top" wrapText="1"/>
    </xf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Continuous" vertical="center" wrapText="1"/>
    </xf>
    <xf numFmtId="0" fontId="3" fillId="0" borderId="8" xfId="0" applyFont="1" applyFill="1" applyBorder="1" applyAlignment="1">
      <alignment horizontal="centerContinuous" vertical="center" wrapText="1"/>
    </xf>
    <xf numFmtId="0" fontId="3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6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6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/>
    <xf numFmtId="0" fontId="35" fillId="0" borderId="0" xfId="0" applyFont="1"/>
    <xf numFmtId="0" fontId="35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8" fillId="0" borderId="2" xfId="0" applyFont="1" applyBorder="1"/>
    <xf numFmtId="0" fontId="24" fillId="0" borderId="32" xfId="0" applyFont="1" applyBorder="1" applyAlignment="1">
      <alignment horizontal="centerContinuous"/>
    </xf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4" fillId="0" borderId="0" xfId="0" applyFont="1"/>
    <xf numFmtId="0" fontId="41" fillId="0" borderId="41" xfId="0" applyFont="1" applyBorder="1"/>
    <xf numFmtId="0" fontId="41" fillId="0" borderId="42" xfId="0" applyFont="1" applyBorder="1"/>
    <xf numFmtId="0" fontId="46" fillId="0" borderId="0" xfId="0" applyFont="1"/>
    <xf numFmtId="0" fontId="40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Continuous" vertical="center"/>
    </xf>
    <xf numFmtId="0" fontId="5" fillId="3" borderId="0" xfId="0" applyFont="1" applyFill="1"/>
    <xf numFmtId="0" fontId="49" fillId="3" borderId="0" xfId="0" applyFont="1" applyFill="1"/>
    <xf numFmtId="0" fontId="6" fillId="3" borderId="0" xfId="0" applyFont="1" applyFill="1"/>
    <xf numFmtId="0" fontId="35" fillId="3" borderId="0" xfId="0" applyFont="1" applyFill="1"/>
    <xf numFmtId="0" fontId="34" fillId="3" borderId="0" xfId="0" applyFont="1" applyFill="1"/>
    <xf numFmtId="0" fontId="7" fillId="3" borderId="0" xfId="0" applyFont="1" applyFill="1"/>
    <xf numFmtId="0" fontId="50" fillId="4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3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54" fillId="5" borderId="0" xfId="0" applyFont="1" applyFill="1"/>
    <xf numFmtId="0" fontId="34" fillId="5" borderId="0" xfId="0" applyFont="1" applyFill="1"/>
    <xf numFmtId="0" fontId="7" fillId="5" borderId="0" xfId="0" applyFont="1" applyFill="1"/>
    <xf numFmtId="0" fontId="0" fillId="3" borderId="0" xfId="0" applyFill="1"/>
    <xf numFmtId="0" fontId="4" fillId="3" borderId="0" xfId="0" applyFont="1" applyFill="1"/>
    <xf numFmtId="0" fontId="4" fillId="2" borderId="0" xfId="0" applyFont="1" applyFill="1"/>
    <xf numFmtId="0" fontId="5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7" fillId="0" borderId="20" xfId="0" applyFont="1" applyBorder="1"/>
    <xf numFmtId="0" fontId="37" fillId="0" borderId="22" xfId="0" applyFont="1" applyBorder="1"/>
    <xf numFmtId="0" fontId="45" fillId="0" borderId="0" xfId="0" applyFont="1"/>
    <xf numFmtId="0" fontId="55" fillId="0" borderId="50" xfId="0" applyFont="1" applyBorder="1"/>
    <xf numFmtId="0" fontId="45" fillId="0" borderId="41" xfId="0" applyFont="1" applyBorder="1"/>
    <xf numFmtId="0" fontId="59" fillId="0" borderId="0" xfId="0" applyFont="1"/>
    <xf numFmtId="0" fontId="60" fillId="0" borderId="0" xfId="0" applyFont="1" applyAlignment="1">
      <alignment horizontal="left"/>
    </xf>
    <xf numFmtId="0" fontId="61" fillId="0" borderId="0" xfId="0" applyFont="1"/>
    <xf numFmtId="0" fontId="62" fillId="0" borderId="0" xfId="0" applyFont="1"/>
    <xf numFmtId="0" fontId="35" fillId="0" borderId="0" xfId="0" applyFont="1" applyFill="1"/>
    <xf numFmtId="0" fontId="47" fillId="0" borderId="0" xfId="0" applyFont="1"/>
    <xf numFmtId="0" fontId="64" fillId="0" borderId="5" xfId="0" applyFont="1" applyBorder="1"/>
    <xf numFmtId="0" fontId="0" fillId="0" borderId="0" xfId="0" applyFill="1"/>
    <xf numFmtId="2" fontId="65" fillId="0" borderId="46" xfId="1" applyNumberFormat="1" applyFont="1" applyBorder="1" applyAlignment="1">
      <alignment horizontal="center"/>
    </xf>
    <xf numFmtId="3" fontId="40" fillId="0" borderId="46" xfId="1" applyNumberFormat="1" applyFont="1" applyBorder="1"/>
    <xf numFmtId="3" fontId="40" fillId="0" borderId="46" xfId="1" applyNumberFormat="1" applyFont="1" applyFill="1" applyBorder="1"/>
    <xf numFmtId="164" fontId="66" fillId="0" borderId="29" xfId="1" applyNumberFormat="1" applyFont="1" applyFill="1" applyBorder="1" applyAlignment="1">
      <alignment horizontal="right"/>
    </xf>
    <xf numFmtId="164" fontId="40" fillId="0" borderId="29" xfId="1" applyNumberFormat="1" applyFont="1" applyFill="1" applyBorder="1" applyAlignment="1">
      <alignment horizontal="right"/>
    </xf>
    <xf numFmtId="3" fontId="40" fillId="0" borderId="46" xfId="1" quotePrefix="1" applyNumberFormat="1" applyFont="1" applyBorder="1" applyAlignment="1">
      <alignment horizontal="right"/>
    </xf>
    <xf numFmtId="3" fontId="40" fillId="0" borderId="46" xfId="1" applyNumberFormat="1" applyFont="1" applyFill="1" applyBorder="1" applyAlignment="1">
      <alignment horizontal="right"/>
    </xf>
    <xf numFmtId="2" fontId="65" fillId="0" borderId="51" xfId="1" applyNumberFormat="1" applyFont="1" applyBorder="1" applyAlignment="1">
      <alignment horizontal="center"/>
    </xf>
    <xf numFmtId="3" fontId="40" fillId="0" borderId="51" xfId="1" applyNumberFormat="1" applyFont="1" applyBorder="1"/>
    <xf numFmtId="3" fontId="40" fillId="0" borderId="51" xfId="1" applyNumberFormat="1" applyFont="1" applyFill="1" applyBorder="1"/>
    <xf numFmtId="164" fontId="66" fillId="0" borderId="30" xfId="1" applyNumberFormat="1" applyFont="1" applyFill="1" applyBorder="1" applyAlignment="1">
      <alignment horizontal="right"/>
    </xf>
    <xf numFmtId="164" fontId="40" fillId="0" borderId="30" xfId="1" applyNumberFormat="1" applyFont="1" applyFill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0" fillId="0" borderId="0" xfId="0" applyAlignment="1">
      <alignment horizontal="right"/>
    </xf>
    <xf numFmtId="164" fontId="40" fillId="0" borderId="46" xfId="1" applyNumberFormat="1" applyFont="1" applyFill="1" applyBorder="1" applyAlignment="1">
      <alignment horizontal="right"/>
    </xf>
    <xf numFmtId="0" fontId="68" fillId="0" borderId="18" xfId="0" applyFont="1" applyBorder="1"/>
    <xf numFmtId="2" fontId="42" fillId="0" borderId="1" xfId="1" applyNumberFormat="1" applyFont="1" applyBorder="1" applyAlignment="1">
      <alignment horizontal="center"/>
    </xf>
    <xf numFmtId="164" fontId="40" fillId="0" borderId="51" xfId="1" applyNumberFormat="1" applyFont="1" applyFill="1" applyBorder="1" applyAlignment="1">
      <alignment horizontal="right"/>
    </xf>
    <xf numFmtId="164" fontId="40" fillId="0" borderId="21" xfId="1" applyNumberFormat="1" applyFont="1" applyFill="1" applyBorder="1" applyAlignment="1">
      <alignment horizontal="right"/>
    </xf>
    <xf numFmtId="164" fontId="40" fillId="0" borderId="23" xfId="1" applyNumberFormat="1" applyFont="1" applyFill="1" applyBorder="1" applyAlignment="1">
      <alignment horizontal="right"/>
    </xf>
    <xf numFmtId="0" fontId="69" fillId="0" borderId="34" xfId="0" applyFont="1" applyBorder="1"/>
    <xf numFmtId="0" fontId="28" fillId="0" borderId="18" xfId="0" applyFont="1" applyBorder="1"/>
    <xf numFmtId="0" fontId="28" fillId="0" borderId="20" xfId="0" applyFont="1" applyBorder="1"/>
    <xf numFmtId="0" fontId="28" fillId="0" borderId="22" xfId="0" applyFont="1" applyBorder="1"/>
    <xf numFmtId="0" fontId="28" fillId="0" borderId="50" xfId="0" applyFont="1" applyBorder="1"/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Continuous" vertical="center"/>
    </xf>
    <xf numFmtId="0" fontId="3" fillId="0" borderId="54" xfId="0" applyFont="1" applyFill="1" applyBorder="1" applyAlignment="1">
      <alignment horizontal="centerContinuous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3" fillId="0" borderId="55" xfId="0" applyNumberFormat="1" applyFont="1" applyBorder="1"/>
    <xf numFmtId="3" fontId="3" fillId="2" borderId="43" xfId="0" applyNumberFormat="1" applyFont="1" applyFill="1" applyBorder="1"/>
    <xf numFmtId="3" fontId="3" fillId="2" borderId="55" xfId="0" applyNumberFormat="1" applyFont="1" applyFill="1" applyBorder="1"/>
    <xf numFmtId="2" fontId="3" fillId="0" borderId="4" xfId="0" applyNumberFormat="1" applyFont="1" applyFill="1" applyBorder="1"/>
    <xf numFmtId="164" fontId="3" fillId="0" borderId="56" xfId="0" applyNumberFormat="1" applyFont="1" applyFill="1" applyBorder="1"/>
    <xf numFmtId="164" fontId="3" fillId="0" borderId="3" xfId="0" applyNumberFormat="1" applyFont="1" applyFill="1" applyBorder="1"/>
    <xf numFmtId="164" fontId="3" fillId="0" borderId="27" xfId="0" applyNumberFormat="1" applyFont="1" applyFill="1" applyBorder="1"/>
    <xf numFmtId="3" fontId="3" fillId="0" borderId="3" xfId="0" applyNumberFormat="1" applyFont="1" applyFill="1" applyBorder="1"/>
    <xf numFmtId="2" fontId="3" fillId="0" borderId="3" xfId="0" applyNumberFormat="1" applyFont="1" applyFill="1" applyBorder="1"/>
    <xf numFmtId="164" fontId="3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2" fontId="14" fillId="0" borderId="35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2" fontId="14" fillId="0" borderId="13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2" fontId="14" fillId="0" borderId="58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2" fontId="14" fillId="0" borderId="59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3" fillId="0" borderId="12" xfId="0" applyNumberFormat="1" applyFont="1" applyBorder="1"/>
    <xf numFmtId="3" fontId="3" fillId="2" borderId="12" xfId="0" applyNumberFormat="1" applyFont="1" applyFill="1" applyBorder="1"/>
    <xf numFmtId="2" fontId="3" fillId="0" borderId="13" xfId="0" applyNumberFormat="1" applyFont="1" applyFill="1" applyBorder="1"/>
    <xf numFmtId="164" fontId="3" fillId="0" borderId="53" xfId="0" applyNumberFormat="1" applyFont="1" applyFill="1" applyBorder="1"/>
    <xf numFmtId="164" fontId="3" fillId="0" borderId="49" xfId="0" applyNumberFormat="1" applyFont="1" applyFill="1" applyBorder="1"/>
    <xf numFmtId="164" fontId="3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3" fillId="0" borderId="46" xfId="0" applyNumberFormat="1" applyFont="1" applyBorder="1"/>
    <xf numFmtId="3" fontId="3" fillId="2" borderId="46" xfId="0" applyNumberFormat="1" applyFont="1" applyFill="1" applyBorder="1"/>
    <xf numFmtId="2" fontId="3" fillId="0" borderId="58" xfId="0" applyNumberFormat="1" applyFont="1" applyFill="1" applyBorder="1"/>
    <xf numFmtId="164" fontId="3" fillId="0" borderId="47" xfId="0" applyNumberFormat="1" applyFont="1" applyFill="1" applyBorder="1"/>
    <xf numFmtId="164" fontId="3" fillId="0" borderId="61" xfId="0" applyNumberFormat="1" applyFont="1" applyFill="1" applyBorder="1"/>
    <xf numFmtId="164" fontId="3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2" fontId="14" fillId="0" borderId="63" xfId="0" applyNumberFormat="1" applyFont="1" applyFill="1" applyBorder="1"/>
    <xf numFmtId="3" fontId="14" fillId="0" borderId="3" xfId="0" applyNumberFormat="1" applyFont="1" applyFill="1" applyBorder="1"/>
    <xf numFmtId="2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2" fontId="14" fillId="0" borderId="64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63" fillId="0" borderId="46" xfId="0" applyNumberFormat="1" applyFont="1" applyBorder="1"/>
    <xf numFmtId="3" fontId="63" fillId="2" borderId="46" xfId="0" applyNumberFormat="1" applyFont="1" applyFill="1" applyBorder="1"/>
    <xf numFmtId="2" fontId="63" fillId="0" borderId="58" xfId="0" applyNumberFormat="1" applyFont="1" applyFill="1" applyBorder="1"/>
    <xf numFmtId="164" fontId="63" fillId="0" borderId="47" xfId="0" applyNumberFormat="1" applyFont="1" applyFill="1" applyBorder="1"/>
    <xf numFmtId="164" fontId="63" fillId="0" borderId="61" xfId="0" applyNumberFormat="1" applyFont="1" applyFill="1" applyBorder="1"/>
    <xf numFmtId="164" fontId="63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5" fillId="0" borderId="1" xfId="1" applyNumberFormat="1" applyFont="1" applyBorder="1"/>
    <xf numFmtId="3" fontId="65" fillId="0" borderId="1" xfId="1" applyNumberFormat="1" applyFont="1" applyFill="1" applyBorder="1"/>
    <xf numFmtId="164" fontId="65" fillId="0" borderId="1" xfId="1" applyNumberFormat="1" applyFont="1" applyFill="1" applyBorder="1" applyAlignment="1">
      <alignment horizontal="right"/>
    </xf>
    <xf numFmtId="164" fontId="66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3" fillId="0" borderId="3" xfId="0" applyNumberFormat="1" applyFont="1" applyBorder="1"/>
    <xf numFmtId="0" fontId="13" fillId="0" borderId="4" xfId="0" applyFont="1" applyBorder="1"/>
    <xf numFmtId="2" fontId="13" fillId="0" borderId="12" xfId="0" applyNumberFormat="1" applyFont="1" applyBorder="1" applyAlignment="1">
      <alignment horizontal="center"/>
    </xf>
    <xf numFmtId="164" fontId="13" fillId="0" borderId="28" xfId="0" applyNumberFormat="1" applyFont="1" applyBorder="1" applyAlignment="1">
      <alignment horizontal="center"/>
    </xf>
    <xf numFmtId="2" fontId="13" fillId="0" borderId="46" xfId="0" applyNumberFormat="1" applyFont="1" applyBorder="1" applyAlignment="1">
      <alignment horizontal="center"/>
    </xf>
    <xf numFmtId="164" fontId="13" fillId="0" borderId="29" xfId="0" applyNumberFormat="1" applyFont="1" applyBorder="1" applyAlignment="1">
      <alignment horizontal="center"/>
    </xf>
    <xf numFmtId="2" fontId="21" fillId="0" borderId="46" xfId="0" applyNumberFormat="1" applyFont="1" applyBorder="1" applyAlignment="1">
      <alignment horizontal="center"/>
    </xf>
    <xf numFmtId="164" fontId="21" fillId="0" borderId="29" xfId="0" applyNumberFormat="1" applyFont="1" applyBorder="1" applyAlignment="1">
      <alignment horizontal="center"/>
    </xf>
    <xf numFmtId="49" fontId="13" fillId="6" borderId="46" xfId="0" applyNumberFormat="1" applyFont="1" applyFill="1" applyBorder="1" applyAlignment="1">
      <alignment horizontal="center"/>
    </xf>
    <xf numFmtId="164" fontId="13" fillId="6" borderId="29" xfId="0" applyNumberFormat="1" applyFont="1" applyFill="1" applyBorder="1" applyAlignment="1">
      <alignment horizontal="center"/>
    </xf>
    <xf numFmtId="2" fontId="13" fillId="6" borderId="48" xfId="0" applyNumberFormat="1" applyFont="1" applyFill="1" applyBorder="1" applyAlignment="1">
      <alignment horizontal="center"/>
    </xf>
    <xf numFmtId="164" fontId="13" fillId="6" borderId="62" xfId="0" applyNumberFormat="1" applyFont="1" applyFill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6" borderId="51" xfId="0" applyNumberFormat="1" applyFont="1" applyFill="1" applyBorder="1" applyAlignment="1">
      <alignment horizontal="center"/>
    </xf>
    <xf numFmtId="164" fontId="13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1" fillId="0" borderId="20" xfId="0" applyFont="1" applyBorder="1"/>
    <xf numFmtId="0" fontId="13" fillId="6" borderId="20" xfId="0" applyFont="1" applyFill="1" applyBorder="1"/>
    <xf numFmtId="0" fontId="13" fillId="6" borderId="25" xfId="0" applyFont="1" applyFill="1" applyBorder="1"/>
    <xf numFmtId="0" fontId="13" fillId="6" borderId="22" xfId="0" applyFont="1" applyFill="1" applyBorder="1"/>
    <xf numFmtId="2" fontId="65" fillId="0" borderId="46" xfId="1" quotePrefix="1" applyNumberFormat="1" applyFont="1" applyBorder="1" applyAlignment="1">
      <alignment horizontal="center"/>
    </xf>
    <xf numFmtId="0" fontId="71" fillId="3" borderId="0" xfId="0" applyFont="1" applyFill="1"/>
    <xf numFmtId="0" fontId="15" fillId="0" borderId="0" xfId="0" applyFont="1" applyAlignment="1">
      <alignment vertical="top" wrapText="1"/>
    </xf>
    <xf numFmtId="0" fontId="56" fillId="0" borderId="51" xfId="0" applyFont="1" applyBorder="1" applyAlignment="1">
      <alignment horizontal="center" vertical="center" wrapText="1"/>
    </xf>
    <xf numFmtId="170" fontId="29" fillId="2" borderId="51" xfId="0" applyNumberFormat="1" applyFont="1" applyFill="1" applyBorder="1" applyAlignment="1">
      <alignment horizontal="center" vertical="center" wrapText="1"/>
    </xf>
    <xf numFmtId="0" fontId="56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70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/>
    <xf numFmtId="49" fontId="75" fillId="0" borderId="0" xfId="0" applyNumberFormat="1" applyFont="1" applyFill="1" applyBorder="1"/>
    <xf numFmtId="0" fontId="40" fillId="0" borderId="0" xfId="0" applyFont="1" applyAlignment="1">
      <alignment vertical="top" wrapText="1"/>
    </xf>
    <xf numFmtId="0" fontId="76" fillId="0" borderId="0" xfId="0" applyFont="1" applyAlignment="1">
      <alignment vertical="center"/>
    </xf>
    <xf numFmtId="0" fontId="18" fillId="0" borderId="0" xfId="0" applyFont="1" applyAlignment="1">
      <alignment vertical="top" wrapText="1"/>
    </xf>
    <xf numFmtId="0" fontId="77" fillId="0" borderId="0" xfId="0" applyFont="1" applyAlignment="1"/>
    <xf numFmtId="0" fontId="78" fillId="0" borderId="0" xfId="0" applyFont="1"/>
    <xf numFmtId="0" fontId="7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81" fillId="0" borderId="0" xfId="0" applyFont="1" applyAlignment="1">
      <alignment vertical="center"/>
    </xf>
    <xf numFmtId="0" fontId="0" fillId="0" borderId="0" xfId="0"/>
    <xf numFmtId="0" fontId="56" fillId="0" borderId="5" xfId="0" applyFont="1" applyBorder="1" applyAlignment="1">
      <alignment horizontal="center" vertical="center" wrapText="1"/>
    </xf>
    <xf numFmtId="0" fontId="56" fillId="0" borderId="44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center" vertical="center" wrapText="1"/>
    </xf>
    <xf numFmtId="170" fontId="67" fillId="0" borderId="51" xfId="1" applyNumberFormat="1" applyFont="1" applyBorder="1" applyAlignment="1">
      <alignment horizontal="center" vertical="center" wrapText="1"/>
    </xf>
    <xf numFmtId="170" fontId="3" fillId="0" borderId="48" xfId="0" applyNumberFormat="1" applyFont="1" applyBorder="1" applyAlignment="1">
      <alignment horizontal="center" vertical="center" wrapText="1"/>
    </xf>
    <xf numFmtId="0" fontId="96" fillId="3" borderId="0" xfId="0" applyFont="1" applyFill="1"/>
    <xf numFmtId="0" fontId="96" fillId="3" borderId="0" xfId="0" applyFont="1" applyFill="1" applyAlignment="1">
      <alignment horizontal="left"/>
    </xf>
    <xf numFmtId="0" fontId="25" fillId="0" borderId="9" xfId="0" applyFont="1" applyBorder="1" applyAlignment="1">
      <alignment horizontal="centerContinuous"/>
    </xf>
    <xf numFmtId="0" fontId="11" fillId="0" borderId="4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164" fontId="65" fillId="0" borderId="15" xfId="1" applyNumberFormat="1" applyFont="1" applyFill="1" applyBorder="1" applyAlignment="1">
      <alignment horizontal="right"/>
    </xf>
    <xf numFmtId="164" fontId="65" fillId="0" borderId="12" xfId="1" applyNumberFormat="1" applyFont="1" applyFill="1" applyBorder="1" applyAlignment="1">
      <alignment horizontal="right"/>
    </xf>
    <xf numFmtId="164" fontId="65" fillId="0" borderId="28" xfId="1" applyNumberFormat="1" applyFont="1" applyFill="1" applyBorder="1" applyAlignment="1">
      <alignment horizontal="right"/>
    </xf>
    <xf numFmtId="170" fontId="67" fillId="0" borderId="22" xfId="1" applyNumberFormat="1" applyFont="1" applyBorder="1" applyAlignment="1">
      <alignment horizontal="center" vertical="center" wrapText="1"/>
    </xf>
    <xf numFmtId="170" fontId="29" fillId="0" borderId="51" xfId="0" applyNumberFormat="1" applyFont="1" applyFill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2" borderId="21" xfId="0" applyNumberFormat="1" applyFont="1" applyFill="1" applyBorder="1" applyAlignment="1">
      <alignment horizontal="center" vertical="center" wrapText="1"/>
    </xf>
    <xf numFmtId="0" fontId="1" fillId="0" borderId="46" xfId="43" applyBorder="1"/>
    <xf numFmtId="0" fontId="1" fillId="0" borderId="18" xfId="43" applyBorder="1"/>
    <xf numFmtId="0" fontId="1" fillId="0" borderId="1" xfId="43" applyBorder="1"/>
    <xf numFmtId="0" fontId="1" fillId="0" borderId="7" xfId="43" applyBorder="1"/>
    <xf numFmtId="0" fontId="1" fillId="0" borderId="20" xfId="43" applyBorder="1"/>
    <xf numFmtId="0" fontId="1" fillId="0" borderId="29" xfId="43" applyBorder="1"/>
    <xf numFmtId="2" fontId="13" fillId="38" borderId="12" xfId="0" applyNumberFormat="1" applyFont="1" applyFill="1" applyBorder="1" applyAlignment="1">
      <alignment horizontal="center"/>
    </xf>
    <xf numFmtId="2" fontId="13" fillId="38" borderId="46" xfId="0" applyNumberFormat="1" applyFont="1" applyFill="1" applyBorder="1" applyAlignment="1">
      <alignment horizontal="center"/>
    </xf>
    <xf numFmtId="2" fontId="21" fillId="38" borderId="46" xfId="0" applyNumberFormat="1" applyFont="1" applyFill="1" applyBorder="1" applyAlignment="1">
      <alignment horizontal="center"/>
    </xf>
    <xf numFmtId="49" fontId="13" fillId="38" borderId="46" xfId="0" applyNumberFormat="1" applyFont="1" applyFill="1" applyBorder="1" applyAlignment="1">
      <alignment horizontal="center"/>
    </xf>
    <xf numFmtId="2" fontId="13" fillId="38" borderId="48" xfId="0" applyNumberFormat="1" applyFont="1" applyFill="1" applyBorder="1" applyAlignment="1">
      <alignment horizontal="center"/>
    </xf>
    <xf numFmtId="2" fontId="13" fillId="38" borderId="51" xfId="0" applyNumberFormat="1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164" fontId="65" fillId="0" borderId="26" xfId="1" applyNumberFormat="1" applyFont="1" applyFill="1" applyBorder="1" applyAlignment="1">
      <alignment horizontal="right"/>
    </xf>
    <xf numFmtId="164" fontId="65" fillId="0" borderId="43" xfId="1" applyNumberFormat="1" applyFont="1" applyFill="1" applyBorder="1" applyAlignment="1">
      <alignment horizontal="right"/>
    </xf>
    <xf numFmtId="164" fontId="65" fillId="0" borderId="39" xfId="1" applyNumberFormat="1" applyFont="1" applyFill="1" applyBorder="1" applyAlignment="1">
      <alignment horizontal="right"/>
    </xf>
    <xf numFmtId="0" fontId="11" fillId="0" borderId="51" xfId="0" applyFont="1" applyFill="1" applyBorder="1" applyAlignment="1">
      <alignment horizontal="center" vertical="center" wrapText="1"/>
    </xf>
    <xf numFmtId="14" fontId="11" fillId="0" borderId="30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170" fontId="67" fillId="0" borderId="23" xfId="1" applyNumberFormat="1" applyFont="1" applyBorder="1" applyAlignment="1">
      <alignment horizontal="center" vertical="center" wrapText="1"/>
    </xf>
    <xf numFmtId="2" fontId="42" fillId="0" borderId="52" xfId="1" applyNumberFormat="1" applyFont="1" applyBorder="1" applyAlignment="1">
      <alignment horizontal="center"/>
    </xf>
    <xf numFmtId="3" fontId="65" fillId="0" borderId="52" xfId="1" applyNumberFormat="1" applyFont="1" applyBorder="1"/>
    <xf numFmtId="3" fontId="65" fillId="0" borderId="43" xfId="1" applyNumberFormat="1" applyFont="1" applyFill="1" applyBorder="1"/>
    <xf numFmtId="164" fontId="65" fillId="0" borderId="0" xfId="1" applyNumberFormat="1" applyFont="1" applyFill="1" applyBorder="1" applyAlignment="1">
      <alignment horizontal="right"/>
    </xf>
    <xf numFmtId="164" fontId="66" fillId="0" borderId="49" xfId="1" applyNumberFormat="1" applyFont="1" applyFill="1" applyBorder="1" applyAlignment="1">
      <alignment horizontal="right"/>
    </xf>
    <xf numFmtId="0" fontId="11" fillId="0" borderId="46" xfId="0" applyFont="1" applyFill="1" applyBorder="1" applyAlignment="1">
      <alignment horizontal="centerContinuous" vertical="center" wrapText="1"/>
    </xf>
    <xf numFmtId="0" fontId="11" fillId="0" borderId="46" xfId="0" applyFont="1" applyFill="1" applyBorder="1" applyAlignment="1">
      <alignment horizontal="right" vertical="center" wrapText="1"/>
    </xf>
    <xf numFmtId="0" fontId="11" fillId="0" borderId="18" xfId="0" applyFont="1" applyFill="1" applyBorder="1" applyAlignment="1">
      <alignment horizontal="centerContinuous" vertical="center"/>
    </xf>
    <xf numFmtId="0" fontId="11" fillId="0" borderId="7" xfId="0" applyFont="1" applyFill="1" applyBorder="1" applyAlignment="1">
      <alignment horizontal="centerContinuous" vertical="center" wrapText="1"/>
    </xf>
    <xf numFmtId="0" fontId="11" fillId="0" borderId="29" xfId="0" applyFont="1" applyFill="1" applyBorder="1" applyAlignment="1">
      <alignment horizontal="left" vertical="center" wrapText="1"/>
    </xf>
    <xf numFmtId="14" fontId="11" fillId="0" borderId="51" xfId="0" applyNumberFormat="1" applyFont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left" vertical="center" wrapText="1"/>
    </xf>
    <xf numFmtId="0" fontId="43" fillId="0" borderId="29" xfId="0" applyFont="1" applyFill="1" applyBorder="1" applyAlignment="1">
      <alignment horizontal="center" vertical="center" wrapText="1"/>
    </xf>
    <xf numFmtId="0" fontId="43" fillId="0" borderId="51" xfId="0" applyFont="1" applyFill="1" applyBorder="1" applyAlignment="1">
      <alignment horizontal="center" vertical="center" wrapText="1"/>
    </xf>
    <xf numFmtId="14" fontId="43" fillId="0" borderId="30" xfId="0" applyNumberFormat="1" applyFont="1" applyFill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center" vertical="center" wrapText="1"/>
    </xf>
    <xf numFmtId="0" fontId="43" fillId="0" borderId="50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right" vertical="center" wrapText="1"/>
    </xf>
    <xf numFmtId="0" fontId="43" fillId="0" borderId="21" xfId="0" applyFont="1" applyFill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Continuous" vertical="center" wrapText="1"/>
    </xf>
    <xf numFmtId="0" fontId="44" fillId="0" borderId="18" xfId="0" applyFont="1" applyBorder="1"/>
    <xf numFmtId="0" fontId="43" fillId="0" borderId="1" xfId="0" applyFont="1" applyFill="1" applyBorder="1" applyAlignment="1">
      <alignment horizontal="left" vertical="center"/>
    </xf>
    <xf numFmtId="0" fontId="44" fillId="0" borderId="1" xfId="0" applyFont="1" applyBorder="1"/>
    <xf numFmtId="0" fontId="43" fillId="0" borderId="7" xfId="0" applyFont="1" applyFill="1" applyBorder="1" applyAlignment="1">
      <alignment horizontal="centerContinuous" vertical="center" wrapText="1"/>
    </xf>
    <xf numFmtId="0" fontId="43" fillId="0" borderId="30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Continuous" vertical="center"/>
    </xf>
    <xf numFmtId="0" fontId="3" fillId="2" borderId="46" xfId="0" applyFont="1" applyFill="1" applyBorder="1" applyAlignment="1">
      <alignment horizontal="centerContinuous" vertical="center"/>
    </xf>
    <xf numFmtId="0" fontId="3" fillId="0" borderId="3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8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3" fillId="0" borderId="31" xfId="0" applyFont="1" applyBorder="1"/>
    <xf numFmtId="0" fontId="13" fillId="0" borderId="88" xfId="0" applyFont="1" applyBorder="1"/>
    <xf numFmtId="0" fontId="13" fillId="0" borderId="98" xfId="0" applyFont="1" applyBorder="1"/>
    <xf numFmtId="0" fontId="13" fillId="0" borderId="99" xfId="0" applyFont="1" applyBorder="1"/>
    <xf numFmtId="0" fontId="13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6" fillId="0" borderId="88" xfId="0" applyFont="1" applyBorder="1"/>
    <xf numFmtId="0" fontId="13" fillId="0" borderId="34" xfId="0" applyFont="1" applyBorder="1"/>
    <xf numFmtId="0" fontId="26" fillId="0" borderId="18" xfId="0" applyFont="1" applyBorder="1"/>
    <xf numFmtId="0" fontId="13" fillId="0" borderId="5" xfId="0" applyFont="1" applyBorder="1"/>
    <xf numFmtId="0" fontId="26" fillId="0" borderId="98" xfId="0" applyFont="1" applyBorder="1"/>
    <xf numFmtId="0" fontId="13" fillId="0" borderId="100" xfId="0" applyFont="1" applyBorder="1"/>
    <xf numFmtId="0" fontId="13" fillId="0" borderId="50" xfId="0" applyFont="1" applyBorder="1"/>
    <xf numFmtId="2" fontId="69" fillId="0" borderId="55" xfId="0" applyNumberFormat="1" applyFont="1" applyBorder="1" applyAlignment="1">
      <alignment horizontal="center"/>
    </xf>
    <xf numFmtId="3" fontId="69" fillId="0" borderId="55" xfId="0" applyNumberFormat="1" applyFont="1" applyBorder="1" applyAlignment="1">
      <alignment horizontal="center"/>
    </xf>
    <xf numFmtId="3" fontId="69" fillId="4" borderId="55" xfId="0" applyNumberFormat="1" applyFont="1" applyFill="1" applyBorder="1" applyAlignment="1">
      <alignment horizontal="center"/>
    </xf>
    <xf numFmtId="164" fontId="69" fillId="0" borderId="55" xfId="0" applyNumberFormat="1" applyFont="1" applyBorder="1" applyAlignment="1">
      <alignment horizontal="center"/>
    </xf>
    <xf numFmtId="164" fontId="69" fillId="0" borderId="27" xfId="0" applyNumberFormat="1" applyFont="1" applyBorder="1" applyAlignment="1">
      <alignment horizontal="center"/>
    </xf>
    <xf numFmtId="2" fontId="28" fillId="0" borderId="12" xfId="0" applyNumberFormat="1" applyFont="1" applyBorder="1" applyAlignment="1">
      <alignment horizontal="center"/>
    </xf>
    <xf numFmtId="3" fontId="28" fillId="0" borderId="12" xfId="0" applyNumberFormat="1" applyFont="1" applyBorder="1" applyAlignment="1">
      <alignment horizontal="center"/>
    </xf>
    <xf numFmtId="3" fontId="28" fillId="4" borderId="12" xfId="0" applyNumberFormat="1" applyFont="1" applyFill="1" applyBorder="1" applyAlignment="1">
      <alignment horizontal="center"/>
    </xf>
    <xf numFmtId="164" fontId="28" fillId="0" borderId="53" xfId="0" applyNumberFormat="1" applyFont="1" applyBorder="1" applyAlignment="1">
      <alignment horizontal="center"/>
    </xf>
    <xf numFmtId="164" fontId="28" fillId="0" borderId="14" xfId="0" applyNumberFormat="1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28" xfId="0" applyNumberFormat="1" applyFont="1" applyBorder="1" applyAlignment="1">
      <alignment horizontal="center"/>
    </xf>
    <xf numFmtId="2" fontId="28" fillId="0" borderId="46" xfId="0" applyNumberFormat="1" applyFont="1" applyBorder="1" applyAlignment="1">
      <alignment horizontal="center"/>
    </xf>
    <xf numFmtId="3" fontId="28" fillId="0" borderId="46" xfId="0" applyNumberFormat="1" applyFont="1" applyBorder="1" applyAlignment="1">
      <alignment horizontal="center"/>
    </xf>
    <xf numFmtId="3" fontId="28" fillId="4" borderId="46" xfId="0" applyNumberFormat="1" applyFont="1" applyFill="1" applyBorder="1" applyAlignment="1">
      <alignment horizontal="center"/>
    </xf>
    <xf numFmtId="164" fontId="28" fillId="0" borderId="47" xfId="0" applyNumberFormat="1" applyFont="1" applyBorder="1" applyAlignment="1">
      <alignment horizontal="center"/>
    </xf>
    <xf numFmtId="164" fontId="28" fillId="0" borderId="20" xfId="0" applyNumberFormat="1" applyFont="1" applyBorder="1" applyAlignment="1">
      <alignment horizontal="center"/>
    </xf>
    <xf numFmtId="164" fontId="28" fillId="0" borderId="46" xfId="0" applyNumberFormat="1" applyFont="1" applyBorder="1" applyAlignment="1">
      <alignment horizontal="center"/>
    </xf>
    <xf numFmtId="164" fontId="28" fillId="0" borderId="29" xfId="0" applyNumberFormat="1" applyFont="1" applyBorder="1" applyAlignment="1">
      <alignment horizontal="center"/>
    </xf>
    <xf numFmtId="2" fontId="28" fillId="0" borderId="51" xfId="0" applyNumberFormat="1" applyFont="1" applyBorder="1" applyAlignment="1">
      <alignment horizontal="center"/>
    </xf>
    <xf numFmtId="3" fontId="28" fillId="0" borderId="51" xfId="0" applyNumberFormat="1" applyFont="1" applyBorder="1" applyAlignment="1">
      <alignment horizontal="center"/>
    </xf>
    <xf numFmtId="3" fontId="28" fillId="4" borderId="51" xfId="0" applyNumberFormat="1" applyFont="1" applyFill="1" applyBorder="1" applyAlignment="1">
      <alignment horizontal="center"/>
    </xf>
    <xf numFmtId="164" fontId="28" fillId="0" borderId="60" xfId="0" applyNumberFormat="1" applyFont="1" applyBorder="1" applyAlignment="1">
      <alignment horizontal="center"/>
    </xf>
    <xf numFmtId="164" fontId="28" fillId="0" borderId="22" xfId="0" applyNumberFormat="1" applyFont="1" applyBorder="1" applyAlignment="1">
      <alignment horizontal="center"/>
    </xf>
    <xf numFmtId="164" fontId="28" fillId="0" borderId="51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47" fillId="0" borderId="11" xfId="0" applyFont="1" applyBorder="1"/>
    <xf numFmtId="0" fontId="28" fillId="0" borderId="0" xfId="0" applyFont="1" applyBorder="1"/>
    <xf numFmtId="0" fontId="28" fillId="4" borderId="0" xfId="0" applyFont="1" applyFill="1" applyBorder="1"/>
    <xf numFmtId="164" fontId="28" fillId="0" borderId="0" xfId="0" applyNumberFormat="1" applyFont="1" applyBorder="1"/>
    <xf numFmtId="0" fontId="29" fillId="0" borderId="0" xfId="0" applyFont="1" applyBorder="1"/>
    <xf numFmtId="0" fontId="28" fillId="0" borderId="64" xfId="0" applyFont="1" applyBorder="1"/>
    <xf numFmtId="2" fontId="28" fillId="0" borderId="46" xfId="0" quotePrefix="1" applyNumberFormat="1" applyFont="1" applyBorder="1" applyAlignment="1">
      <alignment horizontal="center"/>
    </xf>
    <xf numFmtId="0" fontId="88" fillId="0" borderId="0" xfId="0" applyFont="1"/>
    <xf numFmtId="0" fontId="1" fillId="41" borderId="46" xfId="43" applyFill="1" applyBorder="1"/>
    <xf numFmtId="0" fontId="1" fillId="41" borderId="1" xfId="43" applyFill="1" applyBorder="1"/>
    <xf numFmtId="0" fontId="1" fillId="41" borderId="1" xfId="43" applyFill="1" applyBorder="1" applyAlignment="1">
      <alignment horizontal="right"/>
    </xf>
    <xf numFmtId="0" fontId="1" fillId="41" borderId="46" xfId="43" applyFill="1" applyBorder="1" applyAlignment="1">
      <alignment horizontal="right"/>
    </xf>
    <xf numFmtId="0" fontId="121" fillId="0" borderId="0" xfId="68"/>
    <xf numFmtId="0" fontId="81" fillId="0" borderId="0" xfId="68" applyFont="1" applyAlignment="1">
      <alignment vertical="center"/>
    </xf>
    <xf numFmtId="0" fontId="121" fillId="40" borderId="0" xfId="68" applyFill="1" applyAlignment="1">
      <alignment vertical="center"/>
    </xf>
    <xf numFmtId="0" fontId="89" fillId="6" borderId="0" xfId="68" applyFont="1" applyFill="1" applyBorder="1" applyAlignment="1" applyProtection="1">
      <alignment horizontal="left" vertical="center"/>
      <protection locked="0"/>
    </xf>
    <xf numFmtId="0" fontId="81" fillId="0" borderId="0" xfId="0" applyFont="1"/>
    <xf numFmtId="0" fontId="57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2" fillId="0" borderId="0" xfId="53" applyFont="1"/>
    <xf numFmtId="0" fontId="2" fillId="0" borderId="0" xfId="53"/>
    <xf numFmtId="0" fontId="28" fillId="0" borderId="46" xfId="53" applyFont="1" applyBorder="1" applyAlignment="1">
      <alignment horizontal="left"/>
    </xf>
    <xf numFmtId="0" fontId="28" fillId="0" borderId="46" xfId="53" applyFont="1" applyBorder="1" applyAlignment="1">
      <alignment horizontal="centerContinuous"/>
    </xf>
    <xf numFmtId="0" fontId="2" fillId="0" borderId="46" xfId="53" applyBorder="1" applyAlignment="1">
      <alignment horizontal="centerContinuous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3" fillId="0" borderId="12" xfId="0" applyFont="1" applyBorder="1" applyAlignment="1">
      <alignment horizontal="centerContinuous" vertical="center"/>
    </xf>
    <xf numFmtId="0" fontId="3" fillId="2" borderId="52" xfId="0" applyFont="1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 vertical="center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136" fillId="0" borderId="32" xfId="53" applyFont="1" applyBorder="1" applyAlignment="1">
      <alignment horizontal="center" vertical="center"/>
    </xf>
    <xf numFmtId="0" fontId="26" fillId="0" borderId="18" xfId="53" applyFont="1" applyBorder="1" applyAlignment="1">
      <alignment horizontal="centerContinuous" vertical="center"/>
    </xf>
    <xf numFmtId="0" fontId="26" fillId="0" borderId="1" xfId="53" applyFont="1" applyBorder="1" applyAlignment="1">
      <alignment horizontal="centerContinuous" vertical="center"/>
    </xf>
    <xf numFmtId="0" fontId="26" fillId="4" borderId="57" xfId="53" applyFont="1" applyFill="1" applyBorder="1" applyAlignment="1">
      <alignment horizontal="center" vertical="center" wrapText="1"/>
    </xf>
    <xf numFmtId="0" fontId="26" fillId="0" borderId="7" xfId="53" applyFont="1" applyBorder="1" applyAlignment="1">
      <alignment horizontal="centerContinuous" vertical="center" wrapText="1"/>
    </xf>
    <xf numFmtId="0" fontId="37" fillId="0" borderId="88" xfId="53" applyFont="1" applyBorder="1" applyAlignment="1">
      <alignment horizontal="center" vertical="center"/>
    </xf>
    <xf numFmtId="49" fontId="11" fillId="0" borderId="32" xfId="53" applyNumberFormat="1" applyFont="1" applyBorder="1" applyAlignment="1">
      <alignment horizontal="centerContinuous" vertical="center"/>
    </xf>
    <xf numFmtId="0" fontId="11" fillId="0" borderId="101" xfId="53" applyFont="1" applyBorder="1"/>
    <xf numFmtId="0" fontId="40" fillId="0" borderId="102" xfId="53" applyFont="1" applyBorder="1"/>
    <xf numFmtId="0" fontId="40" fillId="0" borderId="103" xfId="53" applyFont="1" applyBorder="1" applyAlignment="1">
      <alignment wrapText="1"/>
    </xf>
    <xf numFmtId="0" fontId="11" fillId="0" borderId="104" xfId="53" applyFont="1" applyBorder="1"/>
    <xf numFmtId="0" fontId="40" fillId="0" borderId="102" xfId="53" applyFont="1" applyBorder="1" applyAlignment="1">
      <alignment wrapText="1"/>
    </xf>
    <xf numFmtId="49" fontId="11" fillId="0" borderId="101" xfId="53" applyNumberFormat="1" applyFont="1" applyBorder="1" applyAlignment="1">
      <alignment horizontal="center" vertical="center"/>
    </xf>
    <xf numFmtId="0" fontId="11" fillId="0" borderId="102" xfId="53" applyFont="1" applyBorder="1"/>
    <xf numFmtId="0" fontId="40" fillId="0" borderId="0" xfId="53" applyFont="1"/>
    <xf numFmtId="0" fontId="29" fillId="0" borderId="0" xfId="53" applyFont="1"/>
    <xf numFmtId="0" fontId="28" fillId="0" borderId="0" xfId="53" applyFont="1"/>
    <xf numFmtId="0" fontId="26" fillId="0" borderId="106" xfId="53" applyFont="1" applyBorder="1" applyAlignment="1">
      <alignment horizontal="center" vertical="center"/>
    </xf>
    <xf numFmtId="0" fontId="26" fillId="0" borderId="43" xfId="53" applyFont="1" applyBorder="1" applyAlignment="1">
      <alignment horizontal="center" vertical="center"/>
    </xf>
    <xf numFmtId="0" fontId="26" fillId="0" borderId="39" xfId="53" applyFont="1" applyBorder="1" applyAlignment="1">
      <alignment horizontal="center" vertical="center"/>
    </xf>
    <xf numFmtId="0" fontId="29" fillId="0" borderId="0" xfId="53" applyFont="1" applyAlignment="1">
      <alignment horizontal="left"/>
    </xf>
    <xf numFmtId="0" fontId="28" fillId="0" borderId="0" xfId="53" applyFont="1" applyAlignment="1">
      <alignment horizontal="left"/>
    </xf>
    <xf numFmtId="0" fontId="21" fillId="0" borderId="16" xfId="53" applyFont="1" applyBorder="1"/>
    <xf numFmtId="1" fontId="21" fillId="0" borderId="55" xfId="53" applyNumberFormat="1" applyFont="1" applyBorder="1" applyAlignment="1">
      <alignment horizontal="center"/>
    </xf>
    <xf numFmtId="164" fontId="21" fillId="0" borderId="55" xfId="53" applyNumberFormat="1" applyFont="1" applyBorder="1" applyAlignment="1">
      <alignment horizontal="center"/>
    </xf>
    <xf numFmtId="164" fontId="21" fillId="0" borderId="27" xfId="53" applyNumberFormat="1" applyFont="1" applyBorder="1" applyAlignment="1">
      <alignment horizontal="center"/>
    </xf>
    <xf numFmtId="0" fontId="29" fillId="0" borderId="16" xfId="53" applyFont="1" applyBorder="1" applyAlignment="1">
      <alignment horizontal="left"/>
    </xf>
    <xf numFmtId="0" fontId="29" fillId="0" borderId="27" xfId="53" applyFont="1" applyBorder="1" applyAlignment="1">
      <alignment horizontal="left"/>
    </xf>
    <xf numFmtId="0" fontId="13" fillId="0" borderId="14" xfId="53" applyFont="1" applyBorder="1"/>
    <xf numFmtId="1" fontId="13" fillId="0" borderId="12" xfId="53" applyNumberFormat="1" applyFont="1" applyBorder="1" applyAlignment="1">
      <alignment horizontal="center"/>
    </xf>
    <xf numFmtId="164" fontId="13" fillId="0" borderId="12" xfId="53" applyNumberFormat="1" applyFont="1" applyBorder="1" applyAlignment="1">
      <alignment horizontal="center"/>
    </xf>
    <xf numFmtId="164" fontId="13" fillId="0" borderId="28" xfId="53" applyNumberFormat="1" applyFont="1" applyBorder="1" applyAlignment="1">
      <alignment horizontal="center"/>
    </xf>
    <xf numFmtId="0" fontId="28" fillId="0" borderId="14" xfId="53" applyFont="1" applyBorder="1" applyAlignment="1">
      <alignment horizontal="left"/>
    </xf>
    <xf numFmtId="0" fontId="28" fillId="0" borderId="28" xfId="53" applyFont="1" applyBorder="1" applyAlignment="1">
      <alignment horizontal="left"/>
    </xf>
    <xf numFmtId="0" fontId="13" fillId="0" borderId="20" xfId="53" applyFont="1" applyBorder="1"/>
    <xf numFmtId="1" fontId="13" fillId="0" borderId="46" xfId="53" applyNumberFormat="1" applyFont="1" applyBorder="1" applyAlignment="1">
      <alignment horizontal="center"/>
    </xf>
    <xf numFmtId="164" fontId="13" fillId="0" borderId="29" xfId="53" applyNumberFormat="1" applyFont="1" applyBorder="1" applyAlignment="1">
      <alignment horizontal="center"/>
    </xf>
    <xf numFmtId="0" fontId="28" fillId="0" borderId="20" xfId="53" applyFont="1" applyBorder="1" applyAlignment="1">
      <alignment horizontal="left"/>
    </xf>
    <xf numFmtId="0" fontId="28" fillId="0" borderId="29" xfId="53" applyFont="1" applyBorder="1" applyAlignment="1">
      <alignment horizontal="left"/>
    </xf>
    <xf numFmtId="164" fontId="13" fillId="0" borderId="46" xfId="53" applyNumberFormat="1" applyFont="1" applyBorder="1" applyAlignment="1">
      <alignment horizontal="center"/>
    </xf>
    <xf numFmtId="1" fontId="28" fillId="0" borderId="46" xfId="53" quotePrefix="1" applyNumberFormat="1" applyFont="1" applyBorder="1" applyAlignment="1">
      <alignment horizontal="center"/>
    </xf>
    <xf numFmtId="1" fontId="28" fillId="0" borderId="46" xfId="53" applyNumberFormat="1" applyFont="1" applyBorder="1" applyAlignment="1">
      <alignment horizontal="center"/>
    </xf>
    <xf numFmtId="164" fontId="28" fillId="0" borderId="46" xfId="53" quotePrefix="1" applyNumberFormat="1" applyFont="1" applyBorder="1" applyAlignment="1">
      <alignment horizontal="center"/>
    </xf>
    <xf numFmtId="0" fontId="13" fillId="0" borderId="22" xfId="53" applyFont="1" applyBorder="1"/>
    <xf numFmtId="1" fontId="13" fillId="0" borderId="51" xfId="53" applyNumberFormat="1" applyFont="1" applyBorder="1" applyAlignment="1">
      <alignment horizontal="center"/>
    </xf>
    <xf numFmtId="164" fontId="13" fillId="0" borderId="51" xfId="53" applyNumberFormat="1" applyFont="1" applyBorder="1" applyAlignment="1">
      <alignment horizontal="center"/>
    </xf>
    <xf numFmtId="164" fontId="13" fillId="0" borderId="30" xfId="53" applyNumberFormat="1" applyFont="1" applyBorder="1" applyAlignment="1">
      <alignment horizontal="center"/>
    </xf>
    <xf numFmtId="0" fontId="28" fillId="0" borderId="22" xfId="53" applyFont="1" applyBorder="1" applyAlignment="1">
      <alignment horizontal="left"/>
    </xf>
    <xf numFmtId="0" fontId="28" fillId="0" borderId="30" xfId="53" applyFont="1" applyBorder="1" applyAlignment="1">
      <alignment horizontal="left"/>
    </xf>
    <xf numFmtId="0" fontId="140" fillId="0" borderId="0" xfId="53" applyFont="1"/>
    <xf numFmtId="0" fontId="5" fillId="0" borderId="0" xfId="53" applyFont="1"/>
    <xf numFmtId="49" fontId="141" fillId="0" borderId="0" xfId="53" applyNumberFormat="1" applyFont="1" applyFill="1" applyBorder="1"/>
    <xf numFmtId="0" fontId="142" fillId="0" borderId="0" xfId="53" applyFont="1"/>
    <xf numFmtId="14" fontId="12" fillId="0" borderId="46" xfId="0" applyNumberFormat="1" applyFont="1" applyBorder="1" applyAlignment="1">
      <alignment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49" fontId="137" fillId="0" borderId="105" xfId="0" applyNumberFormat="1" applyFont="1" applyBorder="1" applyAlignment="1">
      <alignment horizontal="centerContinuous" vertical="center" wrapText="1"/>
    </xf>
    <xf numFmtId="49" fontId="137" fillId="0" borderId="19" xfId="0" applyNumberFormat="1" applyFont="1" applyFill="1" applyBorder="1" applyAlignment="1">
      <alignment horizontal="centerContinuous" vertical="center" wrapText="1"/>
    </xf>
    <xf numFmtId="49" fontId="137" fillId="0" borderId="7" xfId="0" applyNumberFormat="1" applyFont="1" applyFill="1" applyBorder="1" applyAlignment="1">
      <alignment horizontal="centerContinuous" vertical="center" wrapText="1"/>
    </xf>
    <xf numFmtId="3" fontId="138" fillId="0" borderId="46" xfId="0" applyNumberFormat="1" applyFont="1" applyBorder="1"/>
    <xf numFmtId="164" fontId="138" fillId="4" borderId="29" xfId="0" applyNumberFormat="1" applyFont="1" applyFill="1" applyBorder="1"/>
    <xf numFmtId="2" fontId="138" fillId="0" borderId="46" xfId="0" applyNumberFormat="1" applyFont="1" applyFill="1" applyBorder="1"/>
    <xf numFmtId="2" fontId="138" fillId="0" borderId="21" xfId="0" applyNumberFormat="1" applyFont="1" applyFill="1" applyBorder="1"/>
    <xf numFmtId="2" fontId="138" fillId="0" borderId="21" xfId="0" quotePrefix="1" applyNumberFormat="1" applyFont="1" applyFill="1" applyBorder="1" applyAlignment="1">
      <alignment horizontal="center"/>
    </xf>
    <xf numFmtId="2" fontId="138" fillId="0" borderId="29" xfId="0" applyNumberFormat="1" applyFont="1" applyFill="1" applyBorder="1"/>
    <xf numFmtId="164" fontId="14" fillId="4" borderId="29" xfId="0" applyNumberFormat="1" applyFont="1" applyFill="1" applyBorder="1"/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29" xfId="0" applyNumberFormat="1" applyFont="1" applyFill="1" applyBorder="1"/>
    <xf numFmtId="164" fontId="14" fillId="4" borderId="30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2" fontId="14" fillId="0" borderId="30" xfId="0" applyNumberFormat="1" applyFont="1" applyFill="1" applyBorder="1"/>
    <xf numFmtId="3" fontId="138" fillId="0" borderId="12" xfId="0" applyNumberFormat="1" applyFont="1" applyBorder="1"/>
    <xf numFmtId="164" fontId="138" fillId="4" borderId="28" xfId="0" applyNumberFormat="1" applyFont="1" applyFill="1" applyBorder="1"/>
    <xf numFmtId="2" fontId="138" fillId="0" borderId="12" xfId="0" applyNumberFormat="1" applyFont="1" applyFill="1" applyBorder="1"/>
    <xf numFmtId="2" fontId="138" fillId="0" borderId="15" xfId="0" applyNumberFormat="1" applyFont="1" applyFill="1" applyBorder="1"/>
    <xf numFmtId="2" fontId="138" fillId="0" borderId="15" xfId="0" quotePrefix="1" applyNumberFormat="1" applyFont="1" applyFill="1" applyBorder="1" applyAlignment="1">
      <alignment horizontal="center"/>
    </xf>
    <xf numFmtId="2" fontId="138" fillId="0" borderId="28" xfId="0" applyNumberFormat="1" applyFont="1" applyFill="1" applyBorder="1"/>
    <xf numFmtId="179" fontId="138" fillId="0" borderId="46" xfId="0" applyNumberFormat="1" applyFont="1" applyBorder="1"/>
    <xf numFmtId="179" fontId="137" fillId="0" borderId="105" xfId="0" applyNumberFormat="1" applyFont="1" applyBorder="1" applyAlignment="1">
      <alignment horizontal="center" vertical="center" wrapText="1"/>
    </xf>
    <xf numFmtId="2" fontId="137" fillId="0" borderId="105" xfId="0" applyNumberFormat="1" applyFont="1" applyBorder="1" applyAlignment="1">
      <alignment horizontal="center" vertical="center" wrapText="1"/>
    </xf>
    <xf numFmtId="2" fontId="137" fillId="0" borderId="19" xfId="0" applyNumberFormat="1" applyFont="1" applyFill="1" applyBorder="1" applyAlignment="1">
      <alignment horizontal="center" vertical="center" wrapText="1"/>
    </xf>
    <xf numFmtId="2" fontId="137" fillId="0" borderId="7" xfId="0" applyNumberFormat="1" applyFont="1" applyFill="1" applyBorder="1" applyAlignment="1">
      <alignment horizontal="center" vertical="center" wrapText="1"/>
    </xf>
    <xf numFmtId="0" fontId="1" fillId="0" borderId="22" xfId="43" applyBorder="1"/>
    <xf numFmtId="0" fontId="1" fillId="0" borderId="51" xfId="43" applyBorder="1"/>
    <xf numFmtId="0" fontId="1" fillId="0" borderId="30" xfId="43" applyBorder="1"/>
    <xf numFmtId="0" fontId="144" fillId="0" borderId="0" xfId="0" applyFont="1"/>
    <xf numFmtId="0" fontId="145" fillId="0" borderId="0" xfId="0" applyFont="1" applyAlignment="1">
      <alignment vertical="center" wrapText="1"/>
    </xf>
    <xf numFmtId="0" fontId="70" fillId="0" borderId="42" xfId="0" applyFont="1" applyBorder="1" applyAlignment="1">
      <alignment horizontal="center" wrapText="1"/>
    </xf>
    <xf numFmtId="0" fontId="70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78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46" fillId="0" borderId="0" xfId="0" applyFont="1"/>
    <xf numFmtId="0" fontId="70" fillId="0" borderId="78" xfId="0" applyFont="1" applyBorder="1" applyAlignment="1">
      <alignment wrapText="1"/>
    </xf>
    <xf numFmtId="3" fontId="70" fillId="0" borderId="4" xfId="0" applyNumberFormat="1" applyFont="1" applyBorder="1" applyAlignment="1">
      <alignment horizontal="right" wrapText="1"/>
    </xf>
    <xf numFmtId="164" fontId="70" fillId="4" borderId="78" xfId="0" applyNumberFormat="1" applyFont="1" applyFill="1" applyBorder="1"/>
    <xf numFmtId="164" fontId="70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78" xfId="0" applyFont="1" applyBorder="1"/>
    <xf numFmtId="3" fontId="28" fillId="0" borderId="3" xfId="0" applyNumberFormat="1" applyFont="1" applyBorder="1"/>
    <xf numFmtId="3" fontId="28" fillId="0" borderId="78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70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78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47" fillId="0" borderId="0" xfId="0" applyFont="1" applyFill="1" applyBorder="1" applyAlignment="1">
      <alignment wrapText="1"/>
    </xf>
    <xf numFmtId="4" fontId="28" fillId="0" borderId="41" xfId="0" applyNumberFormat="1" applyFont="1" applyBorder="1" applyAlignment="1">
      <alignment horizontal="right" wrapText="1"/>
    </xf>
    <xf numFmtId="179" fontId="28" fillId="4" borderId="36" xfId="0" applyNumberFormat="1" applyFont="1" applyFill="1" applyBorder="1"/>
    <xf numFmtId="3" fontId="28" fillId="0" borderId="41" xfId="0" applyNumberFormat="1" applyFont="1" applyBorder="1" applyAlignment="1">
      <alignment horizontal="right" wrapText="1"/>
    </xf>
    <xf numFmtId="179" fontId="28" fillId="4" borderId="78" xfId="0" applyNumberFormat="1" applyFont="1" applyFill="1" applyBorder="1"/>
    <xf numFmtId="179" fontId="28" fillId="0" borderId="41" xfId="0" applyNumberFormat="1" applyFont="1" applyBorder="1" applyAlignment="1">
      <alignment horizontal="right" wrapText="1"/>
    </xf>
    <xf numFmtId="4" fontId="28" fillId="4" borderId="38" xfId="0" applyNumberFormat="1" applyFont="1" applyFill="1" applyBorder="1"/>
    <xf numFmtId="179" fontId="28" fillId="0" borderId="42" xfId="0" applyNumberFormat="1" applyFont="1" applyBorder="1" applyAlignment="1">
      <alignment horizontal="right" wrapText="1"/>
    </xf>
    <xf numFmtId="179" fontId="28" fillId="4" borderId="40" xfId="0" applyNumberFormat="1" applyFont="1" applyFill="1" applyBorder="1"/>
    <xf numFmtId="0" fontId="144" fillId="0" borderId="0" xfId="0" applyFont="1" applyFill="1" applyBorder="1"/>
    <xf numFmtId="0" fontId="148" fillId="0" borderId="0" xfId="0" applyFont="1" applyFill="1" applyBorder="1" applyAlignment="1">
      <alignment vertical="center"/>
    </xf>
    <xf numFmtId="0" fontId="148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49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50" fillId="0" borderId="0" xfId="0" applyFont="1" applyFill="1" applyBorder="1" applyAlignment="1">
      <alignment horizontal="center"/>
    </xf>
    <xf numFmtId="2" fontId="151" fillId="0" borderId="0" xfId="0" applyNumberFormat="1" applyFont="1" applyFill="1" applyBorder="1" applyAlignment="1">
      <alignment horizontal="center"/>
    </xf>
    <xf numFmtId="2" fontId="150" fillId="0" borderId="0" xfId="0" applyNumberFormat="1" applyFont="1" applyFill="1" applyBorder="1" applyAlignment="1">
      <alignment horizontal="center"/>
    </xf>
    <xf numFmtId="0" fontId="152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53" fillId="0" borderId="0" xfId="0" applyFont="1" applyFill="1" applyBorder="1"/>
    <xf numFmtId="0" fontId="153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46" xfId="0" applyBorder="1" applyAlignment="1">
      <alignment horizontal="center"/>
    </xf>
    <xf numFmtId="0" fontId="0" fillId="0" borderId="20" xfId="0" applyBorder="1"/>
    <xf numFmtId="0" fontId="0" fillId="0" borderId="29" xfId="0" applyBorder="1" applyAlignment="1">
      <alignment horizontal="center"/>
    </xf>
    <xf numFmtId="0" fontId="2" fillId="0" borderId="20" xfId="0" applyFont="1" applyBorder="1"/>
    <xf numFmtId="0" fontId="1" fillId="41" borderId="46" xfId="43" applyFill="1" applyBorder="1" applyAlignment="1"/>
    <xf numFmtId="0" fontId="0" fillId="41" borderId="46" xfId="0" applyFill="1" applyBorder="1" applyAlignment="1"/>
    <xf numFmtId="0" fontId="1" fillId="41" borderId="51" xfId="43" applyFill="1" applyBorder="1" applyAlignment="1"/>
    <xf numFmtId="0" fontId="50" fillId="0" borderId="0" xfId="0" applyFont="1"/>
    <xf numFmtId="0" fontId="155" fillId="0" borderId="0" xfId="0" applyFont="1"/>
    <xf numFmtId="0" fontId="43" fillId="0" borderId="0" xfId="0" applyFont="1"/>
    <xf numFmtId="0" fontId="156" fillId="0" borderId="0" xfId="0" applyFont="1"/>
    <xf numFmtId="0" fontId="158" fillId="0" borderId="0" xfId="0" applyFont="1" applyAlignment="1">
      <alignment horizontal="justify"/>
    </xf>
    <xf numFmtId="0" fontId="159" fillId="0" borderId="46" xfId="0" applyFont="1" applyBorder="1" applyAlignment="1">
      <alignment horizontal="center"/>
    </xf>
    <xf numFmtId="0" fontId="157" fillId="0" borderId="0" xfId="0" applyFont="1" applyAlignment="1">
      <alignment horizontal="left" indent="2"/>
    </xf>
    <xf numFmtId="0" fontId="161" fillId="0" borderId="0" xfId="0" applyFont="1"/>
    <xf numFmtId="0" fontId="147" fillId="0" borderId="0" xfId="0" applyFont="1"/>
    <xf numFmtId="0" fontId="18" fillId="0" borderId="0" xfId="0" applyFont="1"/>
    <xf numFmtId="0" fontId="162" fillId="0" borderId="51" xfId="0" applyFont="1" applyBorder="1" applyAlignment="1">
      <alignment horizontal="center" wrapText="1"/>
    </xf>
    <xf numFmtId="0" fontId="162" fillId="0" borderId="30" xfId="0" applyFont="1" applyBorder="1" applyAlignment="1">
      <alignment horizontal="center" wrapText="1"/>
    </xf>
    <xf numFmtId="0" fontId="155" fillId="0" borderId="0" xfId="0" applyFont="1" applyBorder="1" applyAlignment="1">
      <alignment horizontal="center"/>
    </xf>
    <xf numFmtId="0" fontId="161" fillId="0" borderId="0" xfId="0" applyFont="1" applyBorder="1"/>
    <xf numFmtId="0" fontId="164" fillId="0" borderId="48" xfId="0" applyFont="1" applyBorder="1"/>
    <xf numFmtId="2" fontId="165" fillId="0" borderId="48" xfId="0" applyNumberFormat="1" applyFont="1" applyBorder="1" applyAlignment="1">
      <alignment horizontal="center"/>
    </xf>
    <xf numFmtId="2" fontId="165" fillId="0" borderId="109" xfId="0" applyNumberFormat="1" applyFont="1" applyBorder="1" applyAlignment="1">
      <alignment horizontal="center"/>
    </xf>
    <xf numFmtId="2" fontId="165" fillId="0" borderId="24" xfId="0" applyNumberFormat="1" applyFont="1" applyBorder="1" applyAlignment="1">
      <alignment horizontal="center"/>
    </xf>
    <xf numFmtId="0" fontId="166" fillId="0" borderId="0" xfId="0" applyFont="1"/>
    <xf numFmtId="0" fontId="167" fillId="0" borderId="78" xfId="0" applyFont="1" applyBorder="1" applyAlignment="1">
      <alignment horizontal="center"/>
    </xf>
    <xf numFmtId="0" fontId="167" fillId="0" borderId="4" xfId="0" applyFont="1" applyBorder="1" applyAlignment="1">
      <alignment horizontal="center"/>
    </xf>
    <xf numFmtId="0" fontId="16" fillId="46" borderId="4" xfId="0" applyFont="1" applyFill="1" applyBorder="1" applyAlignment="1">
      <alignment horizontal="center"/>
    </xf>
    <xf numFmtId="0" fontId="30" fillId="0" borderId="0" xfId="0" applyFont="1"/>
    <xf numFmtId="0" fontId="18" fillId="0" borderId="40" xfId="0" applyFont="1" applyBorder="1"/>
    <xf numFmtId="0" fontId="18" fillId="0" borderId="42" xfId="0" applyFont="1" applyBorder="1" applyAlignment="1">
      <alignment horizontal="center"/>
    </xf>
    <xf numFmtId="0" fontId="10" fillId="46" borderId="42" xfId="0" applyFont="1" applyFill="1" applyBorder="1" applyAlignment="1">
      <alignment horizontal="center"/>
    </xf>
    <xf numFmtId="0" fontId="162" fillId="0" borderId="32" xfId="0" applyFont="1" applyBorder="1" applyAlignment="1">
      <alignment horizontal="justify" vertical="top" wrapText="1"/>
    </xf>
    <xf numFmtId="0" fontId="158" fillId="0" borderId="33" xfId="0" applyFont="1" applyBorder="1" applyAlignment="1">
      <alignment horizontal="justify" vertical="top" wrapText="1"/>
    </xf>
    <xf numFmtId="0" fontId="158" fillId="0" borderId="33" xfId="0" applyFont="1" applyBorder="1" applyAlignment="1">
      <alignment horizontal="center" vertical="top" wrapText="1"/>
    </xf>
    <xf numFmtId="0" fontId="158" fillId="0" borderId="9" xfId="0" applyFont="1" applyBorder="1" applyAlignment="1">
      <alignment horizontal="center" vertical="top" wrapText="1"/>
    </xf>
    <xf numFmtId="0" fontId="30" fillId="0" borderId="52" xfId="0" applyFont="1" applyBorder="1"/>
    <xf numFmtId="2" fontId="156" fillId="0" borderId="52" xfId="0" applyNumberFormat="1" applyFont="1" applyBorder="1" applyAlignment="1">
      <alignment horizontal="center"/>
    </xf>
    <xf numFmtId="2" fontId="156" fillId="0" borderId="0" xfId="0" applyNumberFormat="1" applyFont="1" applyBorder="1" applyAlignment="1">
      <alignment horizontal="center"/>
    </xf>
    <xf numFmtId="2" fontId="156" fillId="0" borderId="11" xfId="0" applyNumberFormat="1" applyFont="1" applyBorder="1" applyAlignment="1">
      <alignment horizontal="center"/>
    </xf>
    <xf numFmtId="0" fontId="70" fillId="0" borderId="34" xfId="0" applyFont="1" applyBorder="1" applyAlignment="1">
      <alignment horizontal="justify" vertical="top" wrapText="1"/>
    </xf>
    <xf numFmtId="0" fontId="70" fillId="0" borderId="0" xfId="0" applyFont="1" applyAlignment="1">
      <alignment horizontal="justify" vertical="top" wrapText="1"/>
    </xf>
    <xf numFmtId="0" fontId="70" fillId="0" borderId="0" xfId="0" applyFont="1" applyAlignment="1">
      <alignment horizontal="center" vertical="top" wrapText="1"/>
    </xf>
    <xf numFmtId="0" fontId="70" fillId="0" borderId="64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56" fillId="0" borderId="49" xfId="0" applyFont="1" applyBorder="1"/>
    <xf numFmtId="0" fontId="0" fillId="0" borderId="0" xfId="0" applyBorder="1" applyAlignment="1">
      <alignment horizontal="center"/>
    </xf>
    <xf numFmtId="0" fontId="18" fillId="46" borderId="42" xfId="0" applyFont="1" applyFill="1" applyBorder="1" applyAlignment="1">
      <alignment horizontal="center"/>
    </xf>
    <xf numFmtId="0" fontId="70" fillId="0" borderId="50" xfId="0" applyFont="1" applyBorder="1" applyAlignment="1">
      <alignment horizontal="justify" vertical="top" wrapText="1"/>
    </xf>
    <xf numFmtId="0" fontId="70" fillId="0" borderId="41" xfId="0" applyFont="1" applyBorder="1" applyAlignment="1">
      <alignment horizontal="justify" vertical="top" wrapText="1"/>
    </xf>
    <xf numFmtId="0" fontId="70" fillId="0" borderId="41" xfId="0" applyFont="1" applyBorder="1" applyAlignment="1">
      <alignment horizontal="center" vertical="top" wrapText="1"/>
    </xf>
    <xf numFmtId="0" fontId="70" fillId="0" borderId="42" xfId="0" applyFont="1" applyBorder="1" applyAlignment="1">
      <alignment horizontal="center" vertical="top" wrapText="1"/>
    </xf>
    <xf numFmtId="0" fontId="29" fillId="0" borderId="0" xfId="0" applyFont="1" applyBorder="1" applyAlignment="1"/>
    <xf numFmtId="0" fontId="18" fillId="0" borderId="38" xfId="0" applyFont="1" applyBorder="1"/>
    <xf numFmtId="0" fontId="18" fillId="0" borderId="64" xfId="0" applyFont="1" applyBorder="1" applyAlignment="1">
      <alignment horizontal="center"/>
    </xf>
    <xf numFmtId="0" fontId="18" fillId="46" borderId="64" xfId="0" applyFont="1" applyFill="1" applyBorder="1" applyAlignment="1">
      <alignment horizontal="center"/>
    </xf>
    <xf numFmtId="0" fontId="28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0" fontId="70" fillId="0" borderId="18" xfId="0" applyFont="1" applyBorder="1" applyAlignment="1">
      <alignment horizontal="justify" vertical="top" wrapText="1"/>
    </xf>
    <xf numFmtId="0" fontId="70" fillId="0" borderId="1" xfId="0" applyFont="1" applyBorder="1" applyAlignment="1">
      <alignment horizontal="justify" vertical="top" wrapText="1"/>
    </xf>
    <xf numFmtId="0" fontId="70" fillId="0" borderId="1" xfId="0" applyFont="1" applyBorder="1" applyAlignment="1">
      <alignment horizontal="center" vertical="top" wrapText="1"/>
    </xf>
    <xf numFmtId="0" fontId="70" fillId="0" borderId="7" xfId="0" applyFont="1" applyBorder="1" applyAlignment="1">
      <alignment horizontal="center" vertical="top" wrapText="1"/>
    </xf>
    <xf numFmtId="0" fontId="70" fillId="0" borderId="20" xfId="0" applyFont="1" applyBorder="1" applyAlignment="1">
      <alignment horizontal="justify" vertical="top" wrapText="1"/>
    </xf>
    <xf numFmtId="0" fontId="70" fillId="0" borderId="46" xfId="0" applyFont="1" applyBorder="1" applyAlignment="1">
      <alignment horizontal="justify" vertical="top" wrapText="1"/>
    </xf>
    <xf numFmtId="0" fontId="70" fillId="0" borderId="46" xfId="0" applyFont="1" applyBorder="1" applyAlignment="1">
      <alignment horizontal="center" vertical="top" wrapText="1"/>
    </xf>
    <xf numFmtId="0" fontId="70" fillId="0" borderId="29" xfId="0" applyFont="1" applyBorder="1" applyAlignment="1">
      <alignment horizontal="center" vertical="top" wrapText="1"/>
    </xf>
    <xf numFmtId="0" fontId="147" fillId="0" borderId="40" xfId="0" applyFont="1" applyBorder="1"/>
    <xf numFmtId="0" fontId="70" fillId="0" borderId="22" xfId="0" applyFont="1" applyBorder="1" applyAlignment="1">
      <alignment vertical="top" wrapText="1"/>
    </xf>
    <xf numFmtId="0" fontId="70" fillId="0" borderId="51" xfId="0" applyFont="1" applyBorder="1" applyAlignment="1">
      <alignment vertical="top" wrapText="1"/>
    </xf>
    <xf numFmtId="0" fontId="70" fillId="0" borderId="51" xfId="0" applyFont="1" applyBorder="1" applyAlignment="1">
      <alignment horizontal="center" vertical="top" wrapText="1"/>
    </xf>
    <xf numFmtId="0" fontId="70" fillId="0" borderId="51" xfId="0" applyFont="1" applyBorder="1" applyAlignment="1">
      <alignment horizontal="justify" vertical="top" wrapText="1"/>
    </xf>
    <xf numFmtId="0" fontId="70" fillId="0" borderId="30" xfId="0" applyFont="1" applyBorder="1" applyAlignment="1">
      <alignment horizontal="center" vertical="top" wrapText="1"/>
    </xf>
    <xf numFmtId="0" fontId="162" fillId="0" borderId="0" xfId="0" applyFont="1" applyAlignment="1">
      <alignment horizontal="justify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30" fillId="0" borderId="12" xfId="0" applyFont="1" applyBorder="1"/>
    <xf numFmtId="2" fontId="156" fillId="0" borderId="12" xfId="0" applyNumberFormat="1" applyFont="1" applyBorder="1" applyAlignment="1">
      <alignment horizontal="center"/>
    </xf>
    <xf numFmtId="2" fontId="156" fillId="0" borderId="54" xfId="0" applyNumberFormat="1" applyFont="1" applyBorder="1" applyAlignment="1">
      <alignment horizontal="center"/>
    </xf>
    <xf numFmtId="2" fontId="156" fillId="0" borderId="15" xfId="0" applyNumberFormat="1" applyFont="1" applyBorder="1" applyAlignment="1">
      <alignment horizontal="center"/>
    </xf>
    <xf numFmtId="0" fontId="70" fillId="0" borderId="0" xfId="0" applyFont="1" applyAlignment="1">
      <alignment vertical="top" wrapText="1"/>
    </xf>
    <xf numFmtId="0" fontId="10" fillId="0" borderId="0" xfId="0" applyFont="1"/>
    <xf numFmtId="0" fontId="28" fillId="0" borderId="0" xfId="0" applyFont="1" applyBorder="1" applyAlignment="1">
      <alignment horizontal="center"/>
    </xf>
    <xf numFmtId="0" fontId="169" fillId="4" borderId="108" xfId="0" applyFont="1" applyFill="1" applyBorder="1" applyAlignment="1">
      <alignment horizontal="center"/>
    </xf>
    <xf numFmtId="180" fontId="49" fillId="4" borderId="46" xfId="0" applyNumberFormat="1" applyFont="1" applyFill="1" applyBorder="1" applyAlignment="1">
      <alignment horizontal="center"/>
    </xf>
    <xf numFmtId="180" fontId="49" fillId="4" borderId="47" xfId="0" applyNumberFormat="1" applyFont="1" applyFill="1" applyBorder="1" applyAlignment="1">
      <alignment horizontal="center"/>
    </xf>
    <xf numFmtId="2" fontId="18" fillId="0" borderId="42" xfId="0" applyNumberFormat="1" applyFont="1" applyBorder="1" applyAlignment="1">
      <alignment horizontal="center"/>
    </xf>
    <xf numFmtId="0" fontId="155" fillId="0" borderId="0" xfId="0" applyFont="1" applyBorder="1" applyAlignment="1">
      <alignment horizontal="left"/>
    </xf>
    <xf numFmtId="2" fontId="165" fillId="0" borderId="61" xfId="0" applyNumberFormat="1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156" fillId="0" borderId="49" xfId="0" applyFont="1" applyBorder="1" applyAlignment="1">
      <alignment horizontal="center"/>
    </xf>
    <xf numFmtId="0" fontId="156" fillId="0" borderId="52" xfId="0" applyFont="1" applyBorder="1" applyAlignment="1">
      <alignment horizontal="center"/>
    </xf>
    <xf numFmtId="0" fontId="156" fillId="0" borderId="0" xfId="0" applyFont="1" applyBorder="1" applyAlignment="1">
      <alignment horizontal="center"/>
    </xf>
    <xf numFmtId="0" fontId="156" fillId="0" borderId="11" xfId="0" applyFont="1" applyBorder="1" applyAlignment="1">
      <alignment horizontal="center"/>
    </xf>
    <xf numFmtId="0" fontId="156" fillId="0" borderId="52" xfId="0" applyFont="1" applyBorder="1"/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2" fontId="156" fillId="0" borderId="49" xfId="0" applyNumberFormat="1" applyFont="1" applyBorder="1" applyAlignment="1">
      <alignment horizont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156" fillId="0" borderId="3" xfId="0" applyFont="1" applyBorder="1"/>
    <xf numFmtId="0" fontId="170" fillId="0" borderId="0" xfId="0" applyFont="1" applyAlignment="1">
      <alignment horizontal="left" indent="2"/>
    </xf>
    <xf numFmtId="0" fontId="29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0" fontId="171" fillId="0" borderId="0" xfId="0" applyFont="1"/>
    <xf numFmtId="10" fontId="158" fillId="0" borderId="33" xfId="0" applyNumberFormat="1" applyFont="1" applyBorder="1" applyAlignment="1">
      <alignment horizontal="justify" vertical="top" wrapText="1"/>
    </xf>
    <xf numFmtId="10" fontId="158" fillId="0" borderId="9" xfId="0" applyNumberFormat="1" applyFont="1" applyBorder="1" applyAlignment="1">
      <alignment horizontal="center" vertical="top" wrapText="1"/>
    </xf>
    <xf numFmtId="0" fontId="156" fillId="0" borderId="41" xfId="0" applyFont="1" applyBorder="1"/>
    <xf numFmtId="10" fontId="70" fillId="0" borderId="0" xfId="0" applyNumberFormat="1" applyFont="1" applyAlignment="1">
      <alignment horizontal="justify" vertical="top" wrapText="1"/>
    </xf>
    <xf numFmtId="10" fontId="70" fillId="0" borderId="64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>
      <alignment horizontal="right"/>
    </xf>
    <xf numFmtId="10" fontId="70" fillId="0" borderId="42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2" fontId="156" fillId="0" borderId="53" xfId="0" applyNumberFormat="1" applyFont="1" applyBorder="1" applyAlignment="1">
      <alignment horizontal="center"/>
    </xf>
    <xf numFmtId="0" fontId="156" fillId="0" borderId="0" xfId="0" applyFont="1" applyBorder="1"/>
    <xf numFmtId="0" fontId="18" fillId="0" borderId="4" xfId="0" applyFont="1" applyBorder="1" applyAlignment="1">
      <alignment horizontal="center"/>
    </xf>
    <xf numFmtId="0" fontId="28" fillId="0" borderId="11" xfId="0" applyFont="1" applyBorder="1" applyAlignment="1">
      <alignment horizontal="left"/>
    </xf>
    <xf numFmtId="3" fontId="49" fillId="4" borderId="46" xfId="0" applyNumberFormat="1" applyFont="1" applyFill="1" applyBorder="1"/>
    <xf numFmtId="3" fontId="49" fillId="4" borderId="47" xfId="0" applyNumberFormat="1" applyFont="1" applyFill="1" applyBorder="1"/>
    <xf numFmtId="10" fontId="158" fillId="0" borderId="9" xfId="0" applyNumberFormat="1" applyFont="1" applyBorder="1" applyAlignment="1">
      <alignment horizontal="justify" vertical="top" wrapText="1"/>
    </xf>
    <xf numFmtId="2" fontId="5" fillId="0" borderId="0" xfId="0" applyNumberFormat="1" applyFont="1"/>
    <xf numFmtId="10" fontId="70" fillId="0" borderId="64" xfId="0" applyNumberFormat="1" applyFont="1" applyBorder="1" applyAlignment="1">
      <alignment horizontal="justify" vertical="top" wrapText="1"/>
    </xf>
    <xf numFmtId="10" fontId="70" fillId="0" borderId="41" xfId="0" applyNumberFormat="1" applyFont="1" applyBorder="1" applyAlignment="1">
      <alignment horizontal="justify" vertical="top" wrapText="1"/>
    </xf>
    <xf numFmtId="10" fontId="70" fillId="0" borderId="42" xfId="0" applyNumberFormat="1" applyFont="1" applyBorder="1" applyAlignment="1">
      <alignment horizontal="justify" vertical="top" wrapText="1"/>
    </xf>
    <xf numFmtId="0" fontId="70" fillId="0" borderId="42" xfId="0" applyFont="1" applyBorder="1" applyAlignment="1">
      <alignment horizontal="justify" vertical="top" wrapText="1"/>
    </xf>
    <xf numFmtId="10" fontId="70" fillId="0" borderId="1" xfId="0" applyNumberFormat="1" applyFont="1" applyBorder="1" applyAlignment="1">
      <alignment horizontal="justify" vertical="top" wrapText="1"/>
    </xf>
    <xf numFmtId="0" fontId="70" fillId="0" borderId="7" xfId="0" applyFont="1" applyBorder="1" applyAlignment="1">
      <alignment horizontal="justify" vertical="top" wrapText="1"/>
    </xf>
    <xf numFmtId="10" fontId="70" fillId="0" borderId="46" xfId="0" applyNumberFormat="1" applyFont="1" applyBorder="1" applyAlignment="1">
      <alignment horizontal="justify" vertical="top" wrapText="1"/>
    </xf>
    <xf numFmtId="0" fontId="70" fillId="0" borderId="29" xfId="0" applyFont="1" applyBorder="1" applyAlignment="1">
      <alignment horizontal="justify" vertical="top" wrapText="1"/>
    </xf>
    <xf numFmtId="0" fontId="70" fillId="0" borderId="22" xfId="0" applyFont="1" applyBorder="1" applyAlignment="1">
      <alignment horizontal="justify" vertical="top" wrapText="1"/>
    </xf>
    <xf numFmtId="10" fontId="70" fillId="0" borderId="51" xfId="0" applyNumberFormat="1" applyFont="1" applyBorder="1" applyAlignment="1">
      <alignment horizontal="justify" vertical="top" wrapText="1"/>
    </xf>
    <xf numFmtId="0" fontId="70" fillId="0" borderId="30" xfId="0" applyFont="1" applyBorder="1" applyAlignment="1">
      <alignment horizontal="justify" vertical="top" wrapText="1"/>
    </xf>
    <xf numFmtId="4" fontId="158" fillId="0" borderId="33" xfId="0" applyNumberFormat="1" applyFont="1" applyBorder="1" applyAlignment="1">
      <alignment horizontal="justify" vertical="top" wrapText="1"/>
    </xf>
    <xf numFmtId="0" fontId="30" fillId="0" borderId="0" xfId="0" applyFont="1" applyBorder="1"/>
    <xf numFmtId="0" fontId="70" fillId="0" borderId="64" xfId="0" applyFont="1" applyBorder="1" applyAlignment="1">
      <alignment horizontal="justify" vertical="top" wrapText="1"/>
    </xf>
    <xf numFmtId="180" fontId="49" fillId="4" borderId="46" xfId="0" applyNumberFormat="1" applyFont="1" applyFill="1" applyBorder="1"/>
    <xf numFmtId="180" fontId="49" fillId="4" borderId="47" xfId="0" applyNumberFormat="1" applyFont="1" applyFill="1" applyBorder="1"/>
    <xf numFmtId="0" fontId="164" fillId="0" borderId="61" xfId="0" applyFont="1" applyBorder="1"/>
    <xf numFmtId="2" fontId="156" fillId="0" borderId="46" xfId="0" applyNumberFormat="1" applyFont="1" applyBorder="1"/>
    <xf numFmtId="0" fontId="166" fillId="0" borderId="46" xfId="0" applyFont="1" applyBorder="1" applyAlignment="1">
      <alignment horizontal="center"/>
    </xf>
    <xf numFmtId="0" fontId="166" fillId="0" borderId="46" xfId="0" applyFont="1" applyBorder="1"/>
    <xf numFmtId="2" fontId="165" fillId="0" borderId="46" xfId="0" applyNumberFormat="1" applyFont="1" applyBorder="1" applyAlignment="1">
      <alignment horizontal="center"/>
    </xf>
    <xf numFmtId="0" fontId="140" fillId="0" borderId="46" xfId="0" applyFont="1" applyBorder="1"/>
    <xf numFmtId="180" fontId="49" fillId="0" borderId="0" xfId="0" applyNumberFormat="1" applyFont="1" applyFill="1" applyBorder="1"/>
    <xf numFmtId="0" fontId="156" fillId="0" borderId="46" xfId="0" applyFont="1" applyBorder="1"/>
    <xf numFmtId="0" fontId="5" fillId="0" borderId="46" xfId="0" applyFont="1" applyBorder="1"/>
    <xf numFmtId="0" fontId="30" fillId="0" borderId="49" xfId="0" applyFont="1" applyBorder="1"/>
    <xf numFmtId="0" fontId="156" fillId="0" borderId="46" xfId="0" applyFont="1" applyBorder="1" applyAlignment="1">
      <alignment horizontal="center"/>
    </xf>
    <xf numFmtId="2" fontId="156" fillId="0" borderId="46" xfId="0" applyNumberFormat="1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2" fontId="5" fillId="0" borderId="46" xfId="0" applyNumberFormat="1" applyFont="1" applyBorder="1" applyAlignment="1">
      <alignment horizontal="center"/>
    </xf>
    <xf numFmtId="0" fontId="5" fillId="0" borderId="0" xfId="0" applyFont="1" applyBorder="1"/>
    <xf numFmtId="0" fontId="30" fillId="0" borderId="53" xfId="0" applyFont="1" applyBorder="1"/>
    <xf numFmtId="2" fontId="172" fillId="0" borderId="46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2" fontId="156" fillId="0" borderId="0" xfId="0" applyNumberFormat="1" applyFont="1"/>
    <xf numFmtId="0" fontId="173" fillId="0" borderId="0" xfId="0" applyFont="1"/>
    <xf numFmtId="0" fontId="173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74" fillId="0" borderId="0" xfId="0" applyNumberFormat="1" applyFont="1"/>
    <xf numFmtId="164" fontId="18" fillId="0" borderId="0" xfId="0" applyNumberFormat="1" applyFont="1"/>
    <xf numFmtId="0" fontId="155" fillId="0" borderId="32" xfId="0" applyFont="1" applyBorder="1" applyAlignment="1">
      <alignment horizontal="left"/>
    </xf>
    <xf numFmtId="0" fontId="155" fillId="0" borderId="33" xfId="0" applyFont="1" applyBorder="1" applyAlignment="1">
      <alignment horizontal="center"/>
    </xf>
    <xf numFmtId="0" fontId="155" fillId="0" borderId="33" xfId="0" applyFont="1" applyBorder="1" applyAlignment="1">
      <alignment horizontal="left"/>
    </xf>
    <xf numFmtId="0" fontId="156" fillId="0" borderId="33" xfId="0" applyFont="1" applyBorder="1"/>
    <xf numFmtId="0" fontId="155" fillId="0" borderId="9" xfId="0" applyFont="1" applyBorder="1" applyAlignment="1">
      <alignment horizontal="center"/>
    </xf>
    <xf numFmtId="0" fontId="155" fillId="0" borderId="34" xfId="0" applyFont="1" applyBorder="1" applyAlignment="1">
      <alignment horizontal="center"/>
    </xf>
    <xf numFmtId="0" fontId="155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80" fontId="2" fillId="0" borderId="11" xfId="0" applyNumberFormat="1" applyFont="1" applyBorder="1" applyAlignment="1"/>
    <xf numFmtId="180" fontId="2" fillId="0" borderId="64" xfId="0" applyNumberFormat="1" applyFont="1" applyBorder="1" applyAlignment="1"/>
    <xf numFmtId="180" fontId="2" fillId="0" borderId="49" xfId="0" applyNumberFormat="1" applyFont="1" applyFill="1" applyBorder="1" applyAlignment="1"/>
    <xf numFmtId="180" fontId="2" fillId="0" borderId="52" xfId="0" applyNumberFormat="1" applyFont="1" applyFill="1" applyBorder="1" applyAlignment="1"/>
    <xf numFmtId="180" fontId="2" fillId="0" borderId="37" xfId="0" applyNumberFormat="1" applyFont="1" applyFill="1" applyBorder="1" applyAlignment="1"/>
    <xf numFmtId="180" fontId="2" fillId="0" borderId="52" xfId="0" applyNumberFormat="1" applyFont="1" applyBorder="1" applyAlignment="1"/>
    <xf numFmtId="180" fontId="2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2" fontId="5" fillId="0" borderId="46" xfId="0" applyNumberFormat="1" applyFont="1" applyBorder="1"/>
    <xf numFmtId="0" fontId="156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28" fillId="0" borderId="34" xfId="0" applyFont="1" applyBorder="1" applyAlignment="1">
      <alignment horizontal="center"/>
    </xf>
    <xf numFmtId="0" fontId="49" fillId="4" borderId="98" xfId="0" applyFont="1" applyFill="1" applyBorder="1" applyAlignment="1">
      <alignment horizontal="left"/>
    </xf>
    <xf numFmtId="180" fontId="49" fillId="4" borderId="46" xfId="0" applyNumberFormat="1" applyFont="1" applyFill="1" applyBorder="1" applyAlignment="1"/>
    <xf numFmtId="180" fontId="49" fillId="4" borderId="29" xfId="0" applyNumberFormat="1" applyFont="1" applyFill="1" applyBorder="1" applyAlignment="1"/>
    <xf numFmtId="0" fontId="2" fillId="0" borderId="0" xfId="0" applyFont="1" applyBorder="1" applyAlignment="1"/>
    <xf numFmtId="0" fontId="2" fillId="0" borderId="64" xfId="0" applyFont="1" applyBorder="1" applyAlignment="1"/>
    <xf numFmtId="0" fontId="0" fillId="0" borderId="10" xfId="0" applyBorder="1"/>
    <xf numFmtId="180" fontId="2" fillId="0" borderId="37" xfId="0" applyNumberFormat="1" applyFont="1" applyBorder="1" applyAlignment="1"/>
    <xf numFmtId="2" fontId="0" fillId="0" borderId="0" xfId="0" applyNumberFormat="1"/>
    <xf numFmtId="0" fontId="49" fillId="0" borderId="34" xfId="0" applyFont="1" applyFill="1" applyBorder="1"/>
    <xf numFmtId="180" fontId="49" fillId="0" borderId="0" xfId="0" applyNumberFormat="1" applyFont="1" applyFill="1" applyBorder="1" applyAlignment="1"/>
    <xf numFmtId="180" fontId="49" fillId="0" borderId="64" xfId="0" applyNumberFormat="1" applyFont="1" applyFill="1" applyBorder="1" applyAlignment="1"/>
    <xf numFmtId="0" fontId="2" fillId="0" borderId="21" xfId="0" applyFont="1" applyBorder="1" applyAlignment="1"/>
    <xf numFmtId="0" fontId="2" fillId="0" borderId="46" xfId="0" applyFont="1" applyBorder="1" applyAlignment="1"/>
    <xf numFmtId="0" fontId="2" fillId="0" borderId="58" xfId="0" applyFont="1" applyBorder="1" applyAlignment="1"/>
    <xf numFmtId="0" fontId="49" fillId="0" borderId="0" xfId="0" applyFont="1" applyBorder="1" applyAlignment="1"/>
    <xf numFmtId="0" fontId="49" fillId="0" borderId="64" xfId="0" applyFont="1" applyBorder="1" applyAlignment="1"/>
    <xf numFmtId="180" fontId="2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2" fillId="0" borderId="52" xfId="0" applyNumberFormat="1" applyFont="1" applyBorder="1" applyAlignment="1">
      <alignment horizontal="right"/>
    </xf>
    <xf numFmtId="180" fontId="2" fillId="0" borderId="37" xfId="0" applyNumberFormat="1" applyFont="1" applyBorder="1" applyAlignment="1">
      <alignment horizontal="right"/>
    </xf>
    <xf numFmtId="180" fontId="49" fillId="4" borderId="46" xfId="0" applyNumberFormat="1" applyFont="1" applyFill="1" applyBorder="1" applyAlignment="1">
      <alignment horizontal="right"/>
    </xf>
    <xf numFmtId="180" fontId="49" fillId="4" borderId="29" xfId="0" applyNumberFormat="1" applyFont="1" applyFill="1" applyBorder="1" applyAlignment="1">
      <alignment horizontal="right"/>
    </xf>
    <xf numFmtId="0" fontId="156" fillId="0" borderId="34" xfId="0" applyFont="1" applyBorder="1"/>
    <xf numFmtId="0" fontId="156" fillId="0" borderId="64" xfId="0" applyFont="1" applyBorder="1"/>
    <xf numFmtId="0" fontId="175" fillId="0" borderId="34" xfId="0" applyFont="1" applyBorder="1"/>
    <xf numFmtId="0" fontId="175" fillId="0" borderId="0" xfId="0" applyFont="1" applyBorder="1"/>
    <xf numFmtId="0" fontId="176" fillId="0" borderId="0" xfId="0" applyFont="1" applyBorder="1"/>
    <xf numFmtId="0" fontId="175" fillId="0" borderId="64" xfId="0" applyFont="1" applyBorder="1"/>
    <xf numFmtId="0" fontId="175" fillId="0" borderId="32" xfId="0" applyFont="1" applyBorder="1"/>
    <xf numFmtId="164" fontId="175" fillId="0" borderId="33" xfId="0" applyNumberFormat="1" applyFont="1" applyBorder="1"/>
    <xf numFmtId="164" fontId="175" fillId="0" borderId="9" xfId="0" applyNumberFormat="1" applyFont="1" applyBorder="1"/>
    <xf numFmtId="164" fontId="175" fillId="0" borderId="0" xfId="0" applyNumberFormat="1" applyFont="1" applyBorder="1"/>
    <xf numFmtId="164" fontId="175" fillId="0" borderId="64" xfId="0" applyNumberFormat="1" applyFont="1" applyBorder="1"/>
    <xf numFmtId="0" fontId="175" fillId="0" borderId="50" xfId="0" applyFont="1" applyBorder="1"/>
    <xf numFmtId="164" fontId="175" fillId="0" borderId="41" xfId="0" applyNumberFormat="1" applyFont="1" applyBorder="1"/>
    <xf numFmtId="164" fontId="175" fillId="0" borderId="42" xfId="0" applyNumberFormat="1" applyFont="1" applyBorder="1"/>
    <xf numFmtId="0" fontId="143" fillId="0" borderId="0" xfId="0" applyFont="1" applyBorder="1" applyAlignment="1">
      <alignment horizontal="left"/>
    </xf>
    <xf numFmtId="180" fontId="2" fillId="0" borderId="0" xfId="0" applyNumberFormat="1" applyFont="1" applyBorder="1" applyAlignment="1"/>
    <xf numFmtId="180" fontId="2" fillId="0" borderId="0" xfId="0" applyNumberFormat="1" applyFont="1" applyFill="1" applyAlignment="1"/>
    <xf numFmtId="0" fontId="49" fillId="4" borderId="108" xfId="0" applyFont="1" applyFill="1" applyBorder="1" applyAlignment="1">
      <alignment horizontal="left"/>
    </xf>
    <xf numFmtId="180" fontId="49" fillId="4" borderId="47" xfId="0" applyNumberFormat="1" applyFont="1" applyFill="1" applyBorder="1" applyAlignment="1"/>
    <xf numFmtId="0" fontId="0" fillId="0" borderId="11" xfId="0" applyBorder="1"/>
    <xf numFmtId="180" fontId="2" fillId="0" borderId="49" xfId="0" applyNumberFormat="1" applyFont="1" applyBorder="1" applyAlignment="1"/>
    <xf numFmtId="0" fontId="49" fillId="0" borderId="0" xfId="0" applyFont="1" applyFill="1" applyBorder="1"/>
    <xf numFmtId="0" fontId="2" fillId="0" borderId="108" xfId="0" applyFont="1" applyBorder="1" applyAlignment="1"/>
    <xf numFmtId="180" fontId="2" fillId="0" borderId="49" xfId="0" applyNumberFormat="1" applyFont="1" applyBorder="1" applyAlignment="1">
      <alignment horizontal="right"/>
    </xf>
    <xf numFmtId="180" fontId="49" fillId="4" borderId="47" xfId="0" applyNumberFormat="1" applyFont="1" applyFill="1" applyBorder="1" applyAlignment="1">
      <alignment horizontal="right"/>
    </xf>
    <xf numFmtId="0" fontId="175" fillId="0" borderId="0" xfId="0" applyFont="1"/>
    <xf numFmtId="0" fontId="176" fillId="0" borderId="0" xfId="0" applyFont="1"/>
    <xf numFmtId="164" fontId="72" fillId="0" borderId="7" xfId="0" applyNumberFormat="1" applyFont="1" applyBorder="1" applyAlignment="1">
      <alignment horizontal="center" vertical="center" wrapText="1"/>
    </xf>
    <xf numFmtId="164" fontId="72" fillId="0" borderId="30" xfId="0" applyNumberFormat="1" applyFont="1" applyBorder="1" applyAlignment="1">
      <alignment horizontal="center" vertical="center" wrapText="1"/>
    </xf>
    <xf numFmtId="164" fontId="72" fillId="0" borderId="39" xfId="0" quotePrefix="1" applyNumberFormat="1" applyFont="1" applyBorder="1" applyAlignment="1">
      <alignment horizontal="center" vertical="center" wrapText="1"/>
    </xf>
    <xf numFmtId="3" fontId="14" fillId="0" borderId="46" xfId="0" applyNumberFormat="1" applyFont="1" applyBorder="1" applyAlignment="1">
      <alignment horizontal="right"/>
    </xf>
    <xf numFmtId="164" fontId="14" fillId="4" borderId="29" xfId="0" applyNumberFormat="1" applyFont="1" applyFill="1" applyBorder="1" applyAlignment="1">
      <alignment horizontal="right"/>
    </xf>
    <xf numFmtId="0" fontId="113" fillId="0" borderId="0" xfId="48"/>
    <xf numFmtId="0" fontId="2" fillId="0" borderId="0" xfId="53"/>
    <xf numFmtId="0" fontId="2" fillId="0" borderId="0" xfId="53" applyAlignment="1">
      <alignment vertical="center"/>
    </xf>
    <xf numFmtId="0" fontId="2" fillId="0" borderId="0" xfId="53" applyAlignment="1">
      <alignment horizontal="center" vertical="center"/>
    </xf>
    <xf numFmtId="0" fontId="80" fillId="0" borderId="0" xfId="53" applyFont="1" applyFill="1" applyAlignment="1">
      <alignment horizontal="left"/>
    </xf>
    <xf numFmtId="0" fontId="2" fillId="0" borderId="0" xfId="53" applyFill="1" applyAlignment="1"/>
    <xf numFmtId="0" fontId="2" fillId="0" borderId="0" xfId="53" applyFill="1" applyAlignment="1">
      <alignment vertical="center"/>
    </xf>
    <xf numFmtId="0" fontId="80" fillId="0" borderId="0" xfId="53" applyFont="1" applyFill="1" applyAlignment="1">
      <alignment horizontal="left" vertical="center"/>
    </xf>
    <xf numFmtId="0" fontId="84" fillId="0" borderId="0" xfId="53" applyFont="1" applyFill="1" applyAlignment="1">
      <alignment horizontal="right"/>
    </xf>
    <xf numFmtId="0" fontId="80" fillId="0" borderId="0" xfId="53" applyFont="1" applyFill="1" applyAlignment="1">
      <alignment horizontal="left" vertical="top"/>
    </xf>
    <xf numFmtId="0" fontId="2" fillId="0" borderId="0" xfId="53" applyFill="1" applyAlignment="1">
      <alignment vertical="top"/>
    </xf>
    <xf numFmtId="0" fontId="84" fillId="0" borderId="0" xfId="53" applyFont="1" applyFill="1" applyAlignment="1">
      <alignment horizontal="right" vertical="top"/>
    </xf>
    <xf numFmtId="0" fontId="2" fillId="0" borderId="0" xfId="53" applyFill="1" applyAlignment="1">
      <alignment horizontal="left" vertical="center"/>
    </xf>
    <xf numFmtId="0" fontId="2" fillId="0" borderId="0" xfId="53" applyFill="1" applyAlignment="1">
      <alignment horizontal="center" vertical="center"/>
    </xf>
    <xf numFmtId="0" fontId="2" fillId="0" borderId="0" xfId="53" applyFill="1" applyBorder="1" applyAlignment="1">
      <alignment horizontal="center" vertical="center"/>
    </xf>
    <xf numFmtId="0" fontId="2" fillId="0" borderId="0" xfId="53" applyFill="1" applyBorder="1" applyAlignment="1">
      <alignment vertical="center"/>
    </xf>
    <xf numFmtId="0" fontId="88" fillId="0" borderId="0" xfId="53" applyFont="1" applyFill="1" applyBorder="1" applyAlignment="1">
      <alignment horizontal="center" vertical="center"/>
    </xf>
    <xf numFmtId="0" fontId="88" fillId="0" borderId="0" xfId="53" applyFont="1" applyFill="1" applyBorder="1" applyAlignment="1" applyProtection="1">
      <alignment horizontal="center" vertical="center"/>
      <protection locked="0"/>
    </xf>
    <xf numFmtId="10" fontId="88" fillId="0" borderId="0" xfId="55" applyNumberFormat="1" applyFont="1" applyFill="1" applyBorder="1" applyAlignment="1">
      <alignment horizontal="center" vertical="center"/>
    </xf>
    <xf numFmtId="167" fontId="2" fillId="0" borderId="0" xfId="53" applyNumberFormat="1" applyFill="1" applyBorder="1" applyAlignment="1">
      <alignment horizontal="center" vertical="center"/>
    </xf>
    <xf numFmtId="167" fontId="88" fillId="0" borderId="0" xfId="53" applyNumberFormat="1" applyFont="1" applyFill="1" applyBorder="1" applyAlignment="1" applyProtection="1">
      <alignment horizontal="center" vertical="center"/>
      <protection locked="0"/>
    </xf>
    <xf numFmtId="167" fontId="88" fillId="0" borderId="0" xfId="53" applyNumberFormat="1" applyFont="1" applyFill="1" applyBorder="1" applyAlignment="1">
      <alignment horizontal="center" vertical="center"/>
    </xf>
    <xf numFmtId="166" fontId="83" fillId="0" borderId="0" xfId="53" applyNumberFormat="1" applyFont="1" applyFill="1" applyAlignment="1">
      <alignment horizontal="right"/>
    </xf>
    <xf numFmtId="166" fontId="83" fillId="0" borderId="0" xfId="53" applyNumberFormat="1" applyFont="1" applyFill="1" applyAlignment="1">
      <alignment horizontal="right" vertical="top"/>
    </xf>
    <xf numFmtId="2" fontId="88" fillId="0" borderId="2" xfId="53" applyNumberFormat="1" applyFont="1" applyFill="1" applyBorder="1" applyAlignment="1" applyProtection="1">
      <alignment horizontal="center" vertical="center"/>
      <protection locked="0"/>
    </xf>
    <xf numFmtId="2" fontId="88" fillId="0" borderId="3" xfId="53" applyNumberFormat="1" applyFont="1" applyFill="1" applyBorder="1" applyAlignment="1" applyProtection="1">
      <alignment horizontal="center" vertical="center"/>
      <protection locked="0"/>
    </xf>
    <xf numFmtId="2" fontId="88" fillId="0" borderId="3" xfId="53" applyNumberFormat="1" applyFont="1" applyFill="1" applyBorder="1" applyAlignment="1">
      <alignment horizontal="center" vertical="center"/>
    </xf>
    <xf numFmtId="2" fontId="88" fillId="0" borderId="0" xfId="53" applyNumberFormat="1" applyFont="1" applyFill="1" applyBorder="1" applyAlignment="1" applyProtection="1">
      <alignment horizontal="center" vertical="center"/>
      <protection locked="0"/>
    </xf>
    <xf numFmtId="2" fontId="80" fillId="0" borderId="0" xfId="53" applyNumberFormat="1" applyFont="1" applyFill="1" applyBorder="1" applyAlignment="1">
      <alignment horizontal="center" vertical="center"/>
    </xf>
    <xf numFmtId="2" fontId="88" fillId="0" borderId="65" xfId="53" applyNumberFormat="1" applyFont="1" applyFill="1" applyBorder="1" applyAlignment="1">
      <alignment horizontal="center" vertical="center"/>
    </xf>
    <xf numFmtId="2" fontId="88" fillId="0" borderId="66" xfId="53" applyNumberFormat="1" applyFont="1" applyFill="1" applyBorder="1" applyAlignment="1">
      <alignment horizontal="center" vertical="center"/>
    </xf>
    <xf numFmtId="2" fontId="88" fillId="0" borderId="69" xfId="53" applyNumberFormat="1" applyFont="1" applyFill="1" applyBorder="1" applyAlignment="1">
      <alignment horizontal="center" vertical="center"/>
    </xf>
    <xf numFmtId="2" fontId="88" fillId="0" borderId="70" xfId="53" applyNumberFormat="1" applyFont="1" applyFill="1" applyBorder="1" applyAlignment="1">
      <alignment horizontal="center" vertical="center"/>
    </xf>
    <xf numFmtId="2" fontId="88" fillId="0" borderId="69" xfId="53" applyNumberFormat="1" applyFont="1" applyFill="1" applyBorder="1" applyAlignment="1" applyProtection="1">
      <alignment horizontal="center" vertical="center"/>
      <protection locked="0"/>
    </xf>
    <xf numFmtId="2" fontId="88" fillId="0" borderId="70" xfId="53" applyNumberFormat="1" applyFont="1" applyFill="1" applyBorder="1" applyAlignment="1" applyProtection="1">
      <alignment horizontal="center" vertical="center"/>
      <protection locked="0"/>
    </xf>
    <xf numFmtId="2" fontId="88" fillId="0" borderId="74" xfId="53" applyNumberFormat="1" applyFont="1" applyFill="1" applyBorder="1" applyAlignment="1" applyProtection="1">
      <alignment horizontal="center" vertical="center"/>
      <protection locked="0"/>
    </xf>
    <xf numFmtId="2" fontId="88" fillId="0" borderId="75" xfId="53" applyNumberFormat="1" applyFont="1" applyFill="1" applyBorder="1" applyAlignment="1" applyProtection="1">
      <alignment horizontal="center" vertical="center"/>
      <protection locked="0"/>
    </xf>
    <xf numFmtId="0" fontId="2" fillId="0" borderId="0" xfId="53" quotePrefix="1" applyAlignment="1">
      <alignment horizontal="center" vertical="center"/>
    </xf>
    <xf numFmtId="0" fontId="2" fillId="0" borderId="0" xfId="53" applyAlignment="1">
      <alignment horizontal="left" vertical="center"/>
    </xf>
    <xf numFmtId="0" fontId="85" fillId="0" borderId="0" xfId="53" quotePrefix="1" applyFont="1" applyFill="1" applyAlignment="1">
      <alignment vertical="top"/>
    </xf>
    <xf numFmtId="10" fontId="91" fillId="0" borderId="33" xfId="53" applyNumberFormat="1" applyFont="1" applyFill="1" applyBorder="1" applyAlignment="1">
      <alignment horizontal="center" vertical="center"/>
    </xf>
    <xf numFmtId="0" fontId="81" fillId="0" borderId="0" xfId="53" applyFont="1" applyFill="1" applyAlignment="1">
      <alignment horizontal="left"/>
    </xf>
    <xf numFmtId="0" fontId="81" fillId="0" borderId="0" xfId="53" applyFont="1" applyFill="1" applyAlignment="1">
      <alignment horizontal="left" vertical="center"/>
    </xf>
    <xf numFmtId="0" fontId="81" fillId="0" borderId="0" xfId="53" applyFont="1" applyFill="1" applyAlignment="1">
      <alignment horizontal="left" vertical="top"/>
    </xf>
    <xf numFmtId="0" fontId="88" fillId="0" borderId="0" xfId="53" applyFont="1" applyAlignment="1">
      <alignment horizontal="left" vertical="center"/>
    </xf>
    <xf numFmtId="0" fontId="114" fillId="0" borderId="0" xfId="53" applyFont="1" applyAlignment="1">
      <alignment horizontal="left" vertical="center"/>
    </xf>
    <xf numFmtId="169" fontId="83" fillId="0" borderId="0" xfId="53" applyNumberFormat="1" applyFont="1" applyFill="1" applyAlignment="1">
      <alignment horizontal="right" vertical="center"/>
    </xf>
    <xf numFmtId="0" fontId="82" fillId="0" borderId="0" xfId="53" applyFont="1" applyAlignment="1">
      <alignment vertical="center"/>
    </xf>
    <xf numFmtId="0" fontId="82" fillId="0" borderId="0" xfId="53" applyFont="1" applyFill="1" applyAlignment="1">
      <alignment vertical="center"/>
    </xf>
    <xf numFmtId="0" fontId="82" fillId="0" borderId="0" xfId="53" applyFont="1" applyFill="1" applyBorder="1" applyAlignment="1">
      <alignment vertical="center"/>
    </xf>
    <xf numFmtId="0" fontId="88" fillId="39" borderId="0" xfId="53" quotePrefix="1" applyFont="1" applyFill="1" applyBorder="1" applyAlignment="1">
      <alignment horizontal="center" vertical="center"/>
    </xf>
    <xf numFmtId="0" fontId="88" fillId="39" borderId="0" xfId="53" applyFont="1" applyFill="1" applyBorder="1" applyAlignment="1" applyProtection="1">
      <alignment horizontal="center"/>
      <protection locked="0"/>
    </xf>
    <xf numFmtId="0" fontId="90" fillId="39" borderId="0" xfId="53" applyFont="1" applyFill="1" applyBorder="1" applyAlignment="1" applyProtection="1">
      <alignment horizontal="center"/>
      <protection locked="0"/>
    </xf>
    <xf numFmtId="0" fontId="88" fillId="39" borderId="0" xfId="53" applyFont="1" applyFill="1" applyBorder="1" applyAlignment="1">
      <alignment horizontal="center"/>
    </xf>
    <xf numFmtId="0" fontId="80" fillId="39" borderId="0" xfId="53" applyFont="1" applyFill="1" applyBorder="1" applyAlignment="1" applyProtection="1">
      <alignment horizontal="center"/>
      <protection locked="0"/>
    </xf>
    <xf numFmtId="0" fontId="88" fillId="39" borderId="0" xfId="53" applyFont="1" applyFill="1" applyBorder="1" applyAlignment="1" applyProtection="1">
      <alignment horizontal="center" vertical="top"/>
      <protection locked="0"/>
    </xf>
    <xf numFmtId="0" fontId="90" fillId="39" borderId="0" xfId="53" applyFont="1" applyFill="1" applyBorder="1" applyAlignment="1" applyProtection="1">
      <alignment horizontal="center" vertical="top"/>
      <protection locked="0"/>
    </xf>
    <xf numFmtId="0" fontId="88" fillId="39" borderId="0" xfId="53" applyFont="1" applyFill="1" applyBorder="1" applyAlignment="1">
      <alignment horizontal="center" vertical="top"/>
    </xf>
    <xf numFmtId="0" fontId="80" fillId="39" borderId="0" xfId="53" applyFont="1" applyFill="1" applyBorder="1" applyAlignment="1" applyProtection="1">
      <alignment horizontal="center" vertical="top"/>
      <protection locked="0"/>
    </xf>
    <xf numFmtId="2" fontId="88" fillId="39" borderId="3" xfId="53" applyNumberFormat="1" applyFont="1" applyFill="1" applyBorder="1" applyAlignment="1" applyProtection="1">
      <alignment horizontal="center" vertical="center"/>
      <protection locked="0"/>
    </xf>
    <xf numFmtId="168" fontId="88" fillId="0" borderId="3" xfId="55" applyNumberFormat="1" applyFont="1" applyFill="1" applyBorder="1" applyAlignment="1" applyProtection="1">
      <alignment horizontal="center" vertical="center"/>
      <protection locked="0"/>
    </xf>
    <xf numFmtId="2" fontId="80" fillId="39" borderId="2" xfId="53" applyNumberFormat="1" applyFont="1" applyFill="1" applyBorder="1" applyAlignment="1">
      <alignment horizontal="center" vertical="center"/>
    </xf>
    <xf numFmtId="168" fontId="88" fillId="0" borderId="3" xfId="53" applyNumberFormat="1" applyFont="1" applyFill="1" applyBorder="1" applyAlignment="1" applyProtection="1">
      <alignment horizontal="center" vertical="center"/>
      <protection locked="0"/>
    </xf>
    <xf numFmtId="0" fontId="2" fillId="39" borderId="0" xfId="53" applyFill="1" applyBorder="1" applyAlignment="1">
      <alignment horizontal="center" vertical="center"/>
    </xf>
    <xf numFmtId="0" fontId="80" fillId="39" borderId="36" xfId="53" applyFont="1" applyFill="1" applyBorder="1" applyAlignment="1" applyProtection="1">
      <alignment horizontal="center" vertical="center"/>
      <protection locked="0"/>
    </xf>
    <xf numFmtId="2" fontId="88" fillId="39" borderId="66" xfId="53" applyNumberFormat="1" applyFont="1" applyFill="1" applyBorder="1" applyAlignment="1">
      <alignment horizontal="center" vertical="center"/>
    </xf>
    <xf numFmtId="168" fontId="88" fillId="0" borderId="66" xfId="55" applyNumberFormat="1" applyFont="1" applyFill="1" applyBorder="1" applyAlignment="1">
      <alignment horizontal="center" vertical="center"/>
    </xf>
    <xf numFmtId="2" fontId="88" fillId="39" borderId="68" xfId="53" applyNumberFormat="1" applyFont="1" applyFill="1" applyBorder="1" applyAlignment="1">
      <alignment horizontal="center" vertical="center"/>
    </xf>
    <xf numFmtId="0" fontId="80" fillId="39" borderId="38" xfId="53" applyFont="1" applyFill="1" applyBorder="1" applyAlignment="1" applyProtection="1">
      <alignment horizontal="center" vertical="center"/>
      <protection locked="0"/>
    </xf>
    <xf numFmtId="2" fontId="88" fillId="39" borderId="70" xfId="53" applyNumberFormat="1" applyFont="1" applyFill="1" applyBorder="1" applyAlignment="1">
      <alignment horizontal="center" vertical="center"/>
    </xf>
    <xf numFmtId="168" fontId="88" fillId="0" borderId="70" xfId="55" applyNumberFormat="1" applyFont="1" applyFill="1" applyBorder="1" applyAlignment="1">
      <alignment horizontal="center" vertical="center"/>
    </xf>
    <xf numFmtId="2" fontId="88" fillId="39" borderId="72" xfId="53" applyNumberFormat="1" applyFont="1" applyFill="1" applyBorder="1" applyAlignment="1">
      <alignment horizontal="center" vertical="center"/>
    </xf>
    <xf numFmtId="2" fontId="88" fillId="39" borderId="73" xfId="53" applyNumberFormat="1" applyFont="1" applyFill="1" applyBorder="1" applyAlignment="1">
      <alignment horizontal="center" vertical="center"/>
    </xf>
    <xf numFmtId="2" fontId="88" fillId="39" borderId="70" xfId="53" applyNumberFormat="1" applyFont="1" applyFill="1" applyBorder="1" applyAlignment="1" applyProtection="1">
      <alignment horizontal="center" vertical="center"/>
      <protection locked="0"/>
    </xf>
    <xf numFmtId="0" fontId="80" fillId="39" borderId="40" xfId="53" applyFont="1" applyFill="1" applyBorder="1" applyAlignment="1" applyProtection="1">
      <alignment horizontal="center" vertical="center"/>
      <protection locked="0"/>
    </xf>
    <xf numFmtId="2" fontId="88" fillId="39" borderId="75" xfId="53" applyNumberFormat="1" applyFont="1" applyFill="1" applyBorder="1" applyAlignment="1" applyProtection="1">
      <alignment horizontal="center" vertical="center"/>
      <protection locked="0"/>
    </xf>
    <xf numFmtId="168" fontId="88" fillId="0" borderId="75" xfId="55" applyNumberFormat="1" applyFont="1" applyFill="1" applyBorder="1" applyAlignment="1">
      <alignment horizontal="center" vertical="center"/>
    </xf>
    <xf numFmtId="2" fontId="88" fillId="39" borderId="77" xfId="53" applyNumberFormat="1" applyFont="1" applyFill="1" applyBorder="1" applyAlignment="1">
      <alignment horizontal="center" vertical="center"/>
    </xf>
    <xf numFmtId="171" fontId="90" fillId="0" borderId="4" xfId="55" applyNumberFormat="1" applyFont="1" applyFill="1" applyBorder="1" applyAlignment="1" applyProtection="1">
      <alignment horizontal="center" vertical="center"/>
      <protection locked="0"/>
    </xf>
    <xf numFmtId="171" fontId="88" fillId="0" borderId="4" xfId="55" applyNumberFormat="1" applyFont="1" applyFill="1" applyBorder="1" applyAlignment="1" applyProtection="1">
      <alignment horizontal="center" vertical="center"/>
      <protection locked="0"/>
    </xf>
    <xf numFmtId="171" fontId="82" fillId="0" borderId="0" xfId="55" applyNumberFormat="1" applyFont="1" applyAlignment="1">
      <alignment vertical="center"/>
    </xf>
    <xf numFmtId="171" fontId="90" fillId="0" borderId="0" xfId="55" applyNumberFormat="1" applyFont="1" applyFill="1" applyBorder="1" applyAlignment="1">
      <alignment horizontal="center" vertical="center"/>
    </xf>
    <xf numFmtId="171" fontId="90" fillId="39" borderId="0" xfId="55" applyNumberFormat="1" applyFont="1" applyFill="1" applyBorder="1" applyAlignment="1" applyProtection="1">
      <alignment horizontal="center" vertical="center"/>
      <protection locked="0"/>
    </xf>
    <xf numFmtId="171" fontId="88" fillId="0" borderId="67" xfId="55" applyNumberFormat="1" applyFont="1" applyFill="1" applyBorder="1" applyAlignment="1">
      <alignment horizontal="center" vertical="center"/>
    </xf>
    <xf numFmtId="171" fontId="90" fillId="0" borderId="71" xfId="55" applyNumberFormat="1" applyFont="1" applyFill="1" applyBorder="1" applyAlignment="1">
      <alignment horizontal="center" vertical="center"/>
    </xf>
    <xf numFmtId="171" fontId="90" fillId="0" borderId="76" xfId="55" applyNumberFormat="1" applyFont="1" applyFill="1" applyBorder="1" applyAlignment="1">
      <alignment horizontal="center" vertical="center"/>
    </xf>
    <xf numFmtId="176" fontId="88" fillId="0" borderId="3" xfId="54" applyFont="1" applyFill="1" applyBorder="1" applyAlignment="1">
      <alignment horizontal="center" vertical="center"/>
    </xf>
    <xf numFmtId="168" fontId="88" fillId="0" borderId="65" xfId="55" applyNumberFormat="1" applyFont="1" applyFill="1" applyBorder="1" applyAlignment="1">
      <alignment horizontal="center" vertical="center"/>
    </xf>
    <xf numFmtId="168" fontId="88" fillId="0" borderId="69" xfId="55" applyNumberFormat="1" applyFont="1" applyFill="1" applyBorder="1" applyAlignment="1">
      <alignment horizontal="center" vertical="center"/>
    </xf>
    <xf numFmtId="168" fontId="88" fillId="0" borderId="74" xfId="55" applyNumberFormat="1" applyFont="1" applyFill="1" applyBorder="1" applyAlignment="1">
      <alignment horizontal="center" vertical="center"/>
    </xf>
    <xf numFmtId="171" fontId="2" fillId="0" borderId="0" xfId="55" applyNumberFormat="1" applyFont="1" applyAlignment="1">
      <alignment vertical="center"/>
    </xf>
    <xf numFmtId="171" fontId="88" fillId="0" borderId="0" xfId="55" applyNumberFormat="1" applyFont="1" applyFill="1" applyBorder="1" applyAlignment="1">
      <alignment horizontal="center" vertical="center"/>
    </xf>
    <xf numFmtId="0" fontId="81" fillId="0" borderId="0" xfId="53" applyFont="1" applyAlignment="1">
      <alignment vertical="center"/>
    </xf>
    <xf numFmtId="0" fontId="116" fillId="0" borderId="0" xfId="53" applyFont="1" applyFill="1" applyAlignment="1">
      <alignment vertical="center"/>
    </xf>
    <xf numFmtId="0" fontId="116" fillId="0" borderId="0" xfId="53" applyFont="1"/>
    <xf numFmtId="165" fontId="2" fillId="0" borderId="0" xfId="53" applyNumberFormat="1" applyFill="1" applyAlignment="1">
      <alignment horizontal="right" vertical="center"/>
    </xf>
    <xf numFmtId="0" fontId="86" fillId="39" borderId="0" xfId="53" applyFont="1" applyFill="1" applyAlignment="1">
      <alignment horizontal="center" vertical="center"/>
    </xf>
    <xf numFmtId="0" fontId="88" fillId="39" borderId="0" xfId="53" applyFont="1" applyFill="1" applyBorder="1" applyAlignment="1" applyProtection="1">
      <alignment horizontal="center" vertical="center"/>
      <protection locked="0"/>
    </xf>
    <xf numFmtId="0" fontId="88" fillId="39" borderId="0" xfId="53" applyFont="1" applyFill="1" applyBorder="1" applyAlignment="1">
      <alignment horizontal="center" vertical="center"/>
    </xf>
    <xf numFmtId="171" fontId="2" fillId="39" borderId="0" xfId="55" applyNumberFormat="1" applyFont="1" applyFill="1" applyBorder="1" applyAlignment="1">
      <alignment horizontal="center" vertical="center"/>
    </xf>
    <xf numFmtId="0" fontId="89" fillId="6" borderId="0" xfId="53" applyFont="1" applyFill="1" applyBorder="1" applyAlignment="1" applyProtection="1">
      <alignment horizontal="left" vertical="center"/>
      <protection locked="0"/>
    </xf>
    <xf numFmtId="0" fontId="2" fillId="0" borderId="0" xfId="53"/>
    <xf numFmtId="0" fontId="2" fillId="0" borderId="0" xfId="53" applyAlignment="1">
      <alignment horizontal="center"/>
    </xf>
    <xf numFmtId="0" fontId="2" fillId="0" borderId="0" xfId="53" applyAlignment="1">
      <alignment vertical="center"/>
    </xf>
    <xf numFmtId="0" fontId="80" fillId="0" borderId="0" xfId="53" applyFont="1" applyFill="1" applyAlignment="1">
      <alignment horizontal="left"/>
    </xf>
    <xf numFmtId="0" fontId="2" fillId="0" borderId="0" xfId="53" applyFill="1" applyAlignment="1">
      <alignment vertical="center"/>
    </xf>
    <xf numFmtId="0" fontId="80" fillId="0" borderId="0" xfId="53" applyFont="1" applyFill="1" applyAlignment="1">
      <alignment horizontal="left" vertical="center"/>
    </xf>
    <xf numFmtId="0" fontId="80" fillId="0" borderId="0" xfId="53" applyFont="1" applyFill="1" applyAlignment="1">
      <alignment horizontal="left" vertical="top"/>
    </xf>
    <xf numFmtId="0" fontId="2" fillId="0" borderId="0" xfId="53" applyFill="1" applyAlignment="1">
      <alignment horizontal="left" vertical="center"/>
    </xf>
    <xf numFmtId="0" fontId="2" fillId="0" borderId="0" xfId="53" applyFill="1" applyAlignment="1">
      <alignment horizontal="center" vertical="center"/>
    </xf>
    <xf numFmtId="0" fontId="93" fillId="0" borderId="0" xfId="53" applyFont="1" applyFill="1" applyAlignment="1">
      <alignment horizontal="right"/>
    </xf>
    <xf numFmtId="0" fontId="93" fillId="0" borderId="0" xfId="53" applyFont="1" applyFill="1" applyAlignment="1">
      <alignment horizontal="right" vertical="top"/>
    </xf>
    <xf numFmtId="0" fontId="85" fillId="0" borderId="0" xfId="53" quotePrefix="1" applyFont="1" applyFill="1" applyAlignment="1">
      <alignment vertical="top"/>
    </xf>
    <xf numFmtId="0" fontId="89" fillId="39" borderId="32" xfId="53" applyFont="1" applyFill="1" applyBorder="1" applyAlignment="1">
      <alignment horizontal="center"/>
    </xf>
    <xf numFmtId="0" fontId="89" fillId="39" borderId="50" xfId="53" applyFont="1" applyFill="1" applyBorder="1" applyAlignment="1">
      <alignment horizontal="center"/>
    </xf>
    <xf numFmtId="0" fontId="88" fillId="39" borderId="0" xfId="53" applyFont="1" applyFill="1" applyBorder="1" applyAlignment="1">
      <alignment horizontal="center" vertical="center" wrapText="1"/>
    </xf>
    <xf numFmtId="172" fontId="94" fillId="0" borderId="0" xfId="54" applyNumberFormat="1" applyFont="1" applyFill="1" applyBorder="1" applyAlignment="1" applyProtection="1">
      <alignment horizontal="right" vertical="center"/>
      <protection locked="0"/>
    </xf>
    <xf numFmtId="172" fontId="94" fillId="0" borderId="0" xfId="54" applyNumberFormat="1" applyFont="1" applyFill="1" applyBorder="1" applyAlignment="1">
      <alignment horizontal="right" vertical="center"/>
    </xf>
    <xf numFmtId="172" fontId="94" fillId="39" borderId="38" xfId="54" applyNumberFormat="1" applyFont="1" applyFill="1" applyBorder="1" applyAlignment="1">
      <alignment horizontal="right" vertical="center"/>
    </xf>
    <xf numFmtId="2" fontId="94" fillId="0" borderId="0" xfId="54" applyNumberFormat="1" applyFont="1" applyFill="1" applyBorder="1" applyAlignment="1">
      <alignment horizontal="right"/>
    </xf>
    <xf numFmtId="172" fontId="94" fillId="0" borderId="70" xfId="54" applyNumberFormat="1" applyFont="1" applyFill="1" applyBorder="1" applyAlignment="1">
      <alignment horizontal="right" vertical="center"/>
    </xf>
    <xf numFmtId="172" fontId="94" fillId="39" borderId="73" xfId="54" applyNumberFormat="1" applyFont="1" applyFill="1" applyBorder="1" applyAlignment="1">
      <alignment horizontal="right" vertical="center"/>
    </xf>
    <xf numFmtId="2" fontId="94" fillId="0" borderId="70" xfId="54" applyNumberFormat="1" applyFont="1" applyFill="1" applyBorder="1" applyAlignment="1">
      <alignment horizontal="right"/>
    </xf>
    <xf numFmtId="0" fontId="88" fillId="0" borderId="2" xfId="53" applyFont="1" applyFill="1" applyBorder="1" applyAlignment="1">
      <alignment horizontal="center" vertical="center" wrapText="1"/>
    </xf>
    <xf numFmtId="172" fontId="94" fillId="39" borderId="3" xfId="54" applyNumberFormat="1" applyFont="1" applyFill="1" applyBorder="1" applyAlignment="1">
      <alignment horizontal="right" vertical="center"/>
    </xf>
    <xf numFmtId="172" fontId="94" fillId="39" borderId="78" xfId="54" applyNumberFormat="1" applyFont="1" applyFill="1" applyBorder="1" applyAlignment="1">
      <alignment horizontal="right" vertical="center"/>
    </xf>
    <xf numFmtId="2" fontId="94" fillId="39" borderId="3" xfId="54" applyNumberFormat="1" applyFont="1" applyFill="1" applyBorder="1" applyAlignment="1">
      <alignment horizontal="right"/>
    </xf>
    <xf numFmtId="0" fontId="2" fillId="39" borderId="0" xfId="53" applyFill="1"/>
    <xf numFmtId="0" fontId="83" fillId="39" borderId="9" xfId="53" applyFont="1" applyFill="1" applyBorder="1"/>
    <xf numFmtId="0" fontId="83" fillId="39" borderId="42" xfId="53" applyFont="1" applyFill="1" applyBorder="1" applyAlignment="1">
      <alignment horizontal="center" vertical="top"/>
    </xf>
    <xf numFmtId="10" fontId="94" fillId="0" borderId="0" xfId="55" applyNumberFormat="1" applyFont="1" applyFill="1" applyBorder="1"/>
    <xf numFmtId="10" fontId="94" fillId="0" borderId="70" xfId="55" applyNumberFormat="1" applyFont="1" applyFill="1" applyBorder="1"/>
    <xf numFmtId="10" fontId="94" fillId="39" borderId="4" xfId="55" applyNumberFormat="1" applyFont="1" applyFill="1" applyBorder="1"/>
    <xf numFmtId="171" fontId="2" fillId="0" borderId="0" xfId="55" applyNumberFormat="1" applyFont="1"/>
    <xf numFmtId="2" fontId="94" fillId="0" borderId="0" xfId="54" applyNumberFormat="1" applyFont="1" applyFill="1" applyBorder="1" applyAlignment="1">
      <alignment horizontal="right" vertical="center"/>
    </xf>
    <xf numFmtId="2" fontId="94" fillId="39" borderId="38" xfId="54" applyNumberFormat="1" applyFont="1" applyFill="1" applyBorder="1" applyAlignment="1">
      <alignment horizontal="right" vertical="center"/>
    </xf>
    <xf numFmtId="0" fontId="115" fillId="40" borderId="0" xfId="53" applyFont="1" applyFill="1" applyBorder="1" applyAlignment="1" applyProtection="1">
      <alignment horizontal="center" vertical="center"/>
      <protection locked="0"/>
    </xf>
    <xf numFmtId="164" fontId="115" fillId="40" borderId="0" xfId="53" applyNumberFormat="1" applyFont="1" applyFill="1" applyBorder="1" applyAlignment="1" applyProtection="1">
      <alignment horizontal="center" vertical="center"/>
      <protection locked="0"/>
    </xf>
    <xf numFmtId="164" fontId="115" fillId="39" borderId="36" xfId="53" applyNumberFormat="1" applyFont="1" applyFill="1" applyBorder="1" applyAlignment="1" applyProtection="1">
      <alignment horizontal="center" vertical="center"/>
      <protection locked="0"/>
    </xf>
    <xf numFmtId="0" fontId="113" fillId="0" borderId="34" xfId="48" applyBorder="1" applyAlignment="1">
      <alignment horizontal="right"/>
    </xf>
    <xf numFmtId="0" fontId="113" fillId="0" borderId="52" xfId="48" applyBorder="1"/>
    <xf numFmtId="0" fontId="113" fillId="0" borderId="34" xfId="48" applyFont="1" applyBorder="1" applyAlignment="1">
      <alignment horizontal="right"/>
    </xf>
    <xf numFmtId="0" fontId="127" fillId="0" borderId="34" xfId="48" applyFont="1" applyBorder="1" applyAlignment="1">
      <alignment horizontal="right"/>
    </xf>
    <xf numFmtId="0" fontId="127" fillId="0" borderId="50" xfId="48" applyFont="1" applyBorder="1" applyAlignment="1">
      <alignment horizontal="right"/>
    </xf>
    <xf numFmtId="2" fontId="127" fillId="0" borderId="10" xfId="48" applyNumberFormat="1" applyFont="1" applyBorder="1"/>
    <xf numFmtId="2" fontId="127" fillId="0" borderId="52" xfId="48" applyNumberFormat="1" applyFont="1" applyBorder="1"/>
    <xf numFmtId="2" fontId="127" fillId="0" borderId="37" xfId="48" applyNumberFormat="1" applyFont="1" applyBorder="1"/>
    <xf numFmtId="2" fontId="127" fillId="0" borderId="26" xfId="48" applyNumberFormat="1" applyFont="1" applyBorder="1"/>
    <xf numFmtId="2" fontId="127" fillId="0" borderId="43" xfId="48" applyNumberFormat="1" applyFont="1" applyBorder="1"/>
    <xf numFmtId="2" fontId="127" fillId="0" borderId="39" xfId="48" applyNumberFormat="1" applyFont="1" applyBorder="1"/>
    <xf numFmtId="2" fontId="127" fillId="0" borderId="64" xfId="48" applyNumberFormat="1" applyFont="1" applyBorder="1"/>
    <xf numFmtId="2" fontId="127" fillId="0" borderId="40" xfId="48" applyNumberFormat="1" applyFont="1" applyBorder="1"/>
    <xf numFmtId="174" fontId="113" fillId="0" borderId="0" xfId="48" applyNumberFormat="1"/>
    <xf numFmtId="0" fontId="125" fillId="0" borderId="0" xfId="48" applyFont="1"/>
    <xf numFmtId="0" fontId="125" fillId="0" borderId="0" xfId="48" applyFont="1" applyAlignment="1">
      <alignment horizontal="right"/>
    </xf>
    <xf numFmtId="173" fontId="128" fillId="0" borderId="0" xfId="48" applyNumberFormat="1" applyFont="1"/>
    <xf numFmtId="2" fontId="113" fillId="0" borderId="10" xfId="49" applyNumberFormat="1" applyFont="1" applyBorder="1"/>
    <xf numFmtId="2" fontId="113" fillId="0" borderId="52" xfId="49" applyNumberFormat="1" applyFont="1" applyBorder="1"/>
    <xf numFmtId="2" fontId="113" fillId="0" borderId="64" xfId="49" applyNumberFormat="1" applyFont="1" applyBorder="1"/>
    <xf numFmtId="0" fontId="126" fillId="0" borderId="34" xfId="48" applyFont="1" applyBorder="1" applyAlignment="1">
      <alignment horizontal="right"/>
    </xf>
    <xf numFmtId="175" fontId="126" fillId="0" borderId="10" xfId="49" applyNumberFormat="1" applyFont="1" applyBorder="1"/>
    <xf numFmtId="175" fontId="126" fillId="0" borderId="52" xfId="49" applyNumberFormat="1" applyFont="1" applyBorder="1"/>
    <xf numFmtId="175" fontId="126" fillId="0" borderId="37" xfId="49" applyNumberFormat="1" applyFont="1" applyBorder="1"/>
    <xf numFmtId="175" fontId="126" fillId="0" borderId="64" xfId="49" applyNumberFormat="1" applyFont="1" applyBorder="1"/>
    <xf numFmtId="2" fontId="126" fillId="0" borderId="52" xfId="48" applyNumberFormat="1" applyFont="1" applyBorder="1"/>
    <xf numFmtId="0" fontId="126" fillId="0" borderId="64" xfId="48" applyFont="1" applyBorder="1"/>
    <xf numFmtId="0" fontId="125" fillId="43" borderId="69" xfId="48" applyFont="1" applyFill="1" applyBorder="1" applyAlignment="1">
      <alignment horizontal="right"/>
    </xf>
    <xf numFmtId="2" fontId="125" fillId="0" borderId="79" xfId="49" applyNumberFormat="1" applyFont="1" applyBorder="1"/>
    <xf numFmtId="2" fontId="125" fillId="0" borderId="80" xfId="49" applyNumberFormat="1" applyFont="1" applyBorder="1"/>
    <xf numFmtId="2" fontId="125" fillId="0" borderId="81" xfId="49" applyNumberFormat="1" applyFont="1" applyBorder="1"/>
    <xf numFmtId="2" fontId="125" fillId="0" borderId="71" xfId="49" applyNumberFormat="1" applyFont="1" applyBorder="1"/>
    <xf numFmtId="0" fontId="125" fillId="44" borderId="69" xfId="48" applyFont="1" applyFill="1" applyBorder="1" applyAlignment="1">
      <alignment horizontal="right"/>
    </xf>
    <xf numFmtId="0" fontId="125" fillId="45" borderId="65" xfId="48" applyFont="1" applyFill="1" applyBorder="1" applyAlignment="1">
      <alignment horizontal="right"/>
    </xf>
    <xf numFmtId="0" fontId="125" fillId="0" borderId="82" xfId="48" applyFont="1" applyBorder="1"/>
    <xf numFmtId="0" fontId="125" fillId="0" borderId="83" xfId="48" applyFont="1" applyBorder="1"/>
    <xf numFmtId="2" fontId="125" fillId="0" borderId="83" xfId="48" applyNumberFormat="1" applyFont="1" applyBorder="1"/>
    <xf numFmtId="0" fontId="125" fillId="0" borderId="84" xfId="48" applyFont="1" applyBorder="1"/>
    <xf numFmtId="2" fontId="125" fillId="0" borderId="68" xfId="48" applyNumberFormat="1" applyFont="1" applyBorder="1"/>
    <xf numFmtId="0" fontId="129" fillId="0" borderId="34" xfId="48" applyFont="1" applyBorder="1"/>
    <xf numFmtId="0" fontId="113" fillId="0" borderId="65" xfId="48" applyBorder="1"/>
    <xf numFmtId="0" fontId="113" fillId="0" borderId="66" xfId="48" applyBorder="1"/>
    <xf numFmtId="0" fontId="113" fillId="0" borderId="67" xfId="48" applyBorder="1"/>
    <xf numFmtId="0" fontId="113" fillId="0" borderId="85" xfId="48" applyBorder="1"/>
    <xf numFmtId="0" fontId="113" fillId="0" borderId="86" xfId="48" applyBorder="1"/>
    <xf numFmtId="0" fontId="113" fillId="0" borderId="87" xfId="48" applyBorder="1"/>
    <xf numFmtId="2" fontId="127" fillId="0" borderId="42" xfId="48" applyNumberFormat="1" applyFont="1" applyBorder="1"/>
    <xf numFmtId="0" fontId="130" fillId="0" borderId="0" xfId="48" applyFont="1"/>
    <xf numFmtId="0" fontId="131" fillId="0" borderId="0" xfId="48" applyFont="1"/>
    <xf numFmtId="0" fontId="113" fillId="0" borderId="2" xfId="48" applyBorder="1" applyAlignment="1">
      <alignment vertical="center"/>
    </xf>
    <xf numFmtId="0" fontId="125" fillId="0" borderId="16" xfId="48" applyFont="1" applyBorder="1" applyAlignment="1">
      <alignment horizontal="center" vertical="center"/>
    </xf>
    <xf numFmtId="0" fontId="125" fillId="0" borderId="55" xfId="48" applyFont="1" applyBorder="1" applyAlignment="1">
      <alignment horizontal="center" vertical="center"/>
    </xf>
    <xf numFmtId="0" fontId="125" fillId="0" borderId="27" xfId="48" applyFont="1" applyBorder="1" applyAlignment="1">
      <alignment horizontal="center" vertical="center"/>
    </xf>
    <xf numFmtId="0" fontId="125" fillId="0" borderId="4" xfId="48" applyFont="1" applyBorder="1" applyAlignment="1">
      <alignment horizontal="center" vertical="center"/>
    </xf>
    <xf numFmtId="4" fontId="113" fillId="0" borderId="52" xfId="48" applyNumberFormat="1" applyBorder="1"/>
    <xf numFmtId="4" fontId="113" fillId="0" borderId="37" xfId="48" applyNumberFormat="1" applyBorder="1"/>
    <xf numFmtId="4" fontId="113" fillId="0" borderId="64" xfId="49" applyNumberFormat="1" applyFont="1" applyBorder="1"/>
    <xf numFmtId="4" fontId="113" fillId="0" borderId="52" xfId="49" applyNumberFormat="1" applyFont="1" applyBorder="1"/>
    <xf numFmtId="4" fontId="113" fillId="0" borderId="37" xfId="49" applyNumberFormat="1" applyFont="1" applyBorder="1"/>
    <xf numFmtId="4" fontId="113" fillId="0" borderId="10" xfId="48" applyNumberFormat="1" applyFont="1" applyBorder="1"/>
    <xf numFmtId="4" fontId="113" fillId="0" borderId="52" xfId="48" applyNumberFormat="1" applyFont="1" applyBorder="1"/>
    <xf numFmtId="4" fontId="113" fillId="0" borderId="37" xfId="48" applyNumberFormat="1" applyFont="1" applyBorder="1"/>
    <xf numFmtId="4" fontId="113" fillId="0" borderId="38" xfId="48" applyNumberFormat="1" applyFont="1" applyBorder="1"/>
    <xf numFmtId="1" fontId="126" fillId="0" borderId="52" xfId="48" applyNumberFormat="1" applyFont="1" applyBorder="1"/>
    <xf numFmtId="1" fontId="126" fillId="0" borderId="37" xfId="48" applyNumberFormat="1" applyFont="1" applyBorder="1"/>
    <xf numFmtId="1" fontId="126" fillId="0" borderId="64" xfId="48" applyNumberFormat="1" applyFont="1" applyBorder="1"/>
    <xf numFmtId="1" fontId="126" fillId="0" borderId="10" xfId="48" applyNumberFormat="1" applyFont="1" applyBorder="1"/>
    <xf numFmtId="1" fontId="126" fillId="0" borderId="38" xfId="48" applyNumberFormat="1" applyFont="1" applyBorder="1"/>
    <xf numFmtId="175" fontId="123" fillId="0" borderId="52" xfId="49" applyNumberFormat="1" applyFont="1" applyBorder="1"/>
    <xf numFmtId="175" fontId="123" fillId="0" borderId="37" xfId="49" applyNumberFormat="1" applyFont="1" applyBorder="1"/>
    <xf numFmtId="0" fontId="132" fillId="42" borderId="33" xfId="48" applyFont="1" applyFill="1" applyBorder="1" applyAlignment="1">
      <alignment horizontal="center" vertical="center"/>
    </xf>
    <xf numFmtId="0" fontId="132" fillId="42" borderId="9" xfId="48" applyFont="1" applyFill="1" applyBorder="1" applyAlignment="1">
      <alignment horizontal="center" vertical="center"/>
    </xf>
    <xf numFmtId="0" fontId="132" fillId="44" borderId="32" xfId="48" applyFont="1" applyFill="1" applyBorder="1" applyAlignment="1">
      <alignment horizontal="center" vertical="center"/>
    </xf>
    <xf numFmtId="0" fontId="132" fillId="44" borderId="33" xfId="48" applyFont="1" applyFill="1" applyBorder="1" applyAlignment="1">
      <alignment horizontal="center" vertical="center"/>
    </xf>
    <xf numFmtId="0" fontId="132" fillId="44" borderId="9" xfId="48" applyFont="1" applyFill="1" applyBorder="1" applyAlignment="1">
      <alignment horizontal="center" vertical="center"/>
    </xf>
    <xf numFmtId="0" fontId="132" fillId="45" borderId="33" xfId="48" applyFont="1" applyFill="1" applyBorder="1" applyAlignment="1">
      <alignment horizontal="center" vertical="center"/>
    </xf>
    <xf numFmtId="0" fontId="132" fillId="45" borderId="9" xfId="48" applyFont="1" applyFill="1" applyBorder="1" applyAlignment="1">
      <alignment horizontal="center" vertical="center"/>
    </xf>
    <xf numFmtId="0" fontId="132" fillId="42" borderId="32" xfId="48" applyFont="1" applyFill="1" applyBorder="1" applyAlignment="1">
      <alignment horizontal="left" vertical="center"/>
    </xf>
    <xf numFmtId="0" fontId="132" fillId="45" borderId="32" xfId="48" applyFont="1" applyFill="1" applyBorder="1" applyAlignment="1">
      <alignment horizontal="left" vertical="center"/>
    </xf>
    <xf numFmtId="178" fontId="125" fillId="0" borderId="80" xfId="49" applyNumberFormat="1" applyFont="1" applyBorder="1"/>
    <xf numFmtId="4" fontId="134" fillId="0" borderId="37" xfId="48" applyNumberFormat="1" applyFont="1" applyBorder="1"/>
    <xf numFmtId="1" fontId="123" fillId="0" borderId="37" xfId="48" applyNumberFormat="1" applyFont="1" applyBorder="1"/>
    <xf numFmtId="2" fontId="135" fillId="0" borderId="37" xfId="48" applyNumberFormat="1" applyFont="1" applyBorder="1"/>
    <xf numFmtId="178" fontId="113" fillId="0" borderId="86" xfId="48" applyNumberFormat="1" applyBorder="1"/>
    <xf numFmtId="4" fontId="134" fillId="0" borderId="37" xfId="49" applyNumberFormat="1" applyFont="1" applyBorder="1"/>
    <xf numFmtId="2" fontId="135" fillId="0" borderId="39" xfId="48" applyNumberFormat="1" applyFont="1" applyBorder="1"/>
    <xf numFmtId="0" fontId="133" fillId="41" borderId="0" xfId="48" applyFont="1" applyFill="1" applyAlignment="1">
      <alignment horizontal="center"/>
    </xf>
    <xf numFmtId="0" fontId="49" fillId="0" borderId="0" xfId="0" applyFont="1" applyAlignment="1">
      <alignment vertical="center" wrapText="1"/>
    </xf>
    <xf numFmtId="0" fontId="179" fillId="0" borderId="0" xfId="0" applyFont="1" applyAlignment="1">
      <alignment horizontal="left" vertical="center" wrapText="1"/>
    </xf>
    <xf numFmtId="0" fontId="180" fillId="0" borderId="0" xfId="0" applyFont="1" applyAlignment="1">
      <alignment vertical="center" wrapText="1"/>
    </xf>
    <xf numFmtId="0" fontId="181" fillId="0" borderId="0" xfId="0" applyFont="1"/>
    <xf numFmtId="0" fontId="180" fillId="0" borderId="0" xfId="0" applyFont="1" applyAlignment="1">
      <alignment vertical="center"/>
    </xf>
    <xf numFmtId="49" fontId="180" fillId="0" borderId="0" xfId="0" applyNumberFormat="1" applyFont="1" applyAlignment="1">
      <alignment vertical="center"/>
    </xf>
    <xf numFmtId="49" fontId="180" fillId="0" borderId="0" xfId="0" applyNumberFormat="1" applyFont="1"/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47" fillId="0" borderId="18" xfId="0" applyFont="1" applyBorder="1"/>
    <xf numFmtId="1" fontId="28" fillId="0" borderId="1" xfId="0" applyNumberFormat="1" applyFont="1" applyFill="1" applyBorder="1" applyAlignment="1">
      <alignment horizontal="center"/>
    </xf>
    <xf numFmtId="2" fontId="28" fillId="0" borderId="7" xfId="0" applyNumberFormat="1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2" fontId="28" fillId="0" borderId="7" xfId="0" applyNumberFormat="1" applyFont="1" applyFill="1" applyBorder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/>
    </xf>
    <xf numFmtId="3" fontId="18" fillId="0" borderId="1" xfId="0" applyNumberFormat="1" applyFont="1" applyFill="1" applyBorder="1" applyAlignment="1">
      <alignment horizontal="center"/>
    </xf>
    <xf numFmtId="0" fontId="18" fillId="0" borderId="20" xfId="0" applyFont="1" applyFill="1" applyBorder="1"/>
    <xf numFmtId="1" fontId="18" fillId="0" borderId="46" xfId="0" applyNumberFormat="1" applyFont="1" applyFill="1" applyBorder="1" applyAlignment="1">
      <alignment horizontal="center"/>
    </xf>
    <xf numFmtId="1" fontId="18" fillId="0" borderId="46" xfId="0" applyNumberFormat="1" applyFont="1" applyFill="1" applyBorder="1" applyAlignment="1">
      <alignment horizontal="center" vertical="center"/>
    </xf>
    <xf numFmtId="2" fontId="18" fillId="0" borderId="29" xfId="0" applyNumberFormat="1" applyFont="1" applyFill="1" applyBorder="1" applyAlignment="1">
      <alignment horizontal="center" vertical="center"/>
    </xf>
    <xf numFmtId="0" fontId="47" fillId="0" borderId="20" xfId="0" applyFont="1" applyBorder="1"/>
    <xf numFmtId="1" fontId="28" fillId="0" borderId="46" xfId="0" applyNumberFormat="1" applyFont="1" applyFill="1" applyBorder="1" applyAlignment="1">
      <alignment horizontal="center"/>
    </xf>
    <xf numFmtId="0" fontId="28" fillId="0" borderId="46" xfId="0" applyFont="1" applyFill="1" applyBorder="1" applyAlignment="1">
      <alignment horizontal="center"/>
    </xf>
    <xf numFmtId="2" fontId="28" fillId="0" borderId="29" xfId="0" applyNumberFormat="1" applyFont="1" applyFill="1" applyBorder="1" applyAlignment="1">
      <alignment horizontal="center" vertical="center"/>
    </xf>
    <xf numFmtId="0" fontId="18" fillId="0" borderId="20" xfId="0" applyFont="1" applyBorder="1"/>
    <xf numFmtId="1" fontId="18" fillId="0" borderId="46" xfId="0" applyNumberFormat="1" applyFont="1" applyFill="1" applyBorder="1" applyAlignment="1">
      <alignment horizontal="center" vertical="center" wrapText="1"/>
    </xf>
    <xf numFmtId="2" fontId="18" fillId="0" borderId="29" xfId="0" applyNumberFormat="1" applyFont="1" applyFill="1" applyBorder="1" applyAlignment="1">
      <alignment horizontal="center"/>
    </xf>
    <xf numFmtId="3" fontId="18" fillId="0" borderId="46" xfId="0" applyNumberFormat="1" applyFont="1" applyFill="1" applyBorder="1" applyAlignment="1">
      <alignment horizontal="center"/>
    </xf>
    <xf numFmtId="0" fontId="28" fillId="0" borderId="20" xfId="0" applyFont="1" applyFill="1" applyBorder="1"/>
    <xf numFmtId="2" fontId="28" fillId="0" borderId="29" xfId="0" applyNumberFormat="1" applyFont="1" applyFill="1" applyBorder="1" applyAlignment="1">
      <alignment horizontal="center"/>
    </xf>
    <xf numFmtId="1" fontId="28" fillId="0" borderId="46" xfId="0" applyNumberFormat="1" applyFont="1" applyFill="1" applyBorder="1" applyAlignment="1">
      <alignment horizontal="center" vertical="center"/>
    </xf>
    <xf numFmtId="3" fontId="18" fillId="0" borderId="46" xfId="77" applyNumberFormat="1" applyFont="1" applyFill="1" applyBorder="1" applyAlignment="1">
      <alignment horizontal="center" vertical="center"/>
    </xf>
    <xf numFmtId="0" fontId="47" fillId="0" borderId="22" xfId="0" applyFont="1" applyBorder="1"/>
    <xf numFmtId="1" fontId="28" fillId="0" borderId="51" xfId="0" applyNumberFormat="1" applyFont="1" applyFill="1" applyBorder="1" applyAlignment="1">
      <alignment horizontal="center"/>
    </xf>
    <xf numFmtId="0" fontId="28" fillId="0" borderId="51" xfId="0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 vertical="center"/>
    </xf>
    <xf numFmtId="0" fontId="10" fillId="0" borderId="26" xfId="0" applyFont="1" applyFill="1" applyBorder="1"/>
    <xf numFmtId="1" fontId="10" fillId="0" borderId="106" xfId="0" applyNumberFormat="1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2" fontId="10" fillId="0" borderId="39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 vertical="center" wrapText="1"/>
    </xf>
    <xf numFmtId="3" fontId="18" fillId="0" borderId="46" xfId="0" applyNumberFormat="1" applyFont="1" applyBorder="1" applyAlignment="1">
      <alignment horizontal="center"/>
    </xf>
    <xf numFmtId="164" fontId="28" fillId="0" borderId="46" xfId="0" applyNumberFormat="1" applyFont="1" applyFill="1" applyBorder="1" applyAlignment="1">
      <alignment horizontal="center"/>
    </xf>
    <xf numFmtId="164" fontId="28" fillId="0" borderId="51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Continuous" vertical="center"/>
    </xf>
    <xf numFmtId="164" fontId="18" fillId="0" borderId="46" xfId="0" applyNumberFormat="1" applyFont="1" applyBorder="1" applyAlignment="1">
      <alignment horizontal="center" vertical="center" wrapText="1"/>
    </xf>
    <xf numFmtId="164" fontId="18" fillId="0" borderId="46" xfId="0" applyNumberFormat="1" applyFont="1" applyFill="1" applyBorder="1" applyAlignment="1">
      <alignment horizontal="center"/>
    </xf>
    <xf numFmtId="164" fontId="18" fillId="0" borderId="46" xfId="0" applyNumberFormat="1" applyFont="1" applyFill="1" applyBorder="1" applyAlignment="1">
      <alignment horizontal="center" vertical="center" wrapText="1"/>
    </xf>
    <xf numFmtId="2" fontId="18" fillId="0" borderId="46" xfId="0" applyNumberFormat="1" applyFont="1" applyFill="1" applyBorder="1" applyAlignment="1">
      <alignment horizontal="center"/>
    </xf>
    <xf numFmtId="2" fontId="18" fillId="0" borderId="46" xfId="0" applyNumberFormat="1" applyFont="1" applyFill="1" applyBorder="1" applyAlignment="1">
      <alignment horizontal="center" vertical="center" wrapText="1"/>
    </xf>
    <xf numFmtId="179" fontId="18" fillId="0" borderId="46" xfId="0" applyNumberFormat="1" applyFont="1" applyFill="1" applyBorder="1" applyAlignment="1">
      <alignment horizontal="center"/>
    </xf>
    <xf numFmtId="0" fontId="28" fillId="0" borderId="22" xfId="0" applyFont="1" applyFill="1" applyBorder="1"/>
    <xf numFmtId="2" fontId="28" fillId="0" borderId="51" xfId="0" applyNumberFormat="1" applyFont="1" applyFill="1" applyBorder="1" applyAlignment="1">
      <alignment horizontal="center"/>
    </xf>
    <xf numFmtId="0" fontId="10" fillId="0" borderId="26" xfId="0" applyFont="1" applyFill="1" applyBorder="1" applyAlignment="1">
      <alignment horizontal="left"/>
    </xf>
    <xf numFmtId="3" fontId="10" fillId="0" borderId="106" xfId="0" applyNumberFormat="1" applyFont="1" applyFill="1" applyBorder="1" applyAlignment="1">
      <alignment horizontal="center" vertical="center" wrapText="1"/>
    </xf>
    <xf numFmtId="2" fontId="10" fillId="0" borderId="39" xfId="0" applyNumberFormat="1" applyFont="1" applyFill="1" applyBorder="1" applyAlignment="1">
      <alignment horizontal="center"/>
    </xf>
    <xf numFmtId="4" fontId="18" fillId="0" borderId="46" xfId="0" applyNumberFormat="1" applyFont="1" applyFill="1" applyBorder="1" applyAlignment="1">
      <alignment horizontal="center"/>
    </xf>
    <xf numFmtId="181" fontId="18" fillId="0" borderId="46" xfId="0" applyNumberFormat="1" applyFont="1" applyFill="1" applyBorder="1" applyAlignment="1">
      <alignment horizontal="center"/>
    </xf>
    <xf numFmtId="181" fontId="18" fillId="0" borderId="51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3" fontId="10" fillId="0" borderId="106" xfId="0" applyNumberFormat="1" applyFont="1" applyFill="1" applyBorder="1" applyAlignment="1">
      <alignment horizontal="center"/>
    </xf>
    <xf numFmtId="4" fontId="10" fillId="0" borderId="39" xfId="0" applyNumberFormat="1" applyFont="1" applyFill="1" applyBorder="1" applyAlignment="1">
      <alignment horizontal="center"/>
    </xf>
    <xf numFmtId="0" fontId="155" fillId="0" borderId="0" xfId="0" applyFont="1" applyAlignment="1">
      <alignment horizontal="left" vertical="center" wrapText="1"/>
    </xf>
    <xf numFmtId="0" fontId="18" fillId="0" borderId="18" xfId="0" applyFont="1" applyFill="1" applyBorder="1" applyAlignment="1">
      <alignment horizontal="left"/>
    </xf>
    <xf numFmtId="1" fontId="18" fillId="0" borderId="7" xfId="0" applyNumberFormat="1" applyFont="1" applyFill="1" applyBorder="1" applyAlignment="1">
      <alignment horizontal="center"/>
    </xf>
    <xf numFmtId="0" fontId="18" fillId="0" borderId="18" xfId="0" applyFont="1" applyFill="1" applyBorder="1"/>
    <xf numFmtId="0" fontId="18" fillId="0" borderId="20" xfId="0" applyFont="1" applyFill="1" applyBorder="1" applyAlignment="1">
      <alignment horizontal="left"/>
    </xf>
    <xf numFmtId="1" fontId="18" fillId="0" borderId="29" xfId="0" applyNumberFormat="1" applyFont="1" applyFill="1" applyBorder="1" applyAlignment="1">
      <alignment horizontal="center"/>
    </xf>
    <xf numFmtId="4" fontId="18" fillId="0" borderId="29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/>
    </xf>
    <xf numFmtId="1" fontId="18" fillId="0" borderId="46" xfId="77" applyNumberFormat="1" applyFont="1" applyFill="1" applyBorder="1" applyAlignment="1">
      <alignment horizontal="center"/>
    </xf>
    <xf numFmtId="1" fontId="18" fillId="0" borderId="51" xfId="0" applyNumberFormat="1" applyFont="1" applyFill="1" applyBorder="1" applyAlignment="1">
      <alignment horizontal="center"/>
    </xf>
    <xf numFmtId="1" fontId="18" fillId="0" borderId="30" xfId="0" applyNumberFormat="1" applyFont="1" applyFill="1" applyBorder="1" applyAlignment="1">
      <alignment horizontal="center"/>
    </xf>
    <xf numFmtId="3" fontId="10" fillId="0" borderId="43" xfId="0" applyNumberFormat="1" applyFont="1" applyBorder="1" applyAlignment="1">
      <alignment horizontal="center"/>
    </xf>
    <xf numFmtId="3" fontId="10" fillId="0" borderId="39" xfId="0" applyNumberFormat="1" applyFont="1" applyFill="1" applyBorder="1" applyAlignment="1">
      <alignment horizontal="center"/>
    </xf>
    <xf numFmtId="0" fontId="18" fillId="0" borderId="22" xfId="0" applyFont="1" applyFill="1" applyBorder="1" applyAlignment="1">
      <alignment horizontal="left"/>
    </xf>
    <xf numFmtId="0" fontId="18" fillId="0" borderId="22" xfId="0" applyFont="1" applyFill="1" applyBorder="1"/>
    <xf numFmtId="2" fontId="18" fillId="0" borderId="51" xfId="0" applyNumberFormat="1" applyFont="1" applyFill="1" applyBorder="1" applyAlignment="1">
      <alignment horizontal="center"/>
    </xf>
    <xf numFmtId="2" fontId="18" fillId="0" borderId="30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/>
    <xf numFmtId="4" fontId="18" fillId="0" borderId="0" xfId="0" applyNumberFormat="1" applyFont="1" applyFill="1" applyBorder="1" applyAlignment="1">
      <alignment horizontal="center"/>
    </xf>
    <xf numFmtId="181" fontId="18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1" fontId="28" fillId="0" borderId="1" xfId="0" applyNumberFormat="1" applyFont="1" applyFill="1" applyBorder="1" applyAlignment="1">
      <alignment horizontal="center" vertical="center"/>
    </xf>
    <xf numFmtId="0" fontId="28" fillId="0" borderId="18" xfId="0" applyFont="1" applyFill="1" applyBorder="1"/>
    <xf numFmtId="2" fontId="18" fillId="0" borderId="46" xfId="77" applyNumberFormat="1" applyFont="1" applyFill="1" applyBorder="1" applyAlignment="1">
      <alignment horizontal="center" vertical="center" wrapText="1"/>
    </xf>
    <xf numFmtId="181" fontId="18" fillId="0" borderId="46" xfId="77" applyNumberFormat="1" applyFont="1" applyFill="1" applyBorder="1" applyAlignment="1">
      <alignment horizontal="center" vertical="center"/>
    </xf>
    <xf numFmtId="0" fontId="18" fillId="0" borderId="20" xfId="0" applyFont="1" applyBorder="1" applyAlignment="1">
      <alignment horizontal="left"/>
    </xf>
    <xf numFmtId="182" fontId="18" fillId="0" borderId="1" xfId="77" applyNumberFormat="1" applyFont="1" applyFill="1" applyBorder="1" applyAlignment="1"/>
    <xf numFmtId="182" fontId="18" fillId="0" borderId="46" xfId="77" applyNumberFormat="1" applyFont="1" applyFill="1" applyBorder="1" applyAlignment="1"/>
    <xf numFmtId="182" fontId="18" fillId="0" borderId="46" xfId="77" applyNumberFormat="1" applyFont="1" applyFill="1" applyBorder="1" applyAlignment="1">
      <alignment vertical="center" wrapText="1"/>
    </xf>
    <xf numFmtId="182" fontId="18" fillId="0" borderId="46" xfId="77" applyNumberFormat="1" applyFont="1" applyBorder="1" applyAlignment="1"/>
    <xf numFmtId="183" fontId="18" fillId="0" borderId="46" xfId="77" applyNumberFormat="1" applyFont="1" applyFill="1" applyBorder="1" applyAlignment="1"/>
    <xf numFmtId="183" fontId="18" fillId="0" borderId="46" xfId="77" applyNumberFormat="1" applyFont="1" applyFill="1" applyBorder="1" applyAlignment="1">
      <alignment vertical="center" wrapText="1"/>
    </xf>
    <xf numFmtId="43" fontId="18" fillId="0" borderId="46" xfId="77" applyNumberFormat="1" applyFont="1" applyFill="1" applyBorder="1" applyAlignment="1"/>
    <xf numFmtId="43" fontId="18" fillId="0" borderId="51" xfId="77" applyNumberFormat="1" applyFont="1" applyFill="1" applyBorder="1" applyAlignment="1"/>
    <xf numFmtId="43" fontId="18" fillId="0" borderId="51" xfId="77" applyNumberFormat="1" applyFont="1" applyFill="1" applyBorder="1" applyAlignment="1">
      <alignment vertical="center" wrapText="1"/>
    </xf>
    <xf numFmtId="4" fontId="18" fillId="0" borderId="30" xfId="0" applyNumberFormat="1" applyFont="1" applyFill="1" applyBorder="1" applyAlignment="1">
      <alignment horizontal="center"/>
    </xf>
    <xf numFmtId="0" fontId="1" fillId="41" borderId="51" xfId="43" applyFill="1" applyBorder="1"/>
    <xf numFmtId="0" fontId="57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48" fillId="0" borderId="5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5" fillId="0" borderId="2" xfId="0" applyFont="1" applyBorder="1" applyAlignment="1">
      <alignment horizontal="center"/>
    </xf>
    <xf numFmtId="0" fontId="45" fillId="0" borderId="33" xfId="0" applyFont="1" applyBorder="1" applyAlignment="1">
      <alignment horizontal="center"/>
    </xf>
    <xf numFmtId="0" fontId="45" fillId="0" borderId="9" xfId="0" applyFont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58" fillId="0" borderId="0" xfId="0" applyFont="1" applyAlignment="1">
      <alignment horizontal="left"/>
    </xf>
    <xf numFmtId="0" fontId="3" fillId="0" borderId="3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88" xfId="0" applyFont="1" applyFill="1" applyBorder="1" applyAlignment="1">
      <alignment horizontal="center" vertical="center" wrapText="1"/>
    </xf>
    <xf numFmtId="0" fontId="89" fillId="39" borderId="33" xfId="53" applyFont="1" applyFill="1" applyBorder="1" applyAlignment="1">
      <alignment horizontal="center" vertical="center"/>
    </xf>
    <xf numFmtId="0" fontId="89" fillId="39" borderId="41" xfId="53" applyFont="1" applyFill="1" applyBorder="1" applyAlignment="1">
      <alignment horizontal="center" vertical="center"/>
    </xf>
    <xf numFmtId="0" fontId="89" fillId="39" borderId="36" xfId="53" applyFont="1" applyFill="1" applyBorder="1" applyAlignment="1">
      <alignment horizontal="center" vertical="center"/>
    </xf>
    <xf numFmtId="0" fontId="89" fillId="39" borderId="40" xfId="53" applyFont="1" applyFill="1" applyBorder="1" applyAlignment="1">
      <alignment horizontal="center" vertical="center"/>
    </xf>
    <xf numFmtId="169" fontId="83" fillId="0" borderId="0" xfId="53" applyNumberFormat="1" applyFont="1" applyFill="1" applyAlignment="1">
      <alignment horizontal="right" vertical="center"/>
    </xf>
    <xf numFmtId="0" fontId="86" fillId="39" borderId="0" xfId="53" applyFont="1" applyFill="1" applyAlignment="1">
      <alignment horizontal="center" vertical="center"/>
    </xf>
    <xf numFmtId="0" fontId="80" fillId="0" borderId="2" xfId="53" applyFont="1" applyFill="1" applyBorder="1" applyAlignment="1" applyProtection="1">
      <alignment horizontal="center" vertical="center"/>
      <protection locked="0"/>
    </xf>
    <xf numFmtId="0" fontId="80" fillId="0" borderId="3" xfId="53" applyFont="1" applyFill="1" applyBorder="1" applyAlignment="1" applyProtection="1">
      <alignment horizontal="center" vertical="center"/>
      <protection locked="0"/>
    </xf>
    <xf numFmtId="0" fontId="80" fillId="0" borderId="4" xfId="53" applyFont="1" applyFill="1" applyBorder="1" applyAlignment="1" applyProtection="1">
      <alignment horizontal="center" vertical="center"/>
      <protection locked="0"/>
    </xf>
    <xf numFmtId="0" fontId="80" fillId="0" borderId="2" xfId="53" applyFont="1" applyFill="1" applyBorder="1" applyAlignment="1">
      <alignment horizontal="center" vertical="center"/>
    </xf>
    <xf numFmtId="0" fontId="80" fillId="0" borderId="3" xfId="53" applyFont="1" applyFill="1" applyBorder="1" applyAlignment="1">
      <alignment horizontal="center" vertical="center"/>
    </xf>
    <xf numFmtId="0" fontId="80" fillId="0" borderId="4" xfId="53" applyFont="1" applyFill="1" applyBorder="1" applyAlignment="1">
      <alignment horizontal="center" vertical="center"/>
    </xf>
    <xf numFmtId="0" fontId="88" fillId="39" borderId="0" xfId="53" applyFont="1" applyFill="1" applyBorder="1" applyAlignment="1">
      <alignment horizontal="center" vertical="center"/>
    </xf>
    <xf numFmtId="0" fontId="88" fillId="39" borderId="41" xfId="53" applyFont="1" applyFill="1" applyBorder="1" applyAlignment="1">
      <alignment horizontal="center" vertical="center"/>
    </xf>
    <xf numFmtId="0" fontId="88" fillId="39" borderId="0" xfId="53" applyFont="1" applyFill="1" applyBorder="1" applyAlignment="1" applyProtection="1">
      <alignment horizontal="center" vertical="center"/>
      <protection locked="0"/>
    </xf>
    <xf numFmtId="0" fontId="88" fillId="39" borderId="41" xfId="53" applyFont="1" applyFill="1" applyBorder="1" applyAlignment="1" applyProtection="1">
      <alignment horizontal="center" vertical="center"/>
      <protection locked="0"/>
    </xf>
    <xf numFmtId="0" fontId="88" fillId="39" borderId="33" xfId="53" applyFont="1" applyFill="1" applyBorder="1" applyAlignment="1" applyProtection="1">
      <alignment horizontal="center" vertical="center"/>
      <protection locked="0"/>
    </xf>
    <xf numFmtId="169" fontId="92" fillId="0" borderId="0" xfId="53" applyNumberFormat="1" applyFont="1" applyFill="1" applyAlignment="1">
      <alignment horizontal="right" vertical="center"/>
    </xf>
    <xf numFmtId="166" fontId="92" fillId="0" borderId="0" xfId="53" applyNumberFormat="1" applyFont="1" applyFill="1" applyAlignment="1">
      <alignment horizontal="right"/>
    </xf>
    <xf numFmtId="166" fontId="92" fillId="0" borderId="0" xfId="53" applyNumberFormat="1" applyFont="1" applyFill="1" applyAlignment="1">
      <alignment horizontal="right" vertical="top"/>
    </xf>
    <xf numFmtId="0" fontId="94" fillId="0" borderId="64" xfId="53" quotePrefix="1" applyFont="1" applyFill="1" applyBorder="1" applyAlignment="1">
      <alignment horizontal="center" vertical="center" wrapText="1"/>
    </xf>
    <xf numFmtId="0" fontId="89" fillId="39" borderId="32" xfId="53" applyFont="1" applyFill="1" applyBorder="1" applyAlignment="1">
      <alignment horizontal="center" vertical="center"/>
    </xf>
    <xf numFmtId="0" fontId="89" fillId="39" borderId="50" xfId="53" applyFont="1" applyFill="1" applyBorder="1" applyAlignment="1">
      <alignment horizontal="center" vertical="center"/>
    </xf>
    <xf numFmtId="0" fontId="43" fillId="0" borderId="41" xfId="53" applyFont="1" applyFill="1" applyBorder="1" applyAlignment="1">
      <alignment horizontal="center" vertical="center" wrapText="1"/>
    </xf>
    <xf numFmtId="0" fontId="43" fillId="0" borderId="0" xfId="53" applyFont="1" applyFill="1" applyBorder="1" applyAlignment="1">
      <alignment horizontal="center" vertical="center" wrapText="1"/>
    </xf>
    <xf numFmtId="0" fontId="26" fillId="0" borderId="18" xfId="53" applyFont="1" applyFill="1" applyBorder="1" applyAlignment="1">
      <alignment horizontal="center" vertical="center" wrapText="1"/>
    </xf>
    <xf numFmtId="0" fontId="47" fillId="0" borderId="1" xfId="53" applyFont="1" applyFill="1" applyBorder="1" applyAlignment="1">
      <alignment horizontal="center" vertical="center" wrapText="1"/>
    </xf>
    <xf numFmtId="0" fontId="19" fillId="0" borderId="0" xfId="53" applyFont="1" applyAlignment="1">
      <alignment horizontal="left" wrapText="1"/>
    </xf>
    <xf numFmtId="0" fontId="139" fillId="0" borderId="0" xfId="53" applyFont="1" applyAlignment="1">
      <alignment horizontal="left"/>
    </xf>
    <xf numFmtId="0" fontId="11" fillId="0" borderId="41" xfId="53" applyFont="1" applyBorder="1" applyAlignment="1">
      <alignment horizontal="left" vertical="center"/>
    </xf>
    <xf numFmtId="0" fontId="26" fillId="0" borderId="5" xfId="53" applyFont="1" applyBorder="1" applyAlignment="1">
      <alignment horizontal="center" vertical="center"/>
    </xf>
    <xf numFmtId="0" fontId="26" fillId="0" borderId="26" xfId="53" applyFont="1" applyBorder="1" applyAlignment="1">
      <alignment horizontal="center" vertical="center"/>
    </xf>
    <xf numFmtId="0" fontId="26" fillId="0" borderId="57" xfId="53" applyFont="1" applyBorder="1" applyAlignment="1">
      <alignment horizontal="center" vertical="center" wrapText="1"/>
    </xf>
    <xf numFmtId="0" fontId="26" fillId="0" borderId="19" xfId="53" applyFont="1" applyBorder="1" applyAlignment="1">
      <alignment horizontal="center" vertical="center" wrapText="1"/>
    </xf>
    <xf numFmtId="0" fontId="26" fillId="0" borderId="35" xfId="53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/>
    </xf>
    <xf numFmtId="0" fontId="2" fillId="0" borderId="61" xfId="0" applyFont="1" applyBorder="1" applyAlignment="1">
      <alignment horizontal="center" vertical="center"/>
    </xf>
    <xf numFmtId="0" fontId="2" fillId="0" borderId="10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47" fillId="0" borderId="24" xfId="0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9" fillId="0" borderId="64" xfId="0" applyFont="1" applyBorder="1" applyAlignment="1">
      <alignment horizontal="center"/>
    </xf>
    <xf numFmtId="0" fontId="30" fillId="0" borderId="48" xfId="0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156" fillId="0" borderId="47" xfId="0" applyFont="1" applyBorder="1" applyAlignment="1">
      <alignment horizontal="center"/>
    </xf>
    <xf numFmtId="0" fontId="156" fillId="0" borderId="108" xfId="0" applyFont="1" applyBorder="1" applyAlignment="1">
      <alignment horizontal="center"/>
    </xf>
    <xf numFmtId="0" fontId="156" fillId="0" borderId="21" xfId="0" applyFont="1" applyBorder="1" applyAlignment="1">
      <alignment horizontal="center"/>
    </xf>
    <xf numFmtId="0" fontId="153" fillId="0" borderId="0" xfId="0" applyFont="1" applyAlignment="1">
      <alignment horizontal="center" vertical="center" wrapText="1"/>
    </xf>
    <xf numFmtId="0" fontId="47" fillId="0" borderId="25" xfId="0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58" fillId="0" borderId="50" xfId="0" applyFont="1" applyBorder="1" applyAlignment="1">
      <alignment horizontal="center" vertical="top" wrapText="1"/>
    </xf>
    <xf numFmtId="0" fontId="158" fillId="0" borderId="41" xfId="0" applyFont="1" applyBorder="1" applyAlignment="1">
      <alignment horizontal="center" vertical="top" wrapText="1"/>
    </xf>
    <xf numFmtId="0" fontId="158" fillId="0" borderId="42" xfId="0" applyFont="1" applyBorder="1" applyAlignment="1">
      <alignment horizontal="center" vertical="top" wrapText="1"/>
    </xf>
    <xf numFmtId="0" fontId="158" fillId="0" borderId="32" xfId="0" applyFont="1" applyBorder="1" applyAlignment="1">
      <alignment horizontal="center" vertical="top" wrapText="1"/>
    </xf>
    <xf numFmtId="0" fontId="158" fillId="0" borderId="33" xfId="0" applyFont="1" applyBorder="1" applyAlignment="1">
      <alignment horizontal="center" vertical="top" wrapText="1"/>
    </xf>
    <xf numFmtId="0" fontId="158" fillId="0" borderId="9" xfId="0" applyFont="1" applyBorder="1" applyAlignment="1">
      <alignment horizontal="center" vertical="top" wrapText="1"/>
    </xf>
    <xf numFmtId="0" fontId="162" fillId="0" borderId="18" xfId="0" applyFont="1" applyBorder="1" applyAlignment="1">
      <alignment horizontal="center" wrapText="1"/>
    </xf>
    <xf numFmtId="0" fontId="162" fillId="0" borderId="22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2" fillId="0" borderId="51" xfId="0" applyFont="1" applyBorder="1" applyAlignment="1">
      <alignment horizontal="center" wrapText="1"/>
    </xf>
    <xf numFmtId="49" fontId="163" fillId="0" borderId="1" xfId="0" applyNumberFormat="1" applyFont="1" applyBorder="1" applyAlignment="1">
      <alignment horizontal="center" wrapText="1"/>
    </xf>
    <xf numFmtId="49" fontId="163" fillId="0" borderId="7" xfId="0" applyNumberFormat="1" applyFont="1" applyBorder="1" applyAlignment="1">
      <alignment horizontal="center" wrapText="1"/>
    </xf>
    <xf numFmtId="0" fontId="158" fillId="0" borderId="2" xfId="0" applyFont="1" applyBorder="1" applyAlignment="1">
      <alignment horizontal="center" vertical="top" wrapText="1"/>
    </xf>
    <xf numFmtId="0" fontId="158" fillId="0" borderId="3" xfId="0" applyFont="1" applyBorder="1" applyAlignment="1">
      <alignment horizontal="center" vertical="top" wrapText="1"/>
    </xf>
    <xf numFmtId="0" fontId="158" fillId="0" borderId="4" xfId="0" applyFont="1" applyBorder="1" applyAlignment="1">
      <alignment horizontal="center" vertical="top" wrapText="1"/>
    </xf>
    <xf numFmtId="0" fontId="162" fillId="0" borderId="33" xfId="0" applyFont="1" applyBorder="1" applyAlignment="1">
      <alignment horizontal="center"/>
    </xf>
    <xf numFmtId="0" fontId="30" fillId="0" borderId="47" xfId="0" applyFont="1" applyBorder="1" applyAlignment="1">
      <alignment horizontal="center"/>
    </xf>
    <xf numFmtId="0" fontId="30" fillId="0" borderId="10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163" fillId="0" borderId="1" xfId="0" applyFont="1" applyBorder="1" applyAlignment="1">
      <alignment horizontal="center" wrapText="1"/>
    </xf>
    <xf numFmtId="0" fontId="163" fillId="0" borderId="7" xfId="0" applyFont="1" applyBorder="1" applyAlignment="1">
      <alignment horizont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157" fillId="0" borderId="0" xfId="0" applyFont="1" applyAlignment="1">
      <alignment horizontal="center"/>
    </xf>
    <xf numFmtId="0" fontId="0" fillId="0" borderId="52" xfId="0" applyBorder="1" applyAlignment="1">
      <alignment horizontal="center" vertical="center" wrapText="1"/>
    </xf>
    <xf numFmtId="0" fontId="155" fillId="0" borderId="0" xfId="0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109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56" fillId="0" borderId="18" xfId="0" applyFont="1" applyBorder="1" applyAlignment="1">
      <alignment horizontal="center" vertical="center" wrapText="1"/>
    </xf>
    <xf numFmtId="0" fontId="56" fillId="0" borderId="22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51" xfId="0" applyFont="1" applyBorder="1" applyAlignment="1">
      <alignment horizontal="center" vertical="center" wrapText="1"/>
    </xf>
    <xf numFmtId="0" fontId="56" fillId="0" borderId="57" xfId="0" applyFont="1" applyBorder="1" applyAlignment="1">
      <alignment horizontal="center" vertical="center" wrapText="1"/>
    </xf>
    <xf numFmtId="0" fontId="56" fillId="0" borderId="3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43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43" fillId="0" borderId="0" xfId="0" applyFont="1" applyBorder="1" applyAlignment="1">
      <alignment horizontal="left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43" fillId="0" borderId="41" xfId="0" applyFont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28" fillId="0" borderId="41" xfId="0" applyFont="1" applyBorder="1" applyAlignment="1">
      <alignment horizontal="justify" wrapText="1"/>
    </xf>
    <xf numFmtId="0" fontId="70" fillId="0" borderId="36" xfId="0" applyFont="1" applyBorder="1" applyAlignment="1">
      <alignment horizontal="center" wrapText="1"/>
    </xf>
    <xf numFmtId="0" fontId="70" fillId="0" borderId="107" xfId="0" applyFont="1" applyBorder="1" applyAlignment="1">
      <alignment horizontal="center" wrapText="1"/>
    </xf>
    <xf numFmtId="0" fontId="70" fillId="0" borderId="2" xfId="0" applyFont="1" applyBorder="1" applyAlignment="1">
      <alignment horizontal="center" wrapText="1"/>
    </xf>
    <xf numFmtId="0" fontId="70" fillId="0" borderId="3" xfId="0" applyFont="1" applyBorder="1" applyAlignment="1">
      <alignment horizontal="center" wrapText="1"/>
    </xf>
    <xf numFmtId="0" fontId="70" fillId="0" borderId="4" xfId="0" applyFont="1" applyBorder="1" applyAlignment="1">
      <alignment horizontal="center" wrapText="1"/>
    </xf>
    <xf numFmtId="0" fontId="70" fillId="0" borderId="36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wrapText="1"/>
    </xf>
    <xf numFmtId="0" fontId="154" fillId="0" borderId="0" xfId="0" applyFont="1" applyFill="1" applyBorder="1" applyAlignment="1">
      <alignment horizontal="center"/>
    </xf>
    <xf numFmtId="0" fontId="178" fillId="0" borderId="0" xfId="0" applyFont="1" applyAlignment="1">
      <alignment horizontal="left" vertical="center" wrapText="1"/>
    </xf>
    <xf numFmtId="0" fontId="179" fillId="0" borderId="0" xfId="0" applyFont="1" applyAlignment="1">
      <alignment horizontal="left" vertical="center" wrapText="1"/>
    </xf>
  </cellXfs>
  <cellStyles count="7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77" builtinId="3"/>
    <cellStyle name="Dziesiętny 10" xfId="69"/>
    <cellStyle name="Dziesiętny 11" xfId="72"/>
    <cellStyle name="Dziesiętny 12" xfId="75"/>
    <cellStyle name="Dziesiętny 2" xfId="4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10" xfId="65"/>
    <cellStyle name="Normalny 11" xfId="68"/>
    <cellStyle name="Normalny 12" xfId="71"/>
    <cellStyle name="Normalny 13" xfId="74"/>
    <cellStyle name="Normalny 2" xfId="43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 10" xfId="73"/>
    <cellStyle name="Procentowy 11" xfId="76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zoomScale="130" zoomScaleNormal="130" workbookViewId="0">
      <selection activeCell="J19" sqref="J19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12.75" x14ac:dyDescent="0.2">
      <c r="A2" s="101"/>
      <c r="B2" s="102" t="s">
        <v>0</v>
      </c>
      <c r="C2" s="101"/>
      <c r="D2" s="101"/>
      <c r="E2" s="101"/>
      <c r="F2" s="101"/>
      <c r="G2" s="101"/>
      <c r="H2" s="101"/>
      <c r="I2" s="103"/>
      <c r="J2" s="101"/>
      <c r="K2" s="101"/>
      <c r="L2" s="101"/>
      <c r="M2" s="101"/>
      <c r="N2" s="101"/>
      <c r="O2" s="101"/>
    </row>
    <row r="3" spans="1:15" ht="12.75" x14ac:dyDescent="0.2">
      <c r="A3" s="101"/>
      <c r="B3" s="102" t="s">
        <v>81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 x14ac:dyDescent="0.2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x14ac:dyDescent="0.2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x14ac:dyDescent="0.2">
      <c r="A6" s="101"/>
      <c r="B6" s="104" t="s">
        <v>1</v>
      </c>
      <c r="C6" s="105"/>
      <c r="D6" s="106"/>
      <c r="E6" s="106"/>
      <c r="F6" s="106"/>
      <c r="G6" s="106"/>
      <c r="H6" s="106"/>
      <c r="I6" s="106"/>
      <c r="J6" s="106"/>
      <c r="K6" s="101"/>
      <c r="L6" s="101"/>
      <c r="M6" s="101"/>
      <c r="N6" s="101"/>
      <c r="O6" s="101"/>
    </row>
    <row r="7" spans="1:15" x14ac:dyDescent="0.2">
      <c r="A7" s="101"/>
      <c r="B7" s="104" t="s">
        <v>2</v>
      </c>
      <c r="C7" s="105"/>
      <c r="D7" s="106"/>
      <c r="E7" s="106"/>
      <c r="F7" s="106"/>
      <c r="G7" s="106"/>
      <c r="H7" s="106"/>
      <c r="I7" s="106"/>
      <c r="J7" s="106"/>
      <c r="K7" s="101"/>
      <c r="L7" s="101"/>
      <c r="M7" s="101"/>
      <c r="N7" s="101"/>
      <c r="O7" s="101"/>
    </row>
    <row r="8" spans="1:15" x14ac:dyDescent="0.2">
      <c r="A8" s="101"/>
      <c r="B8" s="105"/>
      <c r="C8" s="105"/>
      <c r="D8" s="106"/>
      <c r="E8" s="106"/>
      <c r="F8" s="106"/>
      <c r="G8" s="106"/>
      <c r="H8" s="106"/>
      <c r="I8" s="106"/>
      <c r="J8" s="106"/>
      <c r="K8" s="101"/>
      <c r="L8" s="101"/>
      <c r="M8" s="101"/>
      <c r="N8" s="101"/>
      <c r="O8" s="101"/>
    </row>
    <row r="9" spans="1:15" ht="23.25" x14ac:dyDescent="0.35">
      <c r="A9" s="101"/>
      <c r="B9" s="107" t="s">
        <v>598</v>
      </c>
      <c r="C9" s="108"/>
      <c r="D9" s="109" t="s">
        <v>95</v>
      </c>
      <c r="E9" s="110"/>
      <c r="F9" s="110"/>
      <c r="G9" s="110"/>
      <c r="H9" s="110"/>
      <c r="I9" s="110"/>
      <c r="J9" s="111"/>
      <c r="K9" s="101"/>
      <c r="L9" s="101"/>
      <c r="M9" s="101"/>
      <c r="N9" s="101"/>
      <c r="O9" s="101"/>
    </row>
    <row r="10" spans="1:15" ht="15" customHeight="1" x14ac:dyDescent="0.2">
      <c r="A10" s="101"/>
      <c r="B10" s="105"/>
      <c r="C10" s="105"/>
      <c r="D10" s="101"/>
      <c r="E10" s="106"/>
      <c r="F10" s="270" t="s">
        <v>318</v>
      </c>
      <c r="G10" s="106"/>
      <c r="H10" s="106"/>
      <c r="I10" s="106"/>
      <c r="J10" s="106"/>
      <c r="K10" s="101"/>
      <c r="L10" s="101"/>
      <c r="M10" s="101"/>
      <c r="N10" s="101"/>
      <c r="O10" s="101"/>
    </row>
    <row r="11" spans="1:15" x14ac:dyDescent="0.2">
      <c r="A11" s="101"/>
      <c r="B11" s="105"/>
      <c r="C11" s="105"/>
      <c r="D11" s="106"/>
      <c r="E11" s="106"/>
      <c r="F11" s="106"/>
      <c r="G11" s="112"/>
      <c r="H11" s="113"/>
      <c r="I11" s="106"/>
      <c r="J11" s="106"/>
      <c r="K11" s="101"/>
      <c r="L11" s="101"/>
      <c r="M11" s="101"/>
      <c r="N11" s="101"/>
      <c r="O11" s="101"/>
    </row>
    <row r="12" spans="1:15" ht="15.75" x14ac:dyDescent="0.25">
      <c r="A12" s="101"/>
      <c r="B12" s="114" t="s">
        <v>709</v>
      </c>
      <c r="C12" s="115"/>
      <c r="D12" s="116"/>
      <c r="E12" s="116"/>
      <c r="F12" s="106"/>
      <c r="G12" s="106"/>
      <c r="H12" s="117"/>
      <c r="I12" s="106"/>
      <c r="J12" s="106"/>
      <c r="K12" s="101"/>
      <c r="L12" s="101"/>
      <c r="M12" s="101"/>
      <c r="N12" s="101"/>
      <c r="O12" s="101"/>
    </row>
    <row r="13" spans="1:15" x14ac:dyDescent="0.2">
      <c r="A13" s="101"/>
      <c r="B13" s="105"/>
      <c r="C13" s="105"/>
      <c r="D13" s="106"/>
      <c r="E13" s="106"/>
      <c r="F13" s="106"/>
      <c r="G13" s="106"/>
      <c r="H13" s="106"/>
      <c r="I13" s="106"/>
      <c r="J13" s="106"/>
      <c r="K13" s="101"/>
      <c r="L13" s="101"/>
      <c r="M13" s="101"/>
      <c r="N13" s="101"/>
      <c r="O13" s="101"/>
    </row>
    <row r="14" spans="1:15" x14ac:dyDescent="0.2">
      <c r="A14" s="101"/>
      <c r="B14" s="105"/>
      <c r="C14" s="105"/>
      <c r="D14" s="106"/>
      <c r="E14" s="106"/>
      <c r="F14" s="106"/>
      <c r="G14" s="106"/>
      <c r="H14" s="106"/>
      <c r="I14" s="106"/>
      <c r="J14" s="106"/>
      <c r="K14" s="101"/>
      <c r="L14" s="101"/>
      <c r="M14" s="101"/>
      <c r="N14" s="101"/>
      <c r="O14" s="101"/>
    </row>
    <row r="15" spans="1:15" x14ac:dyDescent="0.2">
      <c r="A15" s="101"/>
      <c r="B15" s="105"/>
      <c r="C15" s="105"/>
      <c r="D15" s="106"/>
      <c r="E15" s="106"/>
      <c r="F15" s="106"/>
      <c r="G15" s="106"/>
      <c r="H15" s="106"/>
      <c r="I15" s="106"/>
      <c r="J15" s="106"/>
      <c r="K15" s="101"/>
      <c r="L15" s="101"/>
      <c r="M15" s="101"/>
      <c r="N15" s="101"/>
      <c r="O15" s="101"/>
    </row>
    <row r="16" spans="1:15" x14ac:dyDescent="0.2">
      <c r="A16" s="101"/>
      <c r="B16" s="105"/>
      <c r="C16" s="105"/>
      <c r="D16" s="106"/>
      <c r="E16" s="106"/>
      <c r="F16" s="106"/>
      <c r="G16" s="106"/>
      <c r="H16" s="106"/>
      <c r="I16" s="106"/>
      <c r="J16" s="106"/>
      <c r="K16" s="101"/>
      <c r="L16" s="101"/>
      <c r="M16" s="101"/>
      <c r="N16" s="101"/>
      <c r="O16" s="101"/>
    </row>
    <row r="17" spans="1:15" x14ac:dyDescent="0.2">
      <c r="A17" s="101"/>
      <c r="B17" s="104" t="s">
        <v>82</v>
      </c>
      <c r="C17" s="105"/>
      <c r="D17" s="106"/>
      <c r="E17" s="106"/>
      <c r="F17" s="106"/>
      <c r="G17" s="106"/>
      <c r="H17" s="106"/>
      <c r="I17" s="106"/>
      <c r="J17" s="106"/>
      <c r="K17" s="101"/>
      <c r="L17" s="101"/>
      <c r="M17" s="101"/>
      <c r="N17" s="101"/>
      <c r="O17" s="101"/>
    </row>
    <row r="18" spans="1:15" x14ac:dyDescent="0.2">
      <c r="A18" s="101"/>
      <c r="B18" s="106" t="s">
        <v>3</v>
      </c>
      <c r="C18" s="106"/>
      <c r="D18" s="106"/>
      <c r="E18" s="106"/>
      <c r="F18" s="106"/>
      <c r="G18" s="106"/>
      <c r="H18" s="106"/>
      <c r="I18" s="106"/>
      <c r="J18" s="106"/>
      <c r="K18" s="101"/>
      <c r="L18" s="101"/>
      <c r="M18" s="101"/>
      <c r="N18" s="101"/>
      <c r="O18" s="101"/>
    </row>
    <row r="19" spans="1:15" x14ac:dyDescent="0.2">
      <c r="A19" s="101"/>
      <c r="B19" s="106" t="s">
        <v>80</v>
      </c>
      <c r="C19" s="106"/>
      <c r="D19" s="106"/>
      <c r="E19" s="106"/>
      <c r="F19" s="106"/>
      <c r="G19" s="106"/>
      <c r="H19" s="106"/>
      <c r="I19" s="106"/>
      <c r="J19" s="106"/>
      <c r="K19" s="101"/>
      <c r="L19" s="101"/>
      <c r="M19" s="101"/>
      <c r="N19" s="101"/>
      <c r="O19" s="101"/>
    </row>
    <row r="20" spans="1:15" x14ac:dyDescent="0.2">
      <c r="A20" s="101"/>
      <c r="B20" s="106" t="s">
        <v>4</v>
      </c>
      <c r="C20" s="106"/>
      <c r="D20" s="106"/>
      <c r="E20" s="106"/>
      <c r="F20" s="106"/>
      <c r="G20" s="106"/>
      <c r="H20" s="106"/>
      <c r="I20" s="106"/>
      <c r="J20" s="106"/>
      <c r="K20" s="101"/>
      <c r="L20" s="101"/>
      <c r="M20" s="101"/>
      <c r="N20" s="101"/>
      <c r="O20" s="101"/>
    </row>
    <row r="21" spans="1:15" x14ac:dyDescent="0.2">
      <c r="A21" s="101"/>
      <c r="B21" s="106" t="s">
        <v>5</v>
      </c>
      <c r="C21" s="106"/>
      <c r="D21" s="106"/>
      <c r="E21" s="106"/>
      <c r="F21" s="106"/>
      <c r="G21" s="106"/>
      <c r="H21" s="106"/>
      <c r="I21" s="106"/>
      <c r="J21" s="106"/>
      <c r="K21" s="101"/>
      <c r="L21" s="101"/>
      <c r="M21" s="101"/>
      <c r="N21" s="101"/>
      <c r="O21" s="101"/>
    </row>
    <row r="22" spans="1:15" x14ac:dyDescent="0.2">
      <c r="A22" s="101"/>
      <c r="B22" s="106" t="s">
        <v>124</v>
      </c>
      <c r="C22" s="106"/>
      <c r="D22" s="106"/>
      <c r="E22" s="106"/>
      <c r="F22" s="106"/>
      <c r="G22" s="106"/>
      <c r="H22" s="106"/>
      <c r="I22" s="106"/>
      <c r="J22" s="106"/>
      <c r="K22" s="101"/>
      <c r="L22" s="101"/>
      <c r="M22" s="101"/>
      <c r="N22" s="101"/>
      <c r="O22" s="101"/>
    </row>
    <row r="23" spans="1:15" x14ac:dyDescent="0.2">
      <c r="A23" s="101"/>
      <c r="B23" s="106" t="s">
        <v>6</v>
      </c>
      <c r="C23" s="106"/>
      <c r="D23" s="106"/>
      <c r="E23" s="106"/>
      <c r="F23" s="106"/>
      <c r="G23" s="106"/>
      <c r="H23" s="106"/>
      <c r="I23" s="106"/>
      <c r="J23" s="106"/>
      <c r="K23" s="101"/>
      <c r="L23" s="101"/>
      <c r="M23" s="101"/>
      <c r="N23" s="101"/>
      <c r="O23" s="101"/>
    </row>
    <row r="24" spans="1:15" x14ac:dyDescent="0.2">
      <c r="A24" s="101"/>
      <c r="B24" s="106" t="s">
        <v>144</v>
      </c>
      <c r="C24" s="106"/>
      <c r="D24" s="106"/>
      <c r="E24" s="106"/>
      <c r="F24" s="106"/>
      <c r="G24" s="106"/>
      <c r="H24" s="106"/>
      <c r="I24" s="106"/>
      <c r="J24" s="106"/>
      <c r="K24" s="101"/>
      <c r="L24" s="101"/>
      <c r="M24" s="101"/>
      <c r="N24" s="101"/>
      <c r="O24" s="101"/>
    </row>
    <row r="25" spans="1:15" x14ac:dyDescent="0.2">
      <c r="A25" s="101"/>
      <c r="B25" s="106" t="s">
        <v>7</v>
      </c>
      <c r="C25" s="106"/>
      <c r="D25" s="106"/>
      <c r="E25" s="106"/>
      <c r="F25" s="106"/>
      <c r="G25" s="106"/>
      <c r="H25" s="106"/>
      <c r="I25" s="106"/>
      <c r="J25" s="106"/>
      <c r="K25" s="101"/>
      <c r="L25" s="101"/>
      <c r="M25" s="101"/>
      <c r="N25" s="101"/>
      <c r="O25" s="101"/>
    </row>
    <row r="26" spans="1:15" x14ac:dyDescent="0.2">
      <c r="A26" s="101"/>
      <c r="B26" s="101"/>
      <c r="C26" s="106"/>
      <c r="D26" s="106"/>
      <c r="E26" s="106"/>
      <c r="F26" s="106"/>
      <c r="G26" s="106"/>
      <c r="H26" s="106"/>
      <c r="I26" s="106"/>
      <c r="J26" s="106"/>
      <c r="K26" s="101"/>
      <c r="L26" s="101"/>
      <c r="M26" s="101"/>
      <c r="N26" s="101"/>
      <c r="O26" s="101"/>
    </row>
    <row r="27" spans="1:15" ht="12.75" x14ac:dyDescent="0.2">
      <c r="A27" s="101"/>
      <c r="B27" s="118" t="s">
        <v>8</v>
      </c>
      <c r="C27" s="106"/>
      <c r="D27" s="106"/>
      <c r="E27" s="106"/>
      <c r="F27" s="106"/>
      <c r="G27" s="106"/>
      <c r="H27" s="106"/>
      <c r="I27" s="106"/>
      <c r="J27" s="106"/>
      <c r="K27" s="101"/>
      <c r="L27" s="101"/>
      <c r="M27" s="101"/>
      <c r="N27" s="101"/>
      <c r="O27" s="101"/>
    </row>
    <row r="28" spans="1:15" ht="12.75" x14ac:dyDescent="0.2">
      <c r="A28" s="101"/>
      <c r="B28" s="119" t="s">
        <v>125</v>
      </c>
      <c r="C28" s="120"/>
      <c r="D28" s="120"/>
      <c r="E28" s="120"/>
      <c r="F28" s="120"/>
      <c r="G28" s="120"/>
      <c r="H28" s="120"/>
      <c r="I28" s="120"/>
      <c r="J28" s="101"/>
      <c r="K28" s="101"/>
      <c r="L28" s="101"/>
      <c r="M28" s="101"/>
      <c r="N28" s="101"/>
      <c r="O28" s="101"/>
    </row>
    <row r="29" spans="1:15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</row>
    <row r="30" spans="1:15" x14ac:dyDescent="0.2">
      <c r="A30" s="101"/>
      <c r="B30" s="304" t="s">
        <v>319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</row>
    <row r="31" spans="1:15" x14ac:dyDescent="0.2">
      <c r="A31" s="101"/>
      <c r="B31" s="305" t="s">
        <v>320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01"/>
      <c r="M31" s="101"/>
      <c r="N31" s="101"/>
      <c r="O31" s="101"/>
    </row>
    <row r="32" spans="1:15" x14ac:dyDescent="0.2">
      <c r="A32" s="101"/>
      <c r="B32" s="121"/>
      <c r="C32" s="122"/>
      <c r="D32" s="122"/>
      <c r="E32" s="122"/>
      <c r="F32" s="122"/>
      <c r="G32" s="122"/>
      <c r="H32" s="122"/>
      <c r="I32" s="122"/>
      <c r="J32" s="122"/>
      <c r="K32" s="122"/>
      <c r="L32" s="101"/>
      <c r="M32" s="101"/>
      <c r="N32" s="101"/>
      <c r="O32" s="101"/>
    </row>
    <row r="33" spans="1:15" x14ac:dyDescent="0.2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</row>
    <row r="34" spans="1:15" x14ac:dyDescent="0.2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</row>
    <row r="35" spans="1:15" x14ac:dyDescent="0.2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</row>
    <row r="36" spans="1:15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H25" sqref="H25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5" t="s">
        <v>599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8" customFormat="1" ht="31.5" customHeight="1" thickBot="1" x14ac:dyDescent="0.25">
      <c r="A2" s="1188" t="s">
        <v>127</v>
      </c>
      <c r="B2" s="1188"/>
      <c r="C2" s="1188"/>
      <c r="D2" s="1188"/>
      <c r="E2" s="1188"/>
      <c r="F2" s="1188"/>
      <c r="G2" s="1188"/>
      <c r="H2" s="1188"/>
      <c r="I2" s="1188"/>
      <c r="J2" s="1188"/>
      <c r="K2" s="1188"/>
      <c r="L2" s="1188"/>
    </row>
    <row r="3" spans="1:15" s="298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306"/>
      <c r="L3" s="5"/>
    </row>
    <row r="4" spans="1:15" s="298" customFormat="1" ht="15.75" customHeight="1" x14ac:dyDescent="0.2">
      <c r="A4" s="93"/>
      <c r="B4" s="344" t="s">
        <v>148</v>
      </c>
      <c r="C4" s="100"/>
      <c r="D4" s="100"/>
      <c r="E4" s="100"/>
      <c r="F4" s="345"/>
      <c r="G4" s="1189" t="s">
        <v>102</v>
      </c>
      <c r="H4" s="1190"/>
      <c r="I4" s="1191" t="s">
        <v>138</v>
      </c>
      <c r="J4" s="1190" t="s">
        <v>103</v>
      </c>
      <c r="K4" s="1194"/>
      <c r="L4" s="5"/>
    </row>
    <row r="5" spans="1:15" s="298" customFormat="1" ht="31.5" x14ac:dyDescent="0.2">
      <c r="A5" s="94" t="s">
        <v>104</v>
      </c>
      <c r="B5" s="328" t="s">
        <v>105</v>
      </c>
      <c r="C5" s="342" t="s">
        <v>106</v>
      </c>
      <c r="D5" s="342" t="s">
        <v>107</v>
      </c>
      <c r="E5" s="343" t="s">
        <v>96</v>
      </c>
      <c r="F5" s="346" t="s">
        <v>108</v>
      </c>
      <c r="G5" s="335" t="s">
        <v>109</v>
      </c>
      <c r="H5" s="307" t="s">
        <v>132</v>
      </c>
      <c r="I5" s="1192"/>
      <c r="J5" s="307" t="s">
        <v>99</v>
      </c>
      <c r="K5" s="308" t="s">
        <v>112</v>
      </c>
      <c r="L5" s="5"/>
    </row>
    <row r="6" spans="1:15" s="298" customFormat="1" ht="32.25" customHeight="1" thickBot="1" x14ac:dyDescent="0.25">
      <c r="A6" s="94"/>
      <c r="B6" s="312">
        <v>42414</v>
      </c>
      <c r="C6" s="302">
        <v>42414</v>
      </c>
      <c r="D6" s="302">
        <v>42414</v>
      </c>
      <c r="E6" s="347" t="s">
        <v>329</v>
      </c>
      <c r="F6" s="329" t="s">
        <v>110</v>
      </c>
      <c r="G6" s="336">
        <v>42414</v>
      </c>
      <c r="H6" s="333" t="s">
        <v>131</v>
      </c>
      <c r="I6" s="1193"/>
      <c r="J6" s="302">
        <v>42414</v>
      </c>
      <c r="K6" s="334" t="s">
        <v>111</v>
      </c>
      <c r="L6" s="5"/>
    </row>
    <row r="7" spans="1:15" s="298" customFormat="1" ht="28.5" customHeight="1" thickBot="1" x14ac:dyDescent="0.4">
      <c r="A7" s="134" t="s">
        <v>23</v>
      </c>
      <c r="B7" s="337">
        <v>6.0932848979332359</v>
      </c>
      <c r="C7" s="338">
        <v>12018.313408152339</v>
      </c>
      <c r="D7" s="339">
        <v>12258.679676315385</v>
      </c>
      <c r="E7" s="340">
        <v>-1.785828166545061</v>
      </c>
      <c r="F7" s="341">
        <v>-1.8271974308344687</v>
      </c>
      <c r="G7" s="330">
        <v>304.61600368523739</v>
      </c>
      <c r="H7" s="331">
        <v>5.85931860455065E-2</v>
      </c>
      <c r="I7" s="331">
        <v>2.244140300326924</v>
      </c>
      <c r="J7" s="331">
        <v>100</v>
      </c>
      <c r="K7" s="332" t="s">
        <v>24</v>
      </c>
    </row>
    <row r="8" spans="1:15" s="298" customFormat="1" ht="25.5" customHeight="1" x14ac:dyDescent="0.3">
      <c r="A8" s="154" t="s">
        <v>155</v>
      </c>
      <c r="B8" s="155">
        <v>6.7060986774710445</v>
      </c>
      <c r="C8" s="243">
        <v>12441.741516643866</v>
      </c>
      <c r="D8" s="244">
        <v>12690.576346976743</v>
      </c>
      <c r="E8" s="245">
        <v>3.3700929937185937</v>
      </c>
      <c r="F8" s="246">
        <v>-4.5399631567130516</v>
      </c>
      <c r="G8" s="309">
        <v>282.88947368421049</v>
      </c>
      <c r="H8" s="310">
        <v>8.7161442638572098</v>
      </c>
      <c r="I8" s="310">
        <v>-29.629629629629626</v>
      </c>
      <c r="J8" s="310">
        <v>0.20593973553002387</v>
      </c>
      <c r="K8" s="311">
        <v>-9.3278971180232706E-2</v>
      </c>
    </row>
    <row r="9" spans="1:15" s="298" customFormat="1" ht="24" customHeight="1" x14ac:dyDescent="0.3">
      <c r="A9" s="123" t="s">
        <v>156</v>
      </c>
      <c r="B9" s="136">
        <v>6.9451676622534206</v>
      </c>
      <c r="C9" s="137">
        <v>12885.283232381113</v>
      </c>
      <c r="D9" s="138">
        <v>13142.988897028736</v>
      </c>
      <c r="E9" s="153">
        <v>-1.9696105832571513</v>
      </c>
      <c r="F9" s="139">
        <v>-1.603320776690162</v>
      </c>
      <c r="G9" s="157">
        <v>340.62907713498623</v>
      </c>
      <c r="H9" s="153">
        <v>0.9077897686586005</v>
      </c>
      <c r="I9" s="153">
        <v>1.0579064587973273</v>
      </c>
      <c r="J9" s="153">
        <v>39.345328419683497</v>
      </c>
      <c r="K9" s="140">
        <v>-0.46184174710322878</v>
      </c>
    </row>
    <row r="10" spans="1:15" s="298" customFormat="1" ht="24" customHeight="1" x14ac:dyDescent="0.3">
      <c r="A10" s="123" t="s">
        <v>157</v>
      </c>
      <c r="B10" s="136">
        <v>6.8152998144568953</v>
      </c>
      <c r="C10" s="137">
        <v>12738.878157863355</v>
      </c>
      <c r="D10" s="138">
        <v>12993.655721020623</v>
      </c>
      <c r="E10" s="153">
        <v>-2.1800624030003259</v>
      </c>
      <c r="F10" s="139">
        <v>-2.5790507302376011</v>
      </c>
      <c r="G10" s="157">
        <v>372.60512315270933</v>
      </c>
      <c r="H10" s="153">
        <v>-0.24900472347726613</v>
      </c>
      <c r="I10" s="153">
        <v>-3.0563514804202483</v>
      </c>
      <c r="J10" s="153">
        <v>5.5007587253414263</v>
      </c>
      <c r="K10" s="140">
        <v>-0.30075953254077081</v>
      </c>
      <c r="O10" s="152"/>
    </row>
    <row r="11" spans="1:15" s="298" customFormat="1" ht="24" customHeight="1" x14ac:dyDescent="0.3">
      <c r="A11" s="123" t="s">
        <v>158</v>
      </c>
      <c r="B11" s="269"/>
      <c r="C11" s="141" t="s">
        <v>149</v>
      </c>
      <c r="D11" s="142" t="s">
        <v>149</v>
      </c>
      <c r="E11" s="153" t="s">
        <v>149</v>
      </c>
      <c r="F11" s="139" t="s">
        <v>149</v>
      </c>
      <c r="G11" s="157" t="s">
        <v>149</v>
      </c>
      <c r="H11" s="153" t="s">
        <v>149</v>
      </c>
      <c r="I11" s="153" t="s">
        <v>149</v>
      </c>
      <c r="J11" s="153">
        <v>0</v>
      </c>
      <c r="K11" s="140">
        <v>0</v>
      </c>
    </row>
    <row r="12" spans="1:15" s="298" customFormat="1" ht="24" customHeight="1" x14ac:dyDescent="0.3">
      <c r="A12" s="123" t="s">
        <v>145</v>
      </c>
      <c r="B12" s="136">
        <v>4.6237773653098966</v>
      </c>
      <c r="C12" s="137">
        <v>9943.607237225584</v>
      </c>
      <c r="D12" s="138">
        <v>10142.479381970095</v>
      </c>
      <c r="E12" s="153">
        <v>-0.47689765475449331</v>
      </c>
      <c r="F12" s="139">
        <v>-2.8404808165341628</v>
      </c>
      <c r="G12" s="157">
        <v>271.84258272800645</v>
      </c>
      <c r="H12" s="153">
        <v>-0.4425651767272592</v>
      </c>
      <c r="I12" s="153">
        <v>1.0603588907014683</v>
      </c>
      <c r="J12" s="153">
        <v>33.573596358118365</v>
      </c>
      <c r="K12" s="140">
        <v>-0.39326794065705428</v>
      </c>
    </row>
    <row r="13" spans="1:15" s="298" customFormat="1" ht="24" customHeight="1" thickBot="1" x14ac:dyDescent="0.35">
      <c r="A13" s="124" t="s">
        <v>159</v>
      </c>
      <c r="B13" s="143">
        <v>6.2513871923558444</v>
      </c>
      <c r="C13" s="144">
        <v>12115.091458053961</v>
      </c>
      <c r="D13" s="145">
        <v>12357.39328721504</v>
      </c>
      <c r="E13" s="156">
        <v>-1.2718885258766082</v>
      </c>
      <c r="F13" s="146">
        <v>-2.2908415594471609</v>
      </c>
      <c r="G13" s="158">
        <v>272.51485801217041</v>
      </c>
      <c r="H13" s="156">
        <v>-4.0562067960184925E-2</v>
      </c>
      <c r="I13" s="156">
        <v>8.5903083700440526</v>
      </c>
      <c r="J13" s="156">
        <v>21.374376761326687</v>
      </c>
      <c r="K13" s="147">
        <v>1.2491481914812823</v>
      </c>
    </row>
    <row r="14" spans="1:15" s="298" customFormat="1" x14ac:dyDescent="0.2"/>
    <row r="15" spans="1:15" s="298" customFormat="1" ht="46.5" customHeight="1" x14ac:dyDescent="0.2">
      <c r="A15" s="1187" t="s">
        <v>321</v>
      </c>
      <c r="B15" s="1187"/>
      <c r="C15" s="1187"/>
      <c r="D15" s="1187"/>
      <c r="E15" s="1187"/>
      <c r="F15" s="1187"/>
      <c r="G15" s="1187"/>
      <c r="H15" s="1187"/>
      <c r="I15" s="1187"/>
      <c r="J15" s="1187"/>
      <c r="K15" s="1187"/>
    </row>
    <row r="16" spans="1:15" s="298" customFormat="1" ht="33.75" customHeight="1" x14ac:dyDescent="0.2">
      <c r="A16" s="1187" t="s">
        <v>146</v>
      </c>
      <c r="B16" s="1187"/>
      <c r="C16" s="1187"/>
      <c r="D16" s="1187"/>
      <c r="E16" s="1187"/>
      <c r="F16" s="1187"/>
      <c r="G16" s="1187"/>
      <c r="H16" s="1187"/>
      <c r="I16" s="1187"/>
      <c r="J16" s="1187"/>
      <c r="K16" s="1187"/>
    </row>
    <row r="17" spans="1:11" s="298" customFormat="1" x14ac:dyDescent="0.2">
      <c r="A17" s="1187" t="s">
        <v>147</v>
      </c>
      <c r="B17" s="1187"/>
      <c r="C17" s="1187"/>
      <c r="D17" s="1187"/>
      <c r="E17" s="1187"/>
      <c r="F17" s="1187"/>
      <c r="G17" s="1187"/>
      <c r="H17" s="1187"/>
      <c r="I17" s="1187"/>
      <c r="J17" s="1187"/>
      <c r="K17" s="1187"/>
    </row>
    <row r="18" spans="1:11" s="298" customFormat="1" x14ac:dyDescent="0.2">
      <c r="A18" s="130" t="s">
        <v>150</v>
      </c>
      <c r="B18" s="131"/>
      <c r="C18" s="131"/>
      <c r="D18" s="131"/>
      <c r="E18" s="131"/>
      <c r="F18" s="131"/>
      <c r="G18" s="2"/>
    </row>
    <row r="19" spans="1:11" s="298" customFormat="1" x14ac:dyDescent="0.2">
      <c r="A19" s="434" t="s">
        <v>170</v>
      </c>
    </row>
    <row r="20" spans="1:11" s="298" customFormat="1" x14ac:dyDescent="0.2"/>
    <row r="21" spans="1:11" s="298" customFormat="1" x14ac:dyDescent="0.2"/>
    <row r="22" spans="1:11" s="298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N26" sqref="N26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0.85546875" customWidth="1"/>
    <col min="5" max="5" width="9.85546875" bestFit="1" customWidth="1"/>
    <col min="6" max="6" width="11.4257812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18.75" x14ac:dyDescent="0.3">
      <c r="A1" s="125" t="s">
        <v>599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198" t="s">
        <v>126</v>
      </c>
      <c r="B2" s="1198"/>
      <c r="C2" s="1198"/>
      <c r="D2" s="1198"/>
      <c r="E2" s="1198"/>
      <c r="F2" s="1198"/>
      <c r="G2" s="1198"/>
      <c r="H2" s="1198"/>
      <c r="I2" s="1198"/>
      <c r="J2" s="1198"/>
      <c r="K2" s="1198"/>
      <c r="L2" s="1198"/>
    </row>
    <row r="3" spans="1:14" ht="19.5" thickBot="1" x14ac:dyDescent="0.35">
      <c r="A3" s="1195" t="s">
        <v>153</v>
      </c>
      <c r="B3" s="1196"/>
      <c r="C3" s="1196"/>
      <c r="D3" s="1196"/>
      <c r="E3" s="1196"/>
      <c r="F3" s="1196"/>
      <c r="G3" s="1196"/>
      <c r="H3" s="1196"/>
      <c r="I3" s="1196"/>
      <c r="J3" s="1197"/>
    </row>
    <row r="4" spans="1:14" ht="31.5" x14ac:dyDescent="0.2">
      <c r="A4" s="355"/>
      <c r="B4" s="361"/>
      <c r="C4" s="362" t="s">
        <v>113</v>
      </c>
      <c r="D4" s="363"/>
      <c r="E4" s="364"/>
      <c r="F4" s="358" t="s">
        <v>114</v>
      </c>
      <c r="G4" s="349" t="s">
        <v>115</v>
      </c>
      <c r="H4" s="350" t="s">
        <v>132</v>
      </c>
      <c r="I4" s="350" t="s">
        <v>116</v>
      </c>
      <c r="J4" s="351" t="s">
        <v>117</v>
      </c>
    </row>
    <row r="5" spans="1:14" ht="31.5" x14ac:dyDescent="0.2">
      <c r="A5" s="356" t="s">
        <v>104</v>
      </c>
      <c r="B5" s="328" t="s">
        <v>118</v>
      </c>
      <c r="C5" s="360" t="s">
        <v>119</v>
      </c>
      <c r="D5" s="360" t="s">
        <v>120</v>
      </c>
      <c r="E5" s="352" t="s">
        <v>133</v>
      </c>
      <c r="F5" s="359" t="s">
        <v>109</v>
      </c>
      <c r="G5" s="348" t="s">
        <v>96</v>
      </c>
      <c r="H5" s="348" t="s">
        <v>134</v>
      </c>
      <c r="I5" s="348" t="s">
        <v>99</v>
      </c>
      <c r="J5" s="352" t="s">
        <v>133</v>
      </c>
    </row>
    <row r="6" spans="1:14" ht="32.25" thickBot="1" x14ac:dyDescent="0.25">
      <c r="A6" s="357"/>
      <c r="B6" s="312">
        <v>42414</v>
      </c>
      <c r="C6" s="302">
        <v>42414</v>
      </c>
      <c r="D6" s="302">
        <v>42414</v>
      </c>
      <c r="E6" s="365" t="s">
        <v>99</v>
      </c>
      <c r="F6" s="336">
        <v>42414</v>
      </c>
      <c r="G6" s="353" t="s">
        <v>135</v>
      </c>
      <c r="H6" s="353" t="s">
        <v>131</v>
      </c>
      <c r="I6" s="302">
        <v>42414</v>
      </c>
      <c r="J6" s="354" t="s">
        <v>136</v>
      </c>
    </row>
    <row r="7" spans="1:14" ht="19.5" thickBot="1" x14ac:dyDescent="0.35">
      <c r="A7" s="126"/>
      <c r="B7" s="95"/>
      <c r="C7" s="96"/>
      <c r="D7" s="96"/>
      <c r="E7" s="96"/>
      <c r="F7" s="127" t="s">
        <v>121</v>
      </c>
      <c r="G7" s="96"/>
      <c r="H7" s="96"/>
      <c r="I7" s="96"/>
      <c r="J7" s="97"/>
    </row>
    <row r="8" spans="1:14" ht="15.75" thickBot="1" x14ac:dyDescent="0.3">
      <c r="A8" s="159" t="s">
        <v>23</v>
      </c>
      <c r="B8" s="391">
        <v>6.1371325018383711</v>
      </c>
      <c r="C8" s="392">
        <v>12104.797834000732</v>
      </c>
      <c r="D8" s="393">
        <v>12346.893790680748</v>
      </c>
      <c r="E8" s="394">
        <v>-1.9769357415593332</v>
      </c>
      <c r="F8" s="394">
        <v>305.39204635836836</v>
      </c>
      <c r="G8" s="394">
        <v>-0.16800794031662963</v>
      </c>
      <c r="H8" s="394">
        <v>-2.8694404591104736</v>
      </c>
      <c r="I8" s="394">
        <v>100</v>
      </c>
      <c r="J8" s="395" t="s">
        <v>24</v>
      </c>
    </row>
    <row r="9" spans="1:14" ht="15" x14ac:dyDescent="0.25">
      <c r="A9" s="160" t="s">
        <v>155</v>
      </c>
      <c r="B9" s="396">
        <v>6.6765230473609209</v>
      </c>
      <c r="C9" s="397">
        <v>12386.870217738257</v>
      </c>
      <c r="D9" s="398">
        <v>12634.607622093023</v>
      </c>
      <c r="E9" s="399">
        <v>1.0973296001050099</v>
      </c>
      <c r="F9" s="400">
        <v>286.66666666666669</v>
      </c>
      <c r="G9" s="401">
        <v>7.7051148879115576</v>
      </c>
      <c r="H9" s="401">
        <v>-29.411764705882355</v>
      </c>
      <c r="I9" s="401">
        <v>0.27269628451312355</v>
      </c>
      <c r="J9" s="402">
        <v>-0.10253823706286141</v>
      </c>
    </row>
    <row r="10" spans="1:14" ht="15" x14ac:dyDescent="0.25">
      <c r="A10" s="161" t="s">
        <v>156</v>
      </c>
      <c r="B10" s="403">
        <v>6.8909555314471724</v>
      </c>
      <c r="C10" s="404">
        <v>12784.7041399762</v>
      </c>
      <c r="D10" s="405">
        <v>13040.398222775724</v>
      </c>
      <c r="E10" s="406">
        <v>-2.46188857021306</v>
      </c>
      <c r="F10" s="407">
        <v>338.13549712407558</v>
      </c>
      <c r="G10" s="408">
        <v>0.83966311664602411</v>
      </c>
      <c r="H10" s="408">
        <v>-7.6163967611336041</v>
      </c>
      <c r="I10" s="408">
        <v>41.483922281558918</v>
      </c>
      <c r="J10" s="409">
        <v>-2.13157269692028</v>
      </c>
    </row>
    <row r="11" spans="1:14" ht="15" x14ac:dyDescent="0.25">
      <c r="A11" s="161" t="s">
        <v>157</v>
      </c>
      <c r="B11" s="403">
        <v>6.7797552563841066</v>
      </c>
      <c r="C11" s="404">
        <v>12672.439731559076</v>
      </c>
      <c r="D11" s="405">
        <v>12925.888526190258</v>
      </c>
      <c r="E11" s="406">
        <v>-2.4808101510849978</v>
      </c>
      <c r="F11" s="407">
        <v>372.08054607508529</v>
      </c>
      <c r="G11" s="408">
        <v>-1.0166496073424025</v>
      </c>
      <c r="H11" s="408">
        <v>-9.8461538461538467</v>
      </c>
      <c r="I11" s="408">
        <v>6.6583342801954331</v>
      </c>
      <c r="J11" s="409">
        <v>-0.51526686758074991</v>
      </c>
    </row>
    <row r="12" spans="1:14" ht="15" x14ac:dyDescent="0.25">
      <c r="A12" s="161" t="s">
        <v>158</v>
      </c>
      <c r="B12" s="403" t="s">
        <v>24</v>
      </c>
      <c r="C12" s="404" t="s">
        <v>24</v>
      </c>
      <c r="D12" s="405" t="s">
        <v>24</v>
      </c>
      <c r="E12" s="406" t="s">
        <v>24</v>
      </c>
      <c r="F12" s="407" t="s">
        <v>24</v>
      </c>
      <c r="G12" s="408" t="s">
        <v>24</v>
      </c>
      <c r="H12" s="408" t="s">
        <v>24</v>
      </c>
      <c r="I12" s="408" t="s">
        <v>24</v>
      </c>
      <c r="J12" s="409" t="s">
        <v>24</v>
      </c>
    </row>
    <row r="13" spans="1:14" ht="15" x14ac:dyDescent="0.25">
      <c r="A13" s="161" t="s">
        <v>145</v>
      </c>
      <c r="B13" s="403">
        <v>4.6268906070081917</v>
      </c>
      <c r="C13" s="404">
        <v>9950.3023806627789</v>
      </c>
      <c r="D13" s="405">
        <v>10149.308428276034</v>
      </c>
      <c r="E13" s="406">
        <v>7.1115128065700181E-2</v>
      </c>
      <c r="F13" s="407">
        <v>268.08037694013302</v>
      </c>
      <c r="G13" s="408">
        <v>0.41780244227576219</v>
      </c>
      <c r="H13" s="408">
        <v>0.78212290502793302</v>
      </c>
      <c r="I13" s="408">
        <v>30.746506078854672</v>
      </c>
      <c r="J13" s="409">
        <v>1.1140151838099719</v>
      </c>
      <c r="N13" s="133"/>
    </row>
    <row r="14" spans="1:14" ht="15.75" thickBot="1" x14ac:dyDescent="0.3">
      <c r="A14" s="162" t="s">
        <v>159</v>
      </c>
      <c r="B14" s="410">
        <v>6.2352575820311413</v>
      </c>
      <c r="C14" s="411">
        <v>12083.832523316165</v>
      </c>
      <c r="D14" s="412">
        <v>12325.509173782488</v>
      </c>
      <c r="E14" s="413">
        <v>-0.940822530476494</v>
      </c>
      <c r="F14" s="414">
        <v>274.19738276990188</v>
      </c>
      <c r="G14" s="415">
        <v>0.13862015385456553</v>
      </c>
      <c r="H14" s="415">
        <v>5.4022988505747129</v>
      </c>
      <c r="I14" s="415">
        <v>20.838541074877856</v>
      </c>
      <c r="J14" s="416">
        <v>1.6353626177539198</v>
      </c>
    </row>
    <row r="15" spans="1:14" ht="15.75" thickBot="1" x14ac:dyDescent="0.3">
      <c r="A15" s="163"/>
      <c r="B15" s="417"/>
      <c r="C15" s="418"/>
      <c r="D15" s="419"/>
      <c r="E15" s="420"/>
      <c r="F15" s="421" t="s">
        <v>122</v>
      </c>
      <c r="G15" s="418"/>
      <c r="H15" s="418"/>
      <c r="I15" s="418"/>
      <c r="J15" s="422"/>
    </row>
    <row r="16" spans="1:14" ht="15.75" thickBot="1" x14ac:dyDescent="0.3">
      <c r="A16" s="159" t="s">
        <v>23</v>
      </c>
      <c r="B16" s="391">
        <v>6.2047323765451781</v>
      </c>
      <c r="C16" s="392">
        <v>12238.130920207452</v>
      </c>
      <c r="D16" s="393">
        <v>12482.893538611601</v>
      </c>
      <c r="E16" s="394">
        <v>-1.5968708790419377</v>
      </c>
      <c r="F16" s="394">
        <v>307.50984670625604</v>
      </c>
      <c r="G16" s="394">
        <v>0.43937959708057367</v>
      </c>
      <c r="H16" s="394">
        <v>4.5178983833718247</v>
      </c>
      <c r="I16" s="394">
        <v>100</v>
      </c>
      <c r="J16" s="395" t="s">
        <v>24</v>
      </c>
    </row>
    <row r="17" spans="1:10" ht="15" x14ac:dyDescent="0.25">
      <c r="A17" s="160" t="s">
        <v>155</v>
      </c>
      <c r="B17" s="396">
        <v>6.7586776205046375</v>
      </c>
      <c r="C17" s="397">
        <v>12539.290576075393</v>
      </c>
      <c r="D17" s="398">
        <v>12790.076387596901</v>
      </c>
      <c r="E17" s="399">
        <v>3.8517815625855856</v>
      </c>
      <c r="F17" s="400">
        <v>276.44285714285712</v>
      </c>
      <c r="G17" s="401">
        <v>9.1221804511278073</v>
      </c>
      <c r="H17" s="401">
        <v>-22.222222222222221</v>
      </c>
      <c r="I17" s="401">
        <v>0.19334346084794918</v>
      </c>
      <c r="J17" s="402">
        <v>-6.647178164627715E-2</v>
      </c>
    </row>
    <row r="18" spans="1:10" ht="15" x14ac:dyDescent="0.25">
      <c r="A18" s="161" t="s">
        <v>156</v>
      </c>
      <c r="B18" s="403">
        <v>7.0752926121194637</v>
      </c>
      <c r="C18" s="404">
        <v>13126.702434358931</v>
      </c>
      <c r="D18" s="405">
        <v>13389.23648304611</v>
      </c>
      <c r="E18" s="406">
        <v>-1.3051459679301289</v>
      </c>
      <c r="F18" s="407">
        <v>344.055994503607</v>
      </c>
      <c r="G18" s="408">
        <v>1.1534814500100652</v>
      </c>
      <c r="H18" s="408">
        <v>6.2408759124087592</v>
      </c>
      <c r="I18" s="408">
        <v>40.201629609170006</v>
      </c>
      <c r="J18" s="409">
        <v>0.65197602949333344</v>
      </c>
    </row>
    <row r="19" spans="1:10" ht="15" x14ac:dyDescent="0.25">
      <c r="A19" s="161" t="s">
        <v>157</v>
      </c>
      <c r="B19" s="403">
        <v>6.8952448815758007</v>
      </c>
      <c r="C19" s="404">
        <v>12888.308189861309</v>
      </c>
      <c r="D19" s="405">
        <v>13146.074353658536</v>
      </c>
      <c r="E19" s="406">
        <v>-2.2140632580579531</v>
      </c>
      <c r="F19" s="407">
        <v>368.48465753424654</v>
      </c>
      <c r="G19" s="408">
        <v>7.6575980967604845E-2</v>
      </c>
      <c r="H19" s="408">
        <v>9.6096096096096097</v>
      </c>
      <c r="I19" s="408">
        <v>5.0407402292501038</v>
      </c>
      <c r="J19" s="409">
        <v>0.23415824310691669</v>
      </c>
    </row>
    <row r="20" spans="1:10" ht="15" x14ac:dyDescent="0.25">
      <c r="A20" s="161" t="s">
        <v>158</v>
      </c>
      <c r="B20" s="403" t="s">
        <v>24</v>
      </c>
      <c r="C20" s="404" t="s">
        <v>24</v>
      </c>
      <c r="D20" s="405" t="s">
        <v>24</v>
      </c>
      <c r="E20" s="406" t="s">
        <v>24</v>
      </c>
      <c r="F20" s="407" t="s">
        <v>24</v>
      </c>
      <c r="G20" s="408" t="s">
        <v>24</v>
      </c>
      <c r="H20" s="408" t="s">
        <v>24</v>
      </c>
      <c r="I20" s="408" t="s">
        <v>24</v>
      </c>
      <c r="J20" s="409" t="s">
        <v>24</v>
      </c>
    </row>
    <row r="21" spans="1:10" ht="15" x14ac:dyDescent="0.25">
      <c r="A21" s="161" t="s">
        <v>145</v>
      </c>
      <c r="B21" s="403">
        <v>4.7444772634595092</v>
      </c>
      <c r="C21" s="404">
        <v>10203.17691066561</v>
      </c>
      <c r="D21" s="405">
        <v>10407.240448878923</v>
      </c>
      <c r="E21" s="406">
        <v>-0.1692964038306628</v>
      </c>
      <c r="F21" s="407">
        <v>279.25214669051883</v>
      </c>
      <c r="G21" s="408">
        <v>-0.4948331623265958</v>
      </c>
      <c r="H21" s="408">
        <v>-0.93043863535666804</v>
      </c>
      <c r="I21" s="408">
        <v>30.879712746858168</v>
      </c>
      <c r="J21" s="409">
        <v>-1.6982318258900975</v>
      </c>
    </row>
    <row r="22" spans="1:10" ht="15.75" thickBot="1" x14ac:dyDescent="0.3">
      <c r="A22" s="162" t="s">
        <v>159</v>
      </c>
      <c r="B22" s="410">
        <v>6.3716060555484439</v>
      </c>
      <c r="C22" s="411">
        <v>12348.073751062875</v>
      </c>
      <c r="D22" s="412">
        <v>12595.035226084134</v>
      </c>
      <c r="E22" s="413">
        <v>-1.7293396484191859</v>
      </c>
      <c r="F22" s="414">
        <v>269.59586005830903</v>
      </c>
      <c r="G22" s="415">
        <v>-0.60801225755769173</v>
      </c>
      <c r="H22" s="415">
        <v>8.5443037974683538</v>
      </c>
      <c r="I22" s="415">
        <v>23.684573953873773</v>
      </c>
      <c r="J22" s="416">
        <v>0.87856933493612743</v>
      </c>
    </row>
    <row r="23" spans="1:10" ht="15.75" thickBot="1" x14ac:dyDescent="0.3">
      <c r="A23" s="163"/>
      <c r="B23" s="417"/>
      <c r="C23" s="418"/>
      <c r="D23" s="419"/>
      <c r="E23" s="420"/>
      <c r="F23" s="421" t="s">
        <v>123</v>
      </c>
      <c r="G23" s="418"/>
      <c r="H23" s="418"/>
      <c r="I23" s="418"/>
      <c r="J23" s="422"/>
    </row>
    <row r="24" spans="1:10" ht="15.75" thickBot="1" x14ac:dyDescent="0.3">
      <c r="A24" s="159" t="s">
        <v>23</v>
      </c>
      <c r="B24" s="391">
        <v>5.5944287993445068</v>
      </c>
      <c r="C24" s="392">
        <v>11034.37633006806</v>
      </c>
      <c r="D24" s="393">
        <v>11255.063856669422</v>
      </c>
      <c r="E24" s="394">
        <v>0.19165175531930262</v>
      </c>
      <c r="F24" s="394">
        <v>293.05585062240664</v>
      </c>
      <c r="G24" s="394">
        <v>0.2780409943245733</v>
      </c>
      <c r="H24" s="394">
        <v>17.103984450923228</v>
      </c>
      <c r="I24" s="394">
        <v>100</v>
      </c>
      <c r="J24" s="395" t="s">
        <v>24</v>
      </c>
    </row>
    <row r="25" spans="1:10" ht="15" x14ac:dyDescent="0.25">
      <c r="A25" s="160" t="s">
        <v>155</v>
      </c>
      <c r="B25" s="396"/>
      <c r="C25" s="397" t="s">
        <v>149</v>
      </c>
      <c r="D25" s="398" t="s">
        <v>149</v>
      </c>
      <c r="E25" s="399" t="s">
        <v>149</v>
      </c>
      <c r="F25" s="400" t="s">
        <v>149</v>
      </c>
      <c r="G25" s="401" t="s">
        <v>149</v>
      </c>
      <c r="H25" s="401" t="s">
        <v>149</v>
      </c>
      <c r="I25" s="401">
        <v>0</v>
      </c>
      <c r="J25" s="402">
        <v>-9.718172983479105E-2</v>
      </c>
    </row>
    <row r="26" spans="1:10" ht="15" x14ac:dyDescent="0.25">
      <c r="A26" s="161" t="s">
        <v>156</v>
      </c>
      <c r="B26" s="403">
        <v>6.6775773005885171</v>
      </c>
      <c r="C26" s="404">
        <v>12388.826160646599</v>
      </c>
      <c r="D26" s="405">
        <v>12636.60268385953</v>
      </c>
      <c r="E26" s="406">
        <v>-1.4287616468609508</v>
      </c>
      <c r="F26" s="407">
        <v>339.44111747851008</v>
      </c>
      <c r="G26" s="408">
        <v>-0.62324025159595309</v>
      </c>
      <c r="H26" s="408">
        <v>41.869918699186989</v>
      </c>
      <c r="I26" s="408">
        <v>28.962655601659755</v>
      </c>
      <c r="J26" s="409">
        <v>5.0559500623011537</v>
      </c>
    </row>
    <row r="27" spans="1:10" ht="15" x14ac:dyDescent="0.25">
      <c r="A27" s="161" t="s">
        <v>157</v>
      </c>
      <c r="B27" s="423">
        <v>6.6985067229247743</v>
      </c>
      <c r="C27" s="404">
        <v>12520.573313878082</v>
      </c>
      <c r="D27" s="405">
        <v>12770.984780155643</v>
      </c>
      <c r="E27" s="406">
        <v>0.10695101616170002</v>
      </c>
      <c r="F27" s="407">
        <v>401.58749999999998</v>
      </c>
      <c r="G27" s="408">
        <v>6.3777125662749752</v>
      </c>
      <c r="H27" s="408">
        <v>0</v>
      </c>
      <c r="I27" s="408">
        <v>2.6556016597510372</v>
      </c>
      <c r="J27" s="409">
        <v>-0.45421369496227637</v>
      </c>
    </row>
    <row r="28" spans="1:10" ht="15" x14ac:dyDescent="0.25">
      <c r="A28" s="161" t="s">
        <v>158</v>
      </c>
      <c r="B28" s="403" t="s">
        <v>24</v>
      </c>
      <c r="C28" s="404" t="s">
        <v>24</v>
      </c>
      <c r="D28" s="405" t="s">
        <v>24</v>
      </c>
      <c r="E28" s="406" t="s">
        <v>24</v>
      </c>
      <c r="F28" s="407" t="s">
        <v>24</v>
      </c>
      <c r="G28" s="408" t="s">
        <v>24</v>
      </c>
      <c r="H28" s="408" t="s">
        <v>24</v>
      </c>
      <c r="I28" s="408" t="s">
        <v>24</v>
      </c>
      <c r="J28" s="409" t="s">
        <v>24</v>
      </c>
    </row>
    <row r="29" spans="1:10" ht="15" x14ac:dyDescent="0.25">
      <c r="A29" s="161" t="s">
        <v>145</v>
      </c>
      <c r="B29" s="403">
        <v>4.3914835253902664</v>
      </c>
      <c r="C29" s="404">
        <v>9444.0505922371322</v>
      </c>
      <c r="D29" s="405">
        <v>9632.9316040818758</v>
      </c>
      <c r="E29" s="406">
        <v>-2.1246786313622397</v>
      </c>
      <c r="F29" s="407">
        <v>266.68419792497997</v>
      </c>
      <c r="G29" s="408">
        <v>-2.1214198088291845</v>
      </c>
      <c r="H29" s="408">
        <v>5.4713804713804715</v>
      </c>
      <c r="I29" s="408">
        <v>51.991701244813285</v>
      </c>
      <c r="J29" s="409">
        <v>-5.7342462770526126</v>
      </c>
    </row>
    <row r="30" spans="1:10" ht="15.75" thickBot="1" x14ac:dyDescent="0.3">
      <c r="A30" s="162" t="s">
        <v>159</v>
      </c>
      <c r="B30" s="410">
        <v>5.81777260867631</v>
      </c>
      <c r="C30" s="411">
        <v>11274.753117589747</v>
      </c>
      <c r="D30" s="412">
        <v>11500.248179941542</v>
      </c>
      <c r="E30" s="413">
        <v>0.70669602377881136</v>
      </c>
      <c r="F30" s="414">
        <v>277.15898734177216</v>
      </c>
      <c r="G30" s="415">
        <v>1.6188822631297834</v>
      </c>
      <c r="H30" s="415">
        <v>26.602564102564102</v>
      </c>
      <c r="I30" s="415">
        <v>16.390041493775932</v>
      </c>
      <c r="J30" s="416">
        <v>1.2296916395485269</v>
      </c>
    </row>
  </sheetData>
  <mergeCells count="2">
    <mergeCell ref="A3:J3"/>
    <mergeCell ref="A2:L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8" topLeftCell="A9" activePane="bottomLeft" state="frozen"/>
      <selection pane="bottomLeft" activeCell="N23" sqref="N23"/>
    </sheetView>
  </sheetViews>
  <sheetFormatPr defaultRowHeight="12.75" x14ac:dyDescent="0.2"/>
  <cols>
    <col min="1" max="1" width="19.85546875" style="298" customWidth="1"/>
    <col min="2" max="2" width="9.140625" style="298"/>
    <col min="3" max="3" width="10.5703125" style="298" customWidth="1"/>
    <col min="4" max="4" width="9.85546875" style="298" customWidth="1"/>
    <col min="5" max="6" width="10.140625" style="298" customWidth="1"/>
    <col min="7" max="7" width="9.140625" style="298"/>
    <col min="8" max="8" width="10.42578125" style="298" customWidth="1"/>
    <col min="9" max="10" width="9.140625" style="298"/>
    <col min="11" max="11" width="10.28515625" style="298" customWidth="1"/>
    <col min="12" max="12" width="11.42578125" style="298" customWidth="1"/>
    <col min="13" max="13" width="9.140625" style="298"/>
    <col min="14" max="14" width="25.28515625" style="298" customWidth="1"/>
    <col min="15" max="15" width="76.85546875" style="298" customWidth="1"/>
    <col min="16" max="16384" width="9.140625" style="298"/>
  </cols>
  <sheetData>
    <row r="1" spans="1:15" ht="27.75" customHeight="1" x14ac:dyDescent="0.3">
      <c r="A1" s="125" t="s">
        <v>599</v>
      </c>
      <c r="B1" s="132"/>
      <c r="C1" s="132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188" t="s">
        <v>151</v>
      </c>
      <c r="B2" s="1188"/>
      <c r="C2" s="1188"/>
      <c r="D2" s="1188"/>
      <c r="E2" s="1188"/>
      <c r="F2" s="1188"/>
      <c r="G2" s="1188"/>
      <c r="H2" s="1188"/>
      <c r="I2" s="1188"/>
      <c r="J2" s="1188"/>
      <c r="K2" s="1188"/>
      <c r="L2" s="1188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87</v>
      </c>
      <c r="O4" s="80"/>
    </row>
    <row r="5" spans="1:15" ht="15" customHeight="1" thickBot="1" x14ac:dyDescent="0.25">
      <c r="A5" s="368"/>
      <c r="B5" s="371"/>
      <c r="C5" s="3" t="s">
        <v>10</v>
      </c>
      <c r="D5" s="3"/>
      <c r="E5" s="3"/>
      <c r="F5" s="3"/>
      <c r="G5" s="39"/>
      <c r="H5" s="1200" t="s">
        <v>11</v>
      </c>
      <c r="I5" s="1201"/>
      <c r="J5" s="164" t="s">
        <v>12</v>
      </c>
      <c r="K5" s="40" t="s">
        <v>13</v>
      </c>
      <c r="L5" s="41"/>
      <c r="N5" s="81" t="s">
        <v>85</v>
      </c>
      <c r="O5" s="82" t="s">
        <v>86</v>
      </c>
    </row>
    <row r="6" spans="1:15" ht="31.5" x14ac:dyDescent="0.25">
      <c r="A6" s="369" t="s">
        <v>14</v>
      </c>
      <c r="B6" s="328" t="s">
        <v>15</v>
      </c>
      <c r="C6" s="366" t="s">
        <v>42</v>
      </c>
      <c r="D6" s="366"/>
      <c r="E6" s="367" t="s">
        <v>43</v>
      </c>
      <c r="F6" s="367"/>
      <c r="G6" s="372"/>
      <c r="H6" s="1202" t="s">
        <v>16</v>
      </c>
      <c r="I6" s="1202"/>
      <c r="J6" s="167" t="s">
        <v>17</v>
      </c>
      <c r="K6" s="168" t="s">
        <v>18</v>
      </c>
      <c r="L6" s="44"/>
      <c r="N6" s="83" t="s">
        <v>93</v>
      </c>
      <c r="O6" s="84" t="s">
        <v>88</v>
      </c>
    </row>
    <row r="7" spans="1:15" ht="33" customHeight="1" thickBot="1" x14ac:dyDescent="0.3">
      <c r="A7" s="370" t="s">
        <v>19</v>
      </c>
      <c r="B7" s="373" t="s">
        <v>20</v>
      </c>
      <c r="C7" s="169">
        <v>42414</v>
      </c>
      <c r="D7" s="314">
        <v>42407</v>
      </c>
      <c r="E7" s="170">
        <v>42414</v>
      </c>
      <c r="F7" s="315">
        <v>42407</v>
      </c>
      <c r="G7" s="171" t="s">
        <v>21</v>
      </c>
      <c r="H7" s="169">
        <v>42414</v>
      </c>
      <c r="I7" s="172" t="s">
        <v>21</v>
      </c>
      <c r="J7" s="173" t="s">
        <v>21</v>
      </c>
      <c r="K7" s="174">
        <v>42414</v>
      </c>
      <c r="L7" s="175" t="s">
        <v>22</v>
      </c>
      <c r="N7" s="85" t="s">
        <v>89</v>
      </c>
      <c r="O7" s="86" t="s">
        <v>90</v>
      </c>
    </row>
    <row r="8" spans="1:15" ht="15.75" thickBot="1" x14ac:dyDescent="0.3">
      <c r="A8" s="374" t="s">
        <v>23</v>
      </c>
      <c r="B8" s="375" t="s">
        <v>24</v>
      </c>
      <c r="C8" s="176">
        <v>12018.313408152339</v>
      </c>
      <c r="D8" s="176">
        <v>12236.842386180473</v>
      </c>
      <c r="E8" s="177">
        <v>12258.679676315385</v>
      </c>
      <c r="F8" s="178">
        <v>12481.579233904084</v>
      </c>
      <c r="G8" s="179">
        <v>-1.785828166545061</v>
      </c>
      <c r="H8" s="180">
        <v>304.61600368523739</v>
      </c>
      <c r="I8" s="180">
        <v>5.85931860455065E-2</v>
      </c>
      <c r="J8" s="181">
        <v>2.244140300326924</v>
      </c>
      <c r="K8" s="180">
        <v>100</v>
      </c>
      <c r="L8" s="182" t="s">
        <v>24</v>
      </c>
      <c r="N8" s="87" t="s">
        <v>91</v>
      </c>
      <c r="O8" s="88" t="s">
        <v>92</v>
      </c>
    </row>
    <row r="9" spans="1:15" ht="15" thickBot="1" x14ac:dyDescent="0.25">
      <c r="A9" s="49"/>
      <c r="B9" s="50"/>
      <c r="C9" s="183"/>
      <c r="D9" s="183"/>
      <c r="E9" s="183"/>
      <c r="F9" s="183"/>
      <c r="G9" s="184"/>
      <c r="H9" s="181"/>
      <c r="I9" s="181"/>
      <c r="J9" s="181"/>
      <c r="K9" s="181"/>
      <c r="L9" s="185"/>
    </row>
    <row r="10" spans="1:15" ht="15" x14ac:dyDescent="0.25">
      <c r="A10" s="376" t="s">
        <v>160</v>
      </c>
      <c r="B10" s="380" t="s">
        <v>24</v>
      </c>
      <c r="C10" s="186">
        <v>12441.741516643866</v>
      </c>
      <c r="D10" s="186">
        <v>12036.113305421813</v>
      </c>
      <c r="E10" s="187">
        <v>12690.576346976743</v>
      </c>
      <c r="F10" s="187">
        <v>12276.83557153025</v>
      </c>
      <c r="G10" s="188">
        <v>3.3700929937185937</v>
      </c>
      <c r="H10" s="189">
        <v>282.88947368421049</v>
      </c>
      <c r="I10" s="189">
        <v>8.7161442638572098</v>
      </c>
      <c r="J10" s="189">
        <v>-29.629629629629626</v>
      </c>
      <c r="K10" s="189">
        <v>0.20593973553002387</v>
      </c>
      <c r="L10" s="190">
        <v>-9.3278971180232706E-2</v>
      </c>
      <c r="N10" s="1199" t="s">
        <v>154</v>
      </c>
      <c r="O10" s="1199"/>
    </row>
    <row r="11" spans="1:15" ht="15" x14ac:dyDescent="0.25">
      <c r="A11" s="377" t="s">
        <v>161</v>
      </c>
      <c r="B11" s="381" t="s">
        <v>24</v>
      </c>
      <c r="C11" s="192">
        <v>12885.283232381113</v>
      </c>
      <c r="D11" s="192">
        <v>13144.172239899726</v>
      </c>
      <c r="E11" s="193">
        <v>13142.988897028736</v>
      </c>
      <c r="F11" s="193">
        <v>13407.055684697722</v>
      </c>
      <c r="G11" s="194">
        <v>-1.9696105832571513</v>
      </c>
      <c r="H11" s="195">
        <v>340.62907713498623</v>
      </c>
      <c r="I11" s="195">
        <v>0.9077897686586005</v>
      </c>
      <c r="J11" s="195">
        <v>1.0579064587973273</v>
      </c>
      <c r="K11" s="195">
        <v>39.345328419683497</v>
      </c>
      <c r="L11" s="196">
        <v>-0.46184174710322878</v>
      </c>
    </row>
    <row r="12" spans="1:15" ht="15" x14ac:dyDescent="0.25">
      <c r="A12" s="378" t="s">
        <v>162</v>
      </c>
      <c r="B12" s="382" t="s">
        <v>24</v>
      </c>
      <c r="C12" s="197">
        <v>12738.878157863355</v>
      </c>
      <c r="D12" s="197">
        <v>13022.782952842614</v>
      </c>
      <c r="E12" s="198">
        <v>12993.655721020623</v>
      </c>
      <c r="F12" s="198">
        <v>13283.238611899465</v>
      </c>
      <c r="G12" s="199">
        <v>-2.1800624030003259</v>
      </c>
      <c r="H12" s="200">
        <v>372.60512315270933</v>
      </c>
      <c r="I12" s="200">
        <v>-0.24900472347726613</v>
      </c>
      <c r="J12" s="200">
        <v>-3.0563514804202483</v>
      </c>
      <c r="K12" s="200">
        <v>5.5007587253414263</v>
      </c>
      <c r="L12" s="201">
        <v>-0.30075953254077081</v>
      </c>
    </row>
    <row r="13" spans="1:15" ht="15" x14ac:dyDescent="0.25">
      <c r="A13" s="378" t="s">
        <v>163</v>
      </c>
      <c r="B13" s="382" t="s">
        <v>24</v>
      </c>
      <c r="C13" s="197" t="s">
        <v>149</v>
      </c>
      <c r="D13" s="197" t="s">
        <v>149</v>
      </c>
      <c r="E13" s="198" t="s">
        <v>149</v>
      </c>
      <c r="F13" s="198" t="s">
        <v>149</v>
      </c>
      <c r="G13" s="199" t="s">
        <v>149</v>
      </c>
      <c r="H13" s="200" t="s">
        <v>149</v>
      </c>
      <c r="I13" s="200" t="s">
        <v>149</v>
      </c>
      <c r="J13" s="200" t="s">
        <v>149</v>
      </c>
      <c r="K13" s="200">
        <v>0</v>
      </c>
      <c r="L13" s="201">
        <v>0</v>
      </c>
    </row>
    <row r="14" spans="1:15" ht="15" x14ac:dyDescent="0.25">
      <c r="A14" s="378" t="s">
        <v>145</v>
      </c>
      <c r="B14" s="382" t="s">
        <v>24</v>
      </c>
      <c r="C14" s="197">
        <v>9943.607237225584</v>
      </c>
      <c r="D14" s="197">
        <v>9991.2552994290945</v>
      </c>
      <c r="E14" s="198">
        <v>10142.479381970095</v>
      </c>
      <c r="F14" s="198">
        <v>10191.080405417677</v>
      </c>
      <c r="G14" s="199">
        <v>-0.47689765475449331</v>
      </c>
      <c r="H14" s="200">
        <v>271.84258272800645</v>
      </c>
      <c r="I14" s="200">
        <v>-0.4425651767272592</v>
      </c>
      <c r="J14" s="200">
        <v>1.0603588907014683</v>
      </c>
      <c r="K14" s="200">
        <v>33.573596358118365</v>
      </c>
      <c r="L14" s="201">
        <v>-0.39326794065705428</v>
      </c>
    </row>
    <row r="15" spans="1:15" ht="15.75" thickBot="1" x14ac:dyDescent="0.3">
      <c r="A15" s="379" t="s">
        <v>164</v>
      </c>
      <c r="B15" s="383" t="s">
        <v>24</v>
      </c>
      <c r="C15" s="202">
        <v>12115.091458053961</v>
      </c>
      <c r="D15" s="202">
        <v>12271.167023415943</v>
      </c>
      <c r="E15" s="203">
        <v>12357.39328721504</v>
      </c>
      <c r="F15" s="203">
        <v>12516.590363884261</v>
      </c>
      <c r="G15" s="204">
        <v>-1.2718885258766082</v>
      </c>
      <c r="H15" s="205">
        <v>272.51485801217041</v>
      </c>
      <c r="I15" s="205">
        <v>-4.0562067960184925E-2</v>
      </c>
      <c r="J15" s="205">
        <v>8.5903083700440526</v>
      </c>
      <c r="K15" s="205">
        <v>21.374376761326687</v>
      </c>
      <c r="L15" s="206">
        <v>1.2491481914812823</v>
      </c>
    </row>
    <row r="16" spans="1:15" ht="15" thickBot="1" x14ac:dyDescent="0.25">
      <c r="A16" s="49"/>
      <c r="B16" s="57"/>
      <c r="C16" s="183"/>
      <c r="D16" s="183"/>
      <c r="E16" s="183"/>
      <c r="F16" s="183"/>
      <c r="G16" s="184"/>
      <c r="H16" s="181"/>
      <c r="I16" s="181"/>
      <c r="J16" s="181"/>
      <c r="K16" s="181"/>
      <c r="L16" s="185"/>
    </row>
    <row r="17" spans="1:12" ht="14.25" x14ac:dyDescent="0.2">
      <c r="A17" s="384" t="s">
        <v>165</v>
      </c>
      <c r="B17" s="386" t="s">
        <v>26</v>
      </c>
      <c r="C17" s="207" t="s">
        <v>149</v>
      </c>
      <c r="D17" s="207">
        <v>13611.764705882353</v>
      </c>
      <c r="E17" s="208" t="s">
        <v>149</v>
      </c>
      <c r="F17" s="208">
        <v>13884</v>
      </c>
      <c r="G17" s="209" t="s">
        <v>149</v>
      </c>
      <c r="H17" s="210" t="s">
        <v>149</v>
      </c>
      <c r="I17" s="210" t="s">
        <v>149</v>
      </c>
      <c r="J17" s="211" t="s">
        <v>149</v>
      </c>
      <c r="K17" s="211">
        <v>0</v>
      </c>
      <c r="L17" s="212">
        <v>-5.5410871613010473E-3</v>
      </c>
    </row>
    <row r="18" spans="1:12" ht="15" x14ac:dyDescent="0.25">
      <c r="A18" s="377" t="s">
        <v>165</v>
      </c>
      <c r="B18" s="53" t="s">
        <v>27</v>
      </c>
      <c r="C18" s="197">
        <v>0</v>
      </c>
      <c r="D18" s="197">
        <v>0</v>
      </c>
      <c r="E18" s="198">
        <v>0</v>
      </c>
      <c r="F18" s="198">
        <v>0</v>
      </c>
      <c r="G18" s="199" t="s">
        <v>149</v>
      </c>
      <c r="H18" s="200">
        <v>0</v>
      </c>
      <c r="I18" s="200" t="s">
        <v>149</v>
      </c>
      <c r="J18" s="213" t="s">
        <v>149</v>
      </c>
      <c r="K18" s="213">
        <v>0</v>
      </c>
      <c r="L18" s="214">
        <v>0</v>
      </c>
    </row>
    <row r="19" spans="1:12" ht="15" x14ac:dyDescent="0.25">
      <c r="A19" s="377" t="s">
        <v>165</v>
      </c>
      <c r="B19" s="53" t="s">
        <v>28</v>
      </c>
      <c r="C19" s="197">
        <v>0</v>
      </c>
      <c r="D19" s="197">
        <v>13611.764705882353</v>
      </c>
      <c r="E19" s="198">
        <v>0</v>
      </c>
      <c r="F19" s="198">
        <v>13884</v>
      </c>
      <c r="G19" s="199" t="s">
        <v>149</v>
      </c>
      <c r="H19" s="200">
        <v>0</v>
      </c>
      <c r="I19" s="200" t="s">
        <v>149</v>
      </c>
      <c r="J19" s="213" t="s">
        <v>149</v>
      </c>
      <c r="K19" s="213">
        <v>0</v>
      </c>
      <c r="L19" s="214">
        <v>-5.5410871613010473E-3</v>
      </c>
    </row>
    <row r="20" spans="1:12" ht="14.25" x14ac:dyDescent="0.2">
      <c r="A20" s="384" t="s">
        <v>165</v>
      </c>
      <c r="B20" s="68" t="s">
        <v>29</v>
      </c>
      <c r="C20" s="215">
        <v>12915.200399419027</v>
      </c>
      <c r="D20" s="215">
        <v>12882.915442644124</v>
      </c>
      <c r="E20" s="216">
        <v>13173.504407407409</v>
      </c>
      <c r="F20" s="216">
        <v>13140.573751497006</v>
      </c>
      <c r="G20" s="217">
        <v>0.25060287726516473</v>
      </c>
      <c r="H20" s="218">
        <v>303.75</v>
      </c>
      <c r="I20" s="218">
        <v>9.1154018859452179</v>
      </c>
      <c r="J20" s="219">
        <v>33.333333333333329</v>
      </c>
      <c r="K20" s="219">
        <v>8.6711467591588987E-2</v>
      </c>
      <c r="L20" s="220">
        <v>2.0218421655976412E-2</v>
      </c>
    </row>
    <row r="21" spans="1:12" ht="15" x14ac:dyDescent="0.25">
      <c r="A21" s="377" t="s">
        <v>165</v>
      </c>
      <c r="B21" s="53" t="s">
        <v>30</v>
      </c>
      <c r="C21" s="197">
        <v>12788.406862745098</v>
      </c>
      <c r="D21" s="197">
        <v>13432.126470588235</v>
      </c>
      <c r="E21" s="198">
        <v>13044.174999999999</v>
      </c>
      <c r="F21" s="198">
        <v>13700.769</v>
      </c>
      <c r="G21" s="199">
        <v>-4.7923879309256359</v>
      </c>
      <c r="H21" s="200">
        <v>292.5</v>
      </c>
      <c r="I21" s="200">
        <v>-7.6413009156930816</v>
      </c>
      <c r="J21" s="213">
        <v>166.66666666666669</v>
      </c>
      <c r="K21" s="213">
        <v>4.3355733795794493E-2</v>
      </c>
      <c r="L21" s="214">
        <v>2.673247231189135E-2</v>
      </c>
    </row>
    <row r="22" spans="1:12" ht="15" x14ac:dyDescent="0.25">
      <c r="A22" s="377" t="s">
        <v>165</v>
      </c>
      <c r="B22" s="53" t="s">
        <v>31</v>
      </c>
      <c r="C22" s="197">
        <v>13032.937254901961</v>
      </c>
      <c r="D22" s="197">
        <v>12664.609803921569</v>
      </c>
      <c r="E22" s="198">
        <v>13293.596</v>
      </c>
      <c r="F22" s="198">
        <v>12917.902</v>
      </c>
      <c r="G22" s="199">
        <v>2.9083205616515708</v>
      </c>
      <c r="H22" s="200">
        <v>315</v>
      </c>
      <c r="I22" s="200">
        <v>18.599397590361434</v>
      </c>
      <c r="J22" s="213">
        <v>-11.111111111111111</v>
      </c>
      <c r="K22" s="213">
        <v>4.3355733795794493E-2</v>
      </c>
      <c r="L22" s="214">
        <v>-6.5140506559149339E-3</v>
      </c>
    </row>
    <row r="23" spans="1:12" ht="14.25" x14ac:dyDescent="0.2">
      <c r="A23" s="384" t="s">
        <v>165</v>
      </c>
      <c r="B23" s="68" t="s">
        <v>32</v>
      </c>
      <c r="C23" s="215">
        <v>12051.077650720728</v>
      </c>
      <c r="D23" s="215">
        <v>11693.211089791321</v>
      </c>
      <c r="E23" s="216">
        <v>12292.099203735143</v>
      </c>
      <c r="F23" s="216">
        <v>11927.075311587147</v>
      </c>
      <c r="G23" s="217">
        <v>3.060464385542828</v>
      </c>
      <c r="H23" s="218">
        <v>267.71818181818179</v>
      </c>
      <c r="I23" s="218">
        <v>6.8704040049991599</v>
      </c>
      <c r="J23" s="219">
        <v>-46.341463414634148</v>
      </c>
      <c r="K23" s="219">
        <v>0.11922826793843486</v>
      </c>
      <c r="L23" s="220">
        <v>-0.1079563056749081</v>
      </c>
    </row>
    <row r="24" spans="1:12" ht="15" x14ac:dyDescent="0.25">
      <c r="A24" s="377" t="s">
        <v>165</v>
      </c>
      <c r="B24" s="53" t="s">
        <v>33</v>
      </c>
      <c r="C24" s="197">
        <v>11957.215686274511</v>
      </c>
      <c r="D24" s="197">
        <v>11442.539215686274</v>
      </c>
      <c r="E24" s="198">
        <v>12196.36</v>
      </c>
      <c r="F24" s="198">
        <v>11671.39</v>
      </c>
      <c r="G24" s="199">
        <v>4.4979218413573809</v>
      </c>
      <c r="H24" s="200">
        <v>245</v>
      </c>
      <c r="I24" s="200">
        <v>4.1666666666666723</v>
      </c>
      <c r="J24" s="213">
        <v>-72.41379310344827</v>
      </c>
      <c r="K24" s="213">
        <v>4.3355733795794493E-2</v>
      </c>
      <c r="L24" s="214">
        <v>-0.11733579388193588</v>
      </c>
    </row>
    <row r="25" spans="1:12" ht="15.75" thickBot="1" x14ac:dyDescent="0.3">
      <c r="A25" s="385" t="s">
        <v>165</v>
      </c>
      <c r="B25" s="55" t="s">
        <v>34</v>
      </c>
      <c r="C25" s="221">
        <v>12097.889215686275</v>
      </c>
      <c r="D25" s="221">
        <v>12188.742156862745</v>
      </c>
      <c r="E25" s="222">
        <v>12339.847</v>
      </c>
      <c r="F25" s="222">
        <v>12432.517</v>
      </c>
      <c r="G25" s="223">
        <v>-0.7453840602027737</v>
      </c>
      <c r="H25" s="213">
        <v>280.7</v>
      </c>
      <c r="I25" s="213">
        <v>-2.3652173913043519</v>
      </c>
      <c r="J25" s="213">
        <v>16.666666666666664</v>
      </c>
      <c r="K25" s="213">
        <v>7.5872534142640363E-2</v>
      </c>
      <c r="L25" s="214">
        <v>9.3794882070277891E-3</v>
      </c>
    </row>
    <row r="26" spans="1:12" ht="15" thickBot="1" x14ac:dyDescent="0.25">
      <c r="A26" s="49"/>
      <c r="B26" s="57"/>
      <c r="C26" s="183"/>
      <c r="D26" s="183"/>
      <c r="E26" s="183"/>
      <c r="F26" s="183"/>
      <c r="G26" s="184"/>
      <c r="H26" s="181"/>
      <c r="I26" s="181"/>
      <c r="J26" s="181"/>
      <c r="K26" s="181"/>
      <c r="L26" s="185"/>
    </row>
    <row r="27" spans="1:12" ht="14.25" x14ac:dyDescent="0.2">
      <c r="A27" s="384" t="s">
        <v>166</v>
      </c>
      <c r="B27" s="386" t="s">
        <v>26</v>
      </c>
      <c r="C27" s="207">
        <v>13528.850519894748</v>
      </c>
      <c r="D27" s="207">
        <v>13721.198355921235</v>
      </c>
      <c r="E27" s="208">
        <v>13799.427530292643</v>
      </c>
      <c r="F27" s="208">
        <v>13995.622323039659</v>
      </c>
      <c r="G27" s="209">
        <v>-1.4018297165967299</v>
      </c>
      <c r="H27" s="210">
        <v>401.80211864406783</v>
      </c>
      <c r="I27" s="210">
        <v>0.15765974300326324</v>
      </c>
      <c r="J27" s="211">
        <v>-4.4534412955465585</v>
      </c>
      <c r="K27" s="211">
        <v>2.5579882939518752</v>
      </c>
      <c r="L27" s="212">
        <v>-0.17930876373084192</v>
      </c>
    </row>
    <row r="28" spans="1:12" ht="15" x14ac:dyDescent="0.25">
      <c r="A28" s="377" t="s">
        <v>166</v>
      </c>
      <c r="B28" s="53" t="s">
        <v>27</v>
      </c>
      <c r="C28" s="197">
        <v>13496.250980392157</v>
      </c>
      <c r="D28" s="197">
        <v>13676.769607843138</v>
      </c>
      <c r="E28" s="198">
        <v>13766.175999999999</v>
      </c>
      <c r="F28" s="198">
        <v>13950.305</v>
      </c>
      <c r="G28" s="199">
        <v>-1.3198922890933267</v>
      </c>
      <c r="H28" s="200">
        <v>398.4</v>
      </c>
      <c r="I28" s="200">
        <v>0.6060606060606003</v>
      </c>
      <c r="J28" s="213">
        <v>-4.8507462686567164</v>
      </c>
      <c r="K28" s="213">
        <v>1.3819640147409495</v>
      </c>
      <c r="L28" s="214">
        <v>-0.10304734448773112</v>
      </c>
    </row>
    <row r="29" spans="1:12" ht="15" x14ac:dyDescent="0.25">
      <c r="A29" s="377" t="s">
        <v>166</v>
      </c>
      <c r="B29" s="53" t="s">
        <v>28</v>
      </c>
      <c r="C29" s="197">
        <v>13566.458823529412</v>
      </c>
      <c r="D29" s="197">
        <v>13772.433333333332</v>
      </c>
      <c r="E29" s="198">
        <v>13837.788</v>
      </c>
      <c r="F29" s="198">
        <v>14047.882</v>
      </c>
      <c r="G29" s="199">
        <v>-1.4955564119914955</v>
      </c>
      <c r="H29" s="200">
        <v>405.8</v>
      </c>
      <c r="I29" s="200">
        <v>-0.36827890989442669</v>
      </c>
      <c r="J29" s="213">
        <v>-3.9823008849557522</v>
      </c>
      <c r="K29" s="213">
        <v>1.1760242792109257</v>
      </c>
      <c r="L29" s="214">
        <v>-7.6261419243111028E-2</v>
      </c>
    </row>
    <row r="30" spans="1:12" ht="14.25" x14ac:dyDescent="0.2">
      <c r="A30" s="384" t="s">
        <v>166</v>
      </c>
      <c r="B30" s="68" t="s">
        <v>29</v>
      </c>
      <c r="C30" s="215">
        <v>13166.661176527658</v>
      </c>
      <c r="D30" s="215">
        <v>13438.868163268527</v>
      </c>
      <c r="E30" s="216">
        <v>13429.994400058211</v>
      </c>
      <c r="F30" s="216">
        <v>13707.645526533899</v>
      </c>
      <c r="G30" s="217">
        <v>-2.0255201809693628</v>
      </c>
      <c r="H30" s="218">
        <v>360.47191283292977</v>
      </c>
      <c r="I30" s="218">
        <v>1.3739002424012006</v>
      </c>
      <c r="J30" s="219">
        <v>2.8642590286425902</v>
      </c>
      <c r="K30" s="219">
        <v>13.429438543247343</v>
      </c>
      <c r="L30" s="220">
        <v>8.0959571673119513E-2</v>
      </c>
    </row>
    <row r="31" spans="1:12" ht="15" x14ac:dyDescent="0.25">
      <c r="A31" s="377" t="s">
        <v>166</v>
      </c>
      <c r="B31" s="53" t="s">
        <v>30</v>
      </c>
      <c r="C31" s="197">
        <v>13139.59019607843</v>
      </c>
      <c r="D31" s="197">
        <v>13404.988235294117</v>
      </c>
      <c r="E31" s="198">
        <v>13402.382</v>
      </c>
      <c r="F31" s="198">
        <v>13673.088</v>
      </c>
      <c r="G31" s="199">
        <v>-1.9798453721646503</v>
      </c>
      <c r="H31" s="200">
        <v>348.7</v>
      </c>
      <c r="I31" s="200">
        <v>-8.595988538682274E-2</v>
      </c>
      <c r="J31" s="213">
        <v>-5.7565789473684212</v>
      </c>
      <c r="K31" s="213">
        <v>6.2107088662475611</v>
      </c>
      <c r="L31" s="214">
        <v>-0.52725312189451223</v>
      </c>
    </row>
    <row r="32" spans="1:12" ht="15" x14ac:dyDescent="0.25">
      <c r="A32" s="377" t="s">
        <v>166</v>
      </c>
      <c r="B32" s="53" t="s">
        <v>31</v>
      </c>
      <c r="C32" s="197">
        <v>13188.577450980392</v>
      </c>
      <c r="D32" s="197">
        <v>13472.138235294118</v>
      </c>
      <c r="E32" s="198">
        <v>13452.349</v>
      </c>
      <c r="F32" s="198">
        <v>13741.581</v>
      </c>
      <c r="G32" s="199">
        <v>-2.1047942009001726</v>
      </c>
      <c r="H32" s="200">
        <v>370.6</v>
      </c>
      <c r="I32" s="200">
        <v>2.2909191277946483</v>
      </c>
      <c r="J32" s="213">
        <v>11.651299245599329</v>
      </c>
      <c r="K32" s="213">
        <v>7.2187296769997831</v>
      </c>
      <c r="L32" s="214">
        <v>0.60821269356763352</v>
      </c>
    </row>
    <row r="33" spans="1:12" ht="14.25" x14ac:dyDescent="0.2">
      <c r="A33" s="384" t="s">
        <v>166</v>
      </c>
      <c r="B33" s="68" t="s">
        <v>32</v>
      </c>
      <c r="C33" s="215">
        <v>12616.650391014291</v>
      </c>
      <c r="D33" s="215">
        <v>12876.518529071242</v>
      </c>
      <c r="E33" s="216">
        <v>12868.983398834576</v>
      </c>
      <c r="F33" s="216">
        <v>13134.048899652667</v>
      </c>
      <c r="G33" s="217">
        <v>-2.0181552759796775</v>
      </c>
      <c r="H33" s="218">
        <v>322.52136890951277</v>
      </c>
      <c r="I33" s="218">
        <v>0.76151495718092421</v>
      </c>
      <c r="J33" s="219">
        <v>0.67741181966830177</v>
      </c>
      <c r="K33" s="219">
        <v>23.357901582484285</v>
      </c>
      <c r="L33" s="220">
        <v>-0.36349255504550015</v>
      </c>
    </row>
    <row r="34" spans="1:12" ht="15" x14ac:dyDescent="0.25">
      <c r="A34" s="377" t="s">
        <v>166</v>
      </c>
      <c r="B34" s="53" t="s">
        <v>33</v>
      </c>
      <c r="C34" s="197">
        <v>12559.61568627451</v>
      </c>
      <c r="D34" s="197">
        <v>12844.917647058825</v>
      </c>
      <c r="E34" s="198">
        <v>12810.808000000001</v>
      </c>
      <c r="F34" s="198">
        <v>13101.816000000001</v>
      </c>
      <c r="G34" s="199">
        <v>-2.2211272086251235</v>
      </c>
      <c r="H34" s="200">
        <v>311.8</v>
      </c>
      <c r="I34" s="200">
        <v>0.28948214860084726</v>
      </c>
      <c r="J34" s="213">
        <v>-1.6334661354581674</v>
      </c>
      <c r="K34" s="213">
        <v>13.380663342727075</v>
      </c>
      <c r="L34" s="214">
        <v>-0.5274654321385519</v>
      </c>
    </row>
    <row r="35" spans="1:12" ht="15.75" thickBot="1" x14ac:dyDescent="0.3">
      <c r="A35" s="385" t="s">
        <v>166</v>
      </c>
      <c r="B35" s="55" t="s">
        <v>34</v>
      </c>
      <c r="C35" s="221">
        <v>12687.424509803923</v>
      </c>
      <c r="D35" s="221">
        <v>12918.324509803922</v>
      </c>
      <c r="E35" s="222">
        <v>12941.173000000001</v>
      </c>
      <c r="F35" s="222">
        <v>13176.691000000001</v>
      </c>
      <c r="G35" s="223">
        <v>-1.7873834940805702</v>
      </c>
      <c r="H35" s="213">
        <v>336.9</v>
      </c>
      <c r="I35" s="213">
        <v>1.1407985589912801</v>
      </c>
      <c r="J35" s="213">
        <v>3.9525691699604746</v>
      </c>
      <c r="K35" s="213">
        <v>9.9772382397572077</v>
      </c>
      <c r="L35" s="214">
        <v>0.16397287709305353</v>
      </c>
    </row>
    <row r="36" spans="1:12" ht="15.75" thickBot="1" x14ac:dyDescent="0.3">
      <c r="A36" s="65"/>
      <c r="B36" s="66"/>
      <c r="C36" s="224"/>
      <c r="D36" s="224"/>
      <c r="E36" s="224"/>
      <c r="F36" s="224"/>
      <c r="G36" s="225"/>
      <c r="H36" s="226"/>
      <c r="I36" s="226"/>
      <c r="J36" s="226"/>
      <c r="K36" s="226"/>
      <c r="L36" s="227"/>
    </row>
    <row r="37" spans="1:12" ht="15" x14ac:dyDescent="0.25">
      <c r="A37" s="377" t="s">
        <v>167</v>
      </c>
      <c r="B37" s="387" t="s">
        <v>31</v>
      </c>
      <c r="C37" s="228">
        <v>12992.381372549018</v>
      </c>
      <c r="D37" s="228">
        <v>13287.776470588235</v>
      </c>
      <c r="E37" s="229">
        <v>13252.228999999999</v>
      </c>
      <c r="F37" s="229">
        <v>13553.531999999999</v>
      </c>
      <c r="G37" s="230">
        <v>-2.2230589044981035</v>
      </c>
      <c r="H37" s="231">
        <v>389</v>
      </c>
      <c r="I37" s="231">
        <v>-0.56237218813905643</v>
      </c>
      <c r="J37" s="231">
        <v>-7.5268817204301079</v>
      </c>
      <c r="K37" s="231">
        <v>1.8642965532191631</v>
      </c>
      <c r="L37" s="232">
        <v>-0.19698787078482671</v>
      </c>
    </row>
    <row r="38" spans="1:12" ht="15.75" thickBot="1" x14ac:dyDescent="0.3">
      <c r="A38" s="385" t="s">
        <v>167</v>
      </c>
      <c r="B38" s="55" t="s">
        <v>34</v>
      </c>
      <c r="C38" s="221">
        <v>12600.078431372549</v>
      </c>
      <c r="D38" s="221">
        <v>12865.73137254902</v>
      </c>
      <c r="E38" s="222">
        <v>12852.08</v>
      </c>
      <c r="F38" s="222">
        <v>13123.046</v>
      </c>
      <c r="G38" s="223">
        <v>-2.0648102582281611</v>
      </c>
      <c r="H38" s="213">
        <v>364.2</v>
      </c>
      <c r="I38" s="213">
        <v>0.1099505222649745</v>
      </c>
      <c r="J38" s="213">
        <v>-0.59259259259259256</v>
      </c>
      <c r="K38" s="213">
        <v>3.636462172122263</v>
      </c>
      <c r="L38" s="214">
        <v>-0.10377166175594432</v>
      </c>
    </row>
    <row r="39" spans="1:12" ht="15.75" thickBot="1" x14ac:dyDescent="0.3">
      <c r="A39" s="65"/>
      <c r="B39" s="66"/>
      <c r="C39" s="224"/>
      <c r="D39" s="224"/>
      <c r="E39" s="224"/>
      <c r="F39" s="224"/>
      <c r="G39" s="225"/>
      <c r="H39" s="226"/>
      <c r="I39" s="226"/>
      <c r="J39" s="226"/>
      <c r="K39" s="226"/>
      <c r="L39" s="227"/>
    </row>
    <row r="40" spans="1:12" ht="14.25" x14ac:dyDescent="0.2">
      <c r="A40" s="384" t="s">
        <v>168</v>
      </c>
      <c r="B40" s="386" t="s">
        <v>26</v>
      </c>
      <c r="C40" s="207" t="s">
        <v>149</v>
      </c>
      <c r="D40" s="207" t="s">
        <v>149</v>
      </c>
      <c r="E40" s="208" t="s">
        <v>149</v>
      </c>
      <c r="F40" s="208" t="s">
        <v>149</v>
      </c>
      <c r="G40" s="209" t="s">
        <v>149</v>
      </c>
      <c r="H40" s="210" t="s">
        <v>149</v>
      </c>
      <c r="I40" s="210" t="s">
        <v>149</v>
      </c>
      <c r="J40" s="211" t="s">
        <v>149</v>
      </c>
      <c r="K40" s="211">
        <v>0</v>
      </c>
      <c r="L40" s="212">
        <v>0</v>
      </c>
    </row>
    <row r="41" spans="1:12" ht="15" x14ac:dyDescent="0.25">
      <c r="A41" s="378" t="s">
        <v>168</v>
      </c>
      <c r="B41" s="53" t="s">
        <v>27</v>
      </c>
      <c r="C41" s="197">
        <v>0</v>
      </c>
      <c r="D41" s="197">
        <v>0</v>
      </c>
      <c r="E41" s="198">
        <v>0</v>
      </c>
      <c r="F41" s="198">
        <v>0</v>
      </c>
      <c r="G41" s="199" t="s">
        <v>149</v>
      </c>
      <c r="H41" s="200">
        <v>0</v>
      </c>
      <c r="I41" s="200" t="s">
        <v>149</v>
      </c>
      <c r="J41" s="213" t="s">
        <v>149</v>
      </c>
      <c r="K41" s="213">
        <v>0</v>
      </c>
      <c r="L41" s="214">
        <v>0</v>
      </c>
    </row>
    <row r="42" spans="1:12" ht="15" x14ac:dyDescent="0.25">
      <c r="A42" s="378" t="s">
        <v>168</v>
      </c>
      <c r="B42" s="53" t="s">
        <v>28</v>
      </c>
      <c r="C42" s="197">
        <v>0</v>
      </c>
      <c r="D42" s="197">
        <v>0</v>
      </c>
      <c r="E42" s="198">
        <v>0</v>
      </c>
      <c r="F42" s="198">
        <v>0</v>
      </c>
      <c r="G42" s="199" t="s">
        <v>149</v>
      </c>
      <c r="H42" s="200">
        <v>0</v>
      </c>
      <c r="I42" s="200" t="s">
        <v>149</v>
      </c>
      <c r="J42" s="213" t="s">
        <v>149</v>
      </c>
      <c r="K42" s="213">
        <v>0</v>
      </c>
      <c r="L42" s="214">
        <v>0</v>
      </c>
    </row>
    <row r="43" spans="1:12" ht="15" x14ac:dyDescent="0.25">
      <c r="A43" s="378" t="s">
        <v>168</v>
      </c>
      <c r="B43" s="53" t="s">
        <v>35</v>
      </c>
      <c r="C43" s="197">
        <v>0</v>
      </c>
      <c r="D43" s="197">
        <v>0</v>
      </c>
      <c r="E43" s="198">
        <v>0</v>
      </c>
      <c r="F43" s="198">
        <v>0</v>
      </c>
      <c r="G43" s="199" t="s">
        <v>149</v>
      </c>
      <c r="H43" s="200">
        <v>0</v>
      </c>
      <c r="I43" s="200" t="s">
        <v>149</v>
      </c>
      <c r="J43" s="213" t="s">
        <v>149</v>
      </c>
      <c r="K43" s="213">
        <v>0</v>
      </c>
      <c r="L43" s="214">
        <v>0</v>
      </c>
    </row>
    <row r="44" spans="1:12" ht="14.25" x14ac:dyDescent="0.2">
      <c r="A44" s="388" t="s">
        <v>168</v>
      </c>
      <c r="B44" s="68" t="s">
        <v>29</v>
      </c>
      <c r="C44" s="215" t="s">
        <v>149</v>
      </c>
      <c r="D44" s="215" t="s">
        <v>149</v>
      </c>
      <c r="E44" s="216" t="s">
        <v>149</v>
      </c>
      <c r="F44" s="216" t="s">
        <v>149</v>
      </c>
      <c r="G44" s="217" t="s">
        <v>149</v>
      </c>
      <c r="H44" s="218" t="s">
        <v>149</v>
      </c>
      <c r="I44" s="218" t="s">
        <v>149</v>
      </c>
      <c r="J44" s="219" t="s">
        <v>149</v>
      </c>
      <c r="K44" s="219">
        <v>0</v>
      </c>
      <c r="L44" s="220">
        <v>0</v>
      </c>
    </row>
    <row r="45" spans="1:12" ht="15" x14ac:dyDescent="0.25">
      <c r="A45" s="378" t="s">
        <v>168</v>
      </c>
      <c r="B45" s="53" t="s">
        <v>31</v>
      </c>
      <c r="C45" s="197">
        <v>0</v>
      </c>
      <c r="D45" s="197">
        <v>0</v>
      </c>
      <c r="E45" s="198">
        <v>0</v>
      </c>
      <c r="F45" s="198">
        <v>0</v>
      </c>
      <c r="G45" s="199" t="s">
        <v>149</v>
      </c>
      <c r="H45" s="200">
        <v>0</v>
      </c>
      <c r="I45" s="200" t="s">
        <v>149</v>
      </c>
      <c r="J45" s="213" t="s">
        <v>149</v>
      </c>
      <c r="K45" s="213">
        <v>0</v>
      </c>
      <c r="L45" s="214">
        <v>0</v>
      </c>
    </row>
    <row r="46" spans="1:12" ht="15" x14ac:dyDescent="0.25">
      <c r="A46" s="378" t="s">
        <v>168</v>
      </c>
      <c r="B46" s="53" t="s">
        <v>36</v>
      </c>
      <c r="C46" s="197">
        <v>0</v>
      </c>
      <c r="D46" s="197">
        <v>0</v>
      </c>
      <c r="E46" s="198">
        <v>0</v>
      </c>
      <c r="F46" s="198">
        <v>0</v>
      </c>
      <c r="G46" s="199" t="s">
        <v>149</v>
      </c>
      <c r="H46" s="200">
        <v>0</v>
      </c>
      <c r="I46" s="200" t="s">
        <v>149</v>
      </c>
      <c r="J46" s="213" t="s">
        <v>149</v>
      </c>
      <c r="K46" s="213">
        <v>0</v>
      </c>
      <c r="L46" s="214">
        <v>0</v>
      </c>
    </row>
    <row r="47" spans="1:12" ht="14.25" x14ac:dyDescent="0.2">
      <c r="A47" s="388" t="s">
        <v>168</v>
      </c>
      <c r="B47" s="68" t="s">
        <v>32</v>
      </c>
      <c r="C47" s="215" t="s">
        <v>149</v>
      </c>
      <c r="D47" s="215" t="s">
        <v>149</v>
      </c>
      <c r="E47" s="216" t="s">
        <v>149</v>
      </c>
      <c r="F47" s="216" t="s">
        <v>149</v>
      </c>
      <c r="G47" s="217" t="s">
        <v>149</v>
      </c>
      <c r="H47" s="218" t="s">
        <v>149</v>
      </c>
      <c r="I47" s="218" t="s">
        <v>149</v>
      </c>
      <c r="J47" s="219" t="s">
        <v>149</v>
      </c>
      <c r="K47" s="219">
        <v>0</v>
      </c>
      <c r="L47" s="220">
        <v>0</v>
      </c>
    </row>
    <row r="48" spans="1:12" ht="15" x14ac:dyDescent="0.25">
      <c r="A48" s="378" t="s">
        <v>168</v>
      </c>
      <c r="B48" s="53" t="s">
        <v>33</v>
      </c>
      <c r="C48" s="197">
        <v>0</v>
      </c>
      <c r="D48" s="197">
        <v>0</v>
      </c>
      <c r="E48" s="198">
        <v>0</v>
      </c>
      <c r="F48" s="198">
        <v>0</v>
      </c>
      <c r="G48" s="199" t="s">
        <v>149</v>
      </c>
      <c r="H48" s="200">
        <v>0</v>
      </c>
      <c r="I48" s="200" t="s">
        <v>149</v>
      </c>
      <c r="J48" s="213" t="s">
        <v>149</v>
      </c>
      <c r="K48" s="213">
        <v>0</v>
      </c>
      <c r="L48" s="214">
        <v>0</v>
      </c>
    </row>
    <row r="49" spans="1:12" ht="15.75" thickBot="1" x14ac:dyDescent="0.3">
      <c r="A49" s="389" t="s">
        <v>168</v>
      </c>
      <c r="B49" s="55" t="s">
        <v>34</v>
      </c>
      <c r="C49" s="221">
        <v>0</v>
      </c>
      <c r="D49" s="221">
        <v>0</v>
      </c>
      <c r="E49" s="222">
        <v>0</v>
      </c>
      <c r="F49" s="222">
        <v>0</v>
      </c>
      <c r="G49" s="223" t="s">
        <v>149</v>
      </c>
      <c r="H49" s="213">
        <v>0</v>
      </c>
      <c r="I49" s="213" t="s">
        <v>149</v>
      </c>
      <c r="J49" s="213" t="s">
        <v>149</v>
      </c>
      <c r="K49" s="213">
        <v>0</v>
      </c>
      <c r="L49" s="214">
        <v>0</v>
      </c>
    </row>
    <row r="50" spans="1:12" ht="15.75" thickBot="1" x14ac:dyDescent="0.3">
      <c r="A50" s="65"/>
      <c r="B50" s="66"/>
      <c r="C50" s="224"/>
      <c r="D50" s="224"/>
      <c r="E50" s="224"/>
      <c r="F50" s="224"/>
      <c r="G50" s="225"/>
      <c r="H50" s="226"/>
      <c r="I50" s="226"/>
      <c r="J50" s="226"/>
      <c r="K50" s="226"/>
      <c r="L50" s="227"/>
    </row>
    <row r="51" spans="1:12" ht="14.25" x14ac:dyDescent="0.2">
      <c r="A51" s="384" t="s">
        <v>25</v>
      </c>
      <c r="B51" s="386" t="s">
        <v>29</v>
      </c>
      <c r="C51" s="207">
        <v>10972.263401171043</v>
      </c>
      <c r="D51" s="207">
        <v>10860.090317653654</v>
      </c>
      <c r="E51" s="208">
        <v>11191.708669194464</v>
      </c>
      <c r="F51" s="208">
        <v>11077.292124006728</v>
      </c>
      <c r="G51" s="209">
        <v>1.0328927314264138</v>
      </c>
      <c r="H51" s="210">
        <v>332.59876543209879</v>
      </c>
      <c r="I51" s="210">
        <v>-0.46723477528236967</v>
      </c>
      <c r="J51" s="211">
        <v>9.8837209302325579</v>
      </c>
      <c r="K51" s="211">
        <v>3.0728376327769347</v>
      </c>
      <c r="L51" s="212">
        <v>0.21363665754559413</v>
      </c>
    </row>
    <row r="52" spans="1:12" ht="15" x14ac:dyDescent="0.25">
      <c r="A52" s="377" t="s">
        <v>25</v>
      </c>
      <c r="B52" s="53" t="s">
        <v>30</v>
      </c>
      <c r="C52" s="197">
        <v>11003.74705882353</v>
      </c>
      <c r="D52" s="197">
        <v>10459.817647058822</v>
      </c>
      <c r="E52" s="198">
        <v>11223.822</v>
      </c>
      <c r="F52" s="198">
        <v>10669.013999999999</v>
      </c>
      <c r="G52" s="199">
        <v>5.200180635248965</v>
      </c>
      <c r="H52" s="200">
        <v>318.3</v>
      </c>
      <c r="I52" s="200">
        <v>3.8160469667318946</v>
      </c>
      <c r="J52" s="213">
        <v>66.197183098591552</v>
      </c>
      <c r="K52" s="213">
        <v>0.6394970734879688</v>
      </c>
      <c r="L52" s="214">
        <v>0.24607988503559447</v>
      </c>
    </row>
    <row r="53" spans="1:12" ht="15" x14ac:dyDescent="0.25">
      <c r="A53" s="377" t="s">
        <v>25</v>
      </c>
      <c r="B53" s="53" t="s">
        <v>31</v>
      </c>
      <c r="C53" s="197">
        <v>11040.571568627451</v>
      </c>
      <c r="D53" s="197">
        <v>10849.573529411766</v>
      </c>
      <c r="E53" s="198">
        <v>11261.383</v>
      </c>
      <c r="F53" s="198">
        <v>11066.565000000001</v>
      </c>
      <c r="G53" s="199">
        <v>1.7604197869890006</v>
      </c>
      <c r="H53" s="200">
        <v>329.3</v>
      </c>
      <c r="I53" s="200">
        <v>-2.0814748736247397</v>
      </c>
      <c r="J53" s="213">
        <v>12.916666666666668</v>
      </c>
      <c r="K53" s="213">
        <v>1.4686754823325385</v>
      </c>
      <c r="L53" s="214">
        <v>0.13881456362028732</v>
      </c>
    </row>
    <row r="54" spans="1:12" ht="15" x14ac:dyDescent="0.25">
      <c r="A54" s="377" t="s">
        <v>25</v>
      </c>
      <c r="B54" s="53" t="s">
        <v>36</v>
      </c>
      <c r="C54" s="197">
        <v>10854.463725490195</v>
      </c>
      <c r="D54" s="197">
        <v>10996.816666666668</v>
      </c>
      <c r="E54" s="198">
        <v>11071.553</v>
      </c>
      <c r="F54" s="198">
        <v>11216.753000000001</v>
      </c>
      <c r="G54" s="199">
        <v>-1.2944922652749928</v>
      </c>
      <c r="H54" s="200">
        <v>347.1</v>
      </c>
      <c r="I54" s="200">
        <v>1.7291910902696466</v>
      </c>
      <c r="J54" s="213">
        <v>-13.170731707317074</v>
      </c>
      <c r="K54" s="213">
        <v>0.96466507695642745</v>
      </c>
      <c r="L54" s="214">
        <v>-0.17125779111028716</v>
      </c>
    </row>
    <row r="55" spans="1:12" ht="14.25" x14ac:dyDescent="0.2">
      <c r="A55" s="384" t="s">
        <v>25</v>
      </c>
      <c r="B55" s="68" t="s">
        <v>32</v>
      </c>
      <c r="C55" s="215">
        <v>10348.280417462025</v>
      </c>
      <c r="D55" s="215">
        <v>10364.132242100808</v>
      </c>
      <c r="E55" s="216">
        <v>10555.246025811266</v>
      </c>
      <c r="F55" s="216">
        <v>10571.414886942825</v>
      </c>
      <c r="G55" s="217">
        <v>-0.15294888436863185</v>
      </c>
      <c r="H55" s="218">
        <v>286.91910456062288</v>
      </c>
      <c r="I55" s="218">
        <v>-4.8693406312615376E-3</v>
      </c>
      <c r="J55" s="219">
        <v>-4.3871310821589997</v>
      </c>
      <c r="K55" s="219">
        <v>19.488402341209625</v>
      </c>
      <c r="L55" s="220">
        <v>-1.3516264724436127</v>
      </c>
    </row>
    <row r="56" spans="1:12" ht="15" x14ac:dyDescent="0.25">
      <c r="A56" s="377" t="s">
        <v>25</v>
      </c>
      <c r="B56" s="53" t="s">
        <v>33</v>
      </c>
      <c r="C56" s="197">
        <v>10030.743137254902</v>
      </c>
      <c r="D56" s="197">
        <v>10099.570588235294</v>
      </c>
      <c r="E56" s="198">
        <v>10231.358</v>
      </c>
      <c r="F56" s="198">
        <v>10301.562</v>
      </c>
      <c r="G56" s="199">
        <v>-0.68148888488949277</v>
      </c>
      <c r="H56" s="200">
        <v>263.5</v>
      </c>
      <c r="I56" s="200">
        <v>0.45749142203583248</v>
      </c>
      <c r="J56" s="213">
        <v>1.9069412662090008</v>
      </c>
      <c r="K56" s="213">
        <v>7.2404075438976809</v>
      </c>
      <c r="L56" s="214">
        <v>-2.3957724567991612E-2</v>
      </c>
    </row>
    <row r="57" spans="1:12" ht="15" x14ac:dyDescent="0.25">
      <c r="A57" s="377" t="s">
        <v>25</v>
      </c>
      <c r="B57" s="53" t="s">
        <v>34</v>
      </c>
      <c r="C57" s="197">
        <v>10473.377450980392</v>
      </c>
      <c r="D57" s="197">
        <v>10420.562745098039</v>
      </c>
      <c r="E57" s="198">
        <v>10682.844999999999</v>
      </c>
      <c r="F57" s="198">
        <v>10628.974</v>
      </c>
      <c r="G57" s="199">
        <v>0.5068316095231693</v>
      </c>
      <c r="H57" s="200">
        <v>295.60000000000002</v>
      </c>
      <c r="I57" s="200">
        <v>1.2328767123287749</v>
      </c>
      <c r="J57" s="213">
        <v>-1.2221041445270988</v>
      </c>
      <c r="K57" s="213">
        <v>10.074788640797745</v>
      </c>
      <c r="L57" s="214">
        <v>-0.3535373967708253</v>
      </c>
    </row>
    <row r="58" spans="1:12" ht="15" x14ac:dyDescent="0.25">
      <c r="A58" s="377" t="s">
        <v>25</v>
      </c>
      <c r="B58" s="53" t="s">
        <v>37</v>
      </c>
      <c r="C58" s="197">
        <v>10678.704901960784</v>
      </c>
      <c r="D58" s="197">
        <v>10686.913725490196</v>
      </c>
      <c r="E58" s="198">
        <v>10892.279</v>
      </c>
      <c r="F58" s="198">
        <v>10900.652</v>
      </c>
      <c r="G58" s="199">
        <v>-7.6811919140245849E-2</v>
      </c>
      <c r="H58" s="200">
        <v>324.7</v>
      </c>
      <c r="I58" s="200">
        <v>-0.7033639143730922</v>
      </c>
      <c r="J58" s="213">
        <v>-29.401408450704224</v>
      </c>
      <c r="K58" s="213">
        <v>2.1732061565141989</v>
      </c>
      <c r="L58" s="214">
        <v>-0.97413135110479576</v>
      </c>
    </row>
    <row r="59" spans="1:12" ht="14.25" x14ac:dyDescent="0.2">
      <c r="A59" s="384" t="s">
        <v>25</v>
      </c>
      <c r="B59" s="68" t="s">
        <v>38</v>
      </c>
      <c r="C59" s="215">
        <v>8624.8746651435067</v>
      </c>
      <c r="D59" s="215">
        <v>8683.6384800264859</v>
      </c>
      <c r="E59" s="216">
        <v>8797.3721584463765</v>
      </c>
      <c r="F59" s="216">
        <v>8857.3112496270151</v>
      </c>
      <c r="G59" s="217">
        <v>-0.67671880880512847</v>
      </c>
      <c r="H59" s="218">
        <v>228.2087598425197</v>
      </c>
      <c r="I59" s="218">
        <v>0.15395546315790101</v>
      </c>
      <c r="J59" s="219">
        <v>9.6600107933081496</v>
      </c>
      <c r="K59" s="219">
        <v>11.012356384131801</v>
      </c>
      <c r="L59" s="220">
        <v>0.74472187424095893</v>
      </c>
    </row>
    <row r="60" spans="1:12" ht="15" x14ac:dyDescent="0.25">
      <c r="A60" s="377" t="s">
        <v>25</v>
      </c>
      <c r="B60" s="53" t="s">
        <v>152</v>
      </c>
      <c r="C60" s="233">
        <v>7993.9794117647061</v>
      </c>
      <c r="D60" s="233">
        <v>8073.2627450980381</v>
      </c>
      <c r="E60" s="234">
        <v>8153.8590000000004</v>
      </c>
      <c r="F60" s="234">
        <v>8234.7279999999992</v>
      </c>
      <c r="G60" s="235">
        <v>-0.9820482230864066</v>
      </c>
      <c r="H60" s="236">
        <v>208.8</v>
      </c>
      <c r="I60" s="236">
        <v>-1.6022620169651165</v>
      </c>
      <c r="J60" s="237">
        <v>7.919621749408984</v>
      </c>
      <c r="K60" s="237">
        <v>4.9479731194450469</v>
      </c>
      <c r="L60" s="238">
        <v>0.26021338098436075</v>
      </c>
    </row>
    <row r="61" spans="1:12" ht="15" x14ac:dyDescent="0.25">
      <c r="A61" s="377" t="s">
        <v>25</v>
      </c>
      <c r="B61" s="53" t="s">
        <v>39</v>
      </c>
      <c r="C61" s="197">
        <v>8932.4686274509804</v>
      </c>
      <c r="D61" s="197">
        <v>9047.0686274509808</v>
      </c>
      <c r="E61" s="198">
        <v>9111.1180000000004</v>
      </c>
      <c r="F61" s="198">
        <v>9228.01</v>
      </c>
      <c r="G61" s="199">
        <v>-1.2667086403244017</v>
      </c>
      <c r="H61" s="200">
        <v>238.2</v>
      </c>
      <c r="I61" s="200">
        <v>1.2324691882702834</v>
      </c>
      <c r="J61" s="213">
        <v>13.177339901477833</v>
      </c>
      <c r="K61" s="213">
        <v>4.9804899197918928</v>
      </c>
      <c r="L61" s="214">
        <v>0.48112714481544305</v>
      </c>
    </row>
    <row r="62" spans="1:12" ht="15.75" thickBot="1" x14ac:dyDescent="0.3">
      <c r="A62" s="377" t="s">
        <v>25</v>
      </c>
      <c r="B62" s="55" t="s">
        <v>40</v>
      </c>
      <c r="C62" s="197">
        <v>9601.8901960784315</v>
      </c>
      <c r="D62" s="197">
        <v>9461.192156862744</v>
      </c>
      <c r="E62" s="198">
        <v>9793.9279999999999</v>
      </c>
      <c r="F62" s="198">
        <v>9650.4159999999993</v>
      </c>
      <c r="G62" s="199">
        <v>1.4871068770506954</v>
      </c>
      <c r="H62" s="200">
        <v>270.89999999999998</v>
      </c>
      <c r="I62" s="200">
        <v>2.3036253776434914</v>
      </c>
      <c r="J62" s="213">
        <v>2.5641025641025639</v>
      </c>
      <c r="K62" s="213">
        <v>1.0838933448948622</v>
      </c>
      <c r="L62" s="214">
        <v>3.3813484411580053E-3</v>
      </c>
    </row>
    <row r="63" spans="1:12" ht="15.75" thickBot="1" x14ac:dyDescent="0.3">
      <c r="A63" s="65"/>
      <c r="B63" s="66"/>
      <c r="C63" s="224"/>
      <c r="D63" s="224"/>
      <c r="E63" s="224"/>
      <c r="F63" s="224"/>
      <c r="G63" s="225"/>
      <c r="H63" s="226"/>
      <c r="I63" s="226"/>
      <c r="J63" s="226"/>
      <c r="K63" s="226"/>
      <c r="L63" s="227"/>
    </row>
    <row r="64" spans="1:12" ht="14.25" x14ac:dyDescent="0.2">
      <c r="A64" s="384" t="s">
        <v>169</v>
      </c>
      <c r="B64" s="386" t="s">
        <v>26</v>
      </c>
      <c r="C64" s="215">
        <v>12813.145962408633</v>
      </c>
      <c r="D64" s="215">
        <v>13321.949741554768</v>
      </c>
      <c r="E64" s="216">
        <v>13069.408881656806</v>
      </c>
      <c r="F64" s="216">
        <v>13588.388736385865</v>
      </c>
      <c r="G64" s="217">
        <v>-3.81928913572643</v>
      </c>
      <c r="H64" s="218">
        <v>322.65454545454543</v>
      </c>
      <c r="I64" s="218">
        <v>-1.0200526557017222</v>
      </c>
      <c r="J64" s="219">
        <v>-20.289855072463769</v>
      </c>
      <c r="K64" s="219">
        <v>0.5961413396921742</v>
      </c>
      <c r="L64" s="220">
        <v>-0.16852868856737035</v>
      </c>
    </row>
    <row r="65" spans="1:12" ht="15" x14ac:dyDescent="0.25">
      <c r="A65" s="377" t="s">
        <v>169</v>
      </c>
      <c r="B65" s="53" t="s">
        <v>27</v>
      </c>
      <c r="C65" s="197">
        <v>12651.714705882352</v>
      </c>
      <c r="D65" s="197">
        <v>12517.603921568627</v>
      </c>
      <c r="E65" s="198">
        <v>12904.749</v>
      </c>
      <c r="F65" s="198">
        <v>12767.956</v>
      </c>
      <c r="G65" s="199">
        <v>1.0713774389573372</v>
      </c>
      <c r="H65" s="200">
        <v>322</v>
      </c>
      <c r="I65" s="200">
        <v>4.0723981900452566</v>
      </c>
      <c r="J65" s="213">
        <v>-11.76470588235294</v>
      </c>
      <c r="K65" s="213">
        <v>0.16258400173422935</v>
      </c>
      <c r="L65" s="214">
        <v>-2.5812961750006247E-2</v>
      </c>
    </row>
    <row r="66" spans="1:12" ht="15" x14ac:dyDescent="0.25">
      <c r="A66" s="377" t="s">
        <v>169</v>
      </c>
      <c r="B66" s="53" t="s">
        <v>28</v>
      </c>
      <c r="C66" s="197">
        <v>12873.51862745098</v>
      </c>
      <c r="D66" s="197">
        <v>13567.430392156863</v>
      </c>
      <c r="E66" s="198">
        <v>13130.989</v>
      </c>
      <c r="F66" s="198">
        <v>13838.779</v>
      </c>
      <c r="G66" s="199">
        <v>-5.1145408131743473</v>
      </c>
      <c r="H66" s="200">
        <v>322.89999999999998</v>
      </c>
      <c r="I66" s="200">
        <v>-2.5648762824381413</v>
      </c>
      <c r="J66" s="213">
        <v>-23.076923076923077</v>
      </c>
      <c r="K66" s="213">
        <v>0.43355733795794493</v>
      </c>
      <c r="L66" s="214">
        <v>-0.142715726817364</v>
      </c>
    </row>
    <row r="67" spans="1:12" ht="14.25" x14ac:dyDescent="0.2">
      <c r="A67" s="384" t="s">
        <v>169</v>
      </c>
      <c r="B67" s="68" t="s">
        <v>29</v>
      </c>
      <c r="C67" s="215">
        <v>12561.905732526044</v>
      </c>
      <c r="D67" s="215">
        <v>12780.239380133567</v>
      </c>
      <c r="E67" s="216">
        <v>12813.143847176565</v>
      </c>
      <c r="F67" s="216">
        <v>13035.844167736239</v>
      </c>
      <c r="G67" s="217">
        <v>-1.7083689993077542</v>
      </c>
      <c r="H67" s="218">
        <v>290.91828410689163</v>
      </c>
      <c r="I67" s="218">
        <v>-0.53584805716921635</v>
      </c>
      <c r="J67" s="219">
        <v>8.0547112462006076</v>
      </c>
      <c r="K67" s="219">
        <v>7.7064816822024707</v>
      </c>
      <c r="L67" s="220">
        <v>0.41441097793029247</v>
      </c>
    </row>
    <row r="68" spans="1:12" ht="15" x14ac:dyDescent="0.25">
      <c r="A68" s="377" t="s">
        <v>169</v>
      </c>
      <c r="B68" s="53" t="s">
        <v>30</v>
      </c>
      <c r="C68" s="197">
        <v>12607.366666666665</v>
      </c>
      <c r="D68" s="197">
        <v>12590.909803921568</v>
      </c>
      <c r="E68" s="198">
        <v>12859.513999999999</v>
      </c>
      <c r="F68" s="198">
        <v>12842.727999999999</v>
      </c>
      <c r="G68" s="199">
        <v>0.13070431764964624</v>
      </c>
      <c r="H68" s="200">
        <v>272.8</v>
      </c>
      <c r="I68" s="200">
        <v>-1.2667390517553383</v>
      </c>
      <c r="J68" s="213">
        <v>-0.90090090090090091</v>
      </c>
      <c r="K68" s="213">
        <v>1.1922826793843484</v>
      </c>
      <c r="L68" s="214">
        <v>-3.7838670424483967E-2</v>
      </c>
    </row>
    <row r="69" spans="1:12" ht="15" x14ac:dyDescent="0.25">
      <c r="A69" s="377" t="s">
        <v>169</v>
      </c>
      <c r="B69" s="53" t="s">
        <v>31</v>
      </c>
      <c r="C69" s="197">
        <v>12522.836274509804</v>
      </c>
      <c r="D69" s="197">
        <v>12814.100980392157</v>
      </c>
      <c r="E69" s="198">
        <v>12773.293</v>
      </c>
      <c r="F69" s="198">
        <v>13070.383</v>
      </c>
      <c r="G69" s="199">
        <v>-2.2730014874085951</v>
      </c>
      <c r="H69" s="200">
        <v>286.39999999999998</v>
      </c>
      <c r="I69" s="200">
        <v>-1.2073128665056916</v>
      </c>
      <c r="J69" s="213">
        <v>12.850812407680944</v>
      </c>
      <c r="K69" s="213">
        <v>4.1404725774983744</v>
      </c>
      <c r="L69" s="214">
        <v>0.38915656929756537</v>
      </c>
    </row>
    <row r="70" spans="1:12" ht="15" x14ac:dyDescent="0.25">
      <c r="A70" s="377" t="s">
        <v>169</v>
      </c>
      <c r="B70" s="53" t="s">
        <v>36</v>
      </c>
      <c r="C70" s="197">
        <v>12605.072549019609</v>
      </c>
      <c r="D70" s="197">
        <v>12819.248039215687</v>
      </c>
      <c r="E70" s="198">
        <v>12857.174000000001</v>
      </c>
      <c r="F70" s="198">
        <v>13075.633</v>
      </c>
      <c r="G70" s="199">
        <v>-1.6707336463175353</v>
      </c>
      <c r="H70" s="200">
        <v>307.89999999999998</v>
      </c>
      <c r="I70" s="200">
        <v>0.85162135604322486</v>
      </c>
      <c r="J70" s="213">
        <v>5.0359712230215825</v>
      </c>
      <c r="K70" s="213">
        <v>2.3737264253197483</v>
      </c>
      <c r="L70" s="214">
        <v>6.3093079057211288E-2</v>
      </c>
    </row>
    <row r="71" spans="1:12" ht="14.25" x14ac:dyDescent="0.2">
      <c r="A71" s="384" t="s">
        <v>169</v>
      </c>
      <c r="B71" s="68" t="s">
        <v>32</v>
      </c>
      <c r="C71" s="215">
        <v>11779.996285283412</v>
      </c>
      <c r="D71" s="215">
        <v>11837.069938321054</v>
      </c>
      <c r="E71" s="216">
        <v>12015.596210989081</v>
      </c>
      <c r="F71" s="216">
        <v>12073.811337087476</v>
      </c>
      <c r="G71" s="217">
        <v>-0.48216030939273058</v>
      </c>
      <c r="H71" s="218">
        <v>259.37844112769488</v>
      </c>
      <c r="I71" s="218">
        <v>0.82937990868831057</v>
      </c>
      <c r="J71" s="219">
        <v>10.743801652892563</v>
      </c>
      <c r="K71" s="219">
        <v>13.07175373943204</v>
      </c>
      <c r="L71" s="220">
        <v>1.0032659021183594</v>
      </c>
    </row>
    <row r="72" spans="1:12" ht="15" x14ac:dyDescent="0.25">
      <c r="A72" s="377" t="s">
        <v>169</v>
      </c>
      <c r="B72" s="53" t="s">
        <v>33</v>
      </c>
      <c r="C72" s="197">
        <v>11453.675490196078</v>
      </c>
      <c r="D72" s="197">
        <v>11446.989215686275</v>
      </c>
      <c r="E72" s="198">
        <v>11682.749</v>
      </c>
      <c r="F72" s="198">
        <v>11675.929</v>
      </c>
      <c r="G72" s="199">
        <v>5.8410769712625946E-2</v>
      </c>
      <c r="H72" s="200">
        <v>237.2</v>
      </c>
      <c r="I72" s="200">
        <v>1.1945392491467504</v>
      </c>
      <c r="J72" s="213">
        <v>2.7108433734939759</v>
      </c>
      <c r="K72" s="213">
        <v>3.6960763060914807</v>
      </c>
      <c r="L72" s="214">
        <v>1.6794430987585596E-2</v>
      </c>
    </row>
    <row r="73" spans="1:12" ht="15" x14ac:dyDescent="0.25">
      <c r="A73" s="377" t="s">
        <v>169</v>
      </c>
      <c r="B73" s="53" t="s">
        <v>34</v>
      </c>
      <c r="C73" s="197">
        <v>11870.027450980391</v>
      </c>
      <c r="D73" s="197">
        <v>11925.067647058822</v>
      </c>
      <c r="E73" s="198">
        <v>12107.428</v>
      </c>
      <c r="F73" s="198">
        <v>12163.569</v>
      </c>
      <c r="G73" s="199">
        <v>-0.46155038870581178</v>
      </c>
      <c r="H73" s="200">
        <v>261.3</v>
      </c>
      <c r="I73" s="200">
        <v>0.30710172744722125</v>
      </c>
      <c r="J73" s="200">
        <v>16.455696202531644</v>
      </c>
      <c r="K73" s="200">
        <v>6.9802731411229137</v>
      </c>
      <c r="L73" s="201">
        <v>0.85183074072395559</v>
      </c>
    </row>
    <row r="74" spans="1:12" ht="15.75" thickBot="1" x14ac:dyDescent="0.3">
      <c r="A74" s="390" t="s">
        <v>169</v>
      </c>
      <c r="B74" s="55" t="s">
        <v>37</v>
      </c>
      <c r="C74" s="202">
        <v>11956.636274509803</v>
      </c>
      <c r="D74" s="202">
        <v>12140.410784313724</v>
      </c>
      <c r="E74" s="203">
        <v>12195.769</v>
      </c>
      <c r="F74" s="203">
        <v>12383.218999999999</v>
      </c>
      <c r="G74" s="204">
        <v>-1.5137421053443285</v>
      </c>
      <c r="H74" s="205">
        <v>288</v>
      </c>
      <c r="I74" s="205">
        <v>0.84033613445377353</v>
      </c>
      <c r="J74" s="205">
        <v>8.3333333333333321</v>
      </c>
      <c r="K74" s="205">
        <v>2.3954042922176457</v>
      </c>
      <c r="L74" s="206">
        <v>0.13464073040681823</v>
      </c>
    </row>
    <row r="75" spans="1:12" x14ac:dyDescent="0.2">
      <c r="A75" s="4"/>
      <c r="B75" s="4"/>
      <c r="C75" s="239"/>
      <c r="D75" s="239"/>
      <c r="E75" s="239"/>
      <c r="F75" s="239"/>
      <c r="G75" s="240"/>
      <c r="H75" s="240"/>
      <c r="I75" s="240"/>
      <c r="J75" s="240"/>
      <c r="K75" s="240"/>
      <c r="L75" s="135"/>
    </row>
    <row r="76" spans="1:12" ht="13.5" thickBot="1" x14ac:dyDescent="0.25">
      <c r="G76" s="135"/>
      <c r="H76" s="135"/>
      <c r="I76" s="135"/>
      <c r="J76" s="135"/>
      <c r="K76" s="135"/>
      <c r="L76" s="241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42"/>
      <c r="H77" s="442"/>
      <c r="I77" s="442"/>
      <c r="J77" s="442"/>
      <c r="K77" s="442"/>
      <c r="L77" s="443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203" t="s">
        <v>11</v>
      </c>
      <c r="I78" s="1201"/>
      <c r="J78" s="164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44" t="s">
        <v>42</v>
      </c>
      <c r="D79" s="444"/>
      <c r="E79" s="445" t="s">
        <v>43</v>
      </c>
      <c r="F79" s="446"/>
      <c r="G79" s="165"/>
      <c r="H79" s="1204" t="s">
        <v>16</v>
      </c>
      <c r="I79" s="1202"/>
      <c r="J79" s="167" t="s">
        <v>17</v>
      </c>
      <c r="K79" s="168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9" t="s">
        <v>708</v>
      </c>
      <c r="D80" s="314" t="s">
        <v>597</v>
      </c>
      <c r="E80" s="170" t="s">
        <v>708</v>
      </c>
      <c r="F80" s="315" t="s">
        <v>597</v>
      </c>
      <c r="G80" s="171" t="s">
        <v>21</v>
      </c>
      <c r="H80" s="166" t="s">
        <v>708</v>
      </c>
      <c r="I80" s="172" t="s">
        <v>21</v>
      </c>
      <c r="J80" s="173" t="s">
        <v>21</v>
      </c>
      <c r="K80" s="174" t="s">
        <v>708</v>
      </c>
      <c r="L80" s="175" t="s">
        <v>22</v>
      </c>
    </row>
    <row r="81" spans="1:12" ht="15" thickBot="1" x14ac:dyDescent="0.25">
      <c r="A81" s="47" t="s">
        <v>23</v>
      </c>
      <c r="B81" s="48" t="s">
        <v>24</v>
      </c>
      <c r="C81" s="176">
        <v>12104.797834000732</v>
      </c>
      <c r="D81" s="176">
        <v>12348.928209473313</v>
      </c>
      <c r="E81" s="177">
        <v>12346.893790680748</v>
      </c>
      <c r="F81" s="178">
        <v>12595.90677366278</v>
      </c>
      <c r="G81" s="179">
        <v>-1.9769357415593332</v>
      </c>
      <c r="H81" s="180">
        <v>305.39204635836836</v>
      </c>
      <c r="I81" s="180">
        <v>-0.16800794031662963</v>
      </c>
      <c r="J81" s="181">
        <v>-2.8694404591104736</v>
      </c>
      <c r="K81" s="180">
        <v>100</v>
      </c>
      <c r="L81" s="182" t="s">
        <v>24</v>
      </c>
    </row>
    <row r="82" spans="1:12" ht="15" thickBot="1" x14ac:dyDescent="0.25">
      <c r="A82" s="49"/>
      <c r="B82" s="50"/>
      <c r="C82" s="183"/>
      <c r="D82" s="183"/>
      <c r="E82" s="183"/>
      <c r="F82" s="183"/>
      <c r="G82" s="184"/>
      <c r="H82" s="181"/>
      <c r="I82" s="181"/>
      <c r="J82" s="181"/>
      <c r="K82" s="181"/>
      <c r="L82" s="185"/>
    </row>
    <row r="83" spans="1:12" ht="15" x14ac:dyDescent="0.25">
      <c r="A83" s="51" t="s">
        <v>160</v>
      </c>
      <c r="B83" s="52" t="s">
        <v>24</v>
      </c>
      <c r="C83" s="186">
        <v>12386.870217738257</v>
      </c>
      <c r="D83" s="186">
        <v>12252.42077781389</v>
      </c>
      <c r="E83" s="187">
        <v>12634.607622093023</v>
      </c>
      <c r="F83" s="187">
        <v>12497.469193370167</v>
      </c>
      <c r="G83" s="188">
        <v>1.0973296001050099</v>
      </c>
      <c r="H83" s="189">
        <v>286.66666666666669</v>
      </c>
      <c r="I83" s="189">
        <v>7.7051148879115576</v>
      </c>
      <c r="J83" s="189">
        <v>-29.411764705882355</v>
      </c>
      <c r="K83" s="189">
        <v>0.27269628451312355</v>
      </c>
      <c r="L83" s="190">
        <v>-0.10253823706286141</v>
      </c>
    </row>
    <row r="84" spans="1:12" ht="15" x14ac:dyDescent="0.25">
      <c r="A84" s="60" t="s">
        <v>161</v>
      </c>
      <c r="B84" s="191" t="s">
        <v>24</v>
      </c>
      <c r="C84" s="192">
        <v>12784.7041399762</v>
      </c>
      <c r="D84" s="192">
        <v>13107.393563980682</v>
      </c>
      <c r="E84" s="193">
        <v>13040.398222775724</v>
      </c>
      <c r="F84" s="193">
        <v>13369.541435260297</v>
      </c>
      <c r="G84" s="194">
        <v>-2.46188857021306</v>
      </c>
      <c r="H84" s="195">
        <v>338.13549712407558</v>
      </c>
      <c r="I84" s="195">
        <v>0.83966311664602411</v>
      </c>
      <c r="J84" s="195">
        <v>-7.6163967611336041</v>
      </c>
      <c r="K84" s="195">
        <v>41.483922281558918</v>
      </c>
      <c r="L84" s="196">
        <v>-2.13157269692028</v>
      </c>
    </row>
    <row r="85" spans="1:12" ht="15" x14ac:dyDescent="0.25">
      <c r="A85" s="53" t="s">
        <v>162</v>
      </c>
      <c r="B85" s="54" t="s">
        <v>24</v>
      </c>
      <c r="C85" s="197">
        <v>12672.439731559076</v>
      </c>
      <c r="D85" s="197">
        <v>12994.816457347824</v>
      </c>
      <c r="E85" s="198">
        <v>12925.888526190258</v>
      </c>
      <c r="F85" s="198">
        <v>13254.712786494782</v>
      </c>
      <c r="G85" s="199">
        <v>-2.4808101510849978</v>
      </c>
      <c r="H85" s="200">
        <v>372.08054607508529</v>
      </c>
      <c r="I85" s="200">
        <v>-1.0166496073424025</v>
      </c>
      <c r="J85" s="200">
        <v>-9.8461538461538467</v>
      </c>
      <c r="K85" s="200">
        <v>6.6583342801954331</v>
      </c>
      <c r="L85" s="201">
        <v>-0.51526686758074991</v>
      </c>
    </row>
    <row r="86" spans="1:12" ht="15" x14ac:dyDescent="0.25">
      <c r="A86" s="53" t="s">
        <v>163</v>
      </c>
      <c r="B86" s="54" t="s">
        <v>24</v>
      </c>
      <c r="C86" s="197" t="s">
        <v>149</v>
      </c>
      <c r="D86" s="197" t="s">
        <v>149</v>
      </c>
      <c r="E86" s="198" t="s">
        <v>149</v>
      </c>
      <c r="F86" s="198" t="s">
        <v>149</v>
      </c>
      <c r="G86" s="199" t="s">
        <v>149</v>
      </c>
      <c r="H86" s="200" t="s">
        <v>149</v>
      </c>
      <c r="I86" s="200" t="s">
        <v>149</v>
      </c>
      <c r="J86" s="200" t="s">
        <v>149</v>
      </c>
      <c r="K86" s="200">
        <v>0</v>
      </c>
      <c r="L86" s="201">
        <v>0</v>
      </c>
    </row>
    <row r="87" spans="1:12" ht="15" x14ac:dyDescent="0.25">
      <c r="A87" s="53" t="s">
        <v>145</v>
      </c>
      <c r="B87" s="54" t="s">
        <v>24</v>
      </c>
      <c r="C87" s="197">
        <v>9950.3023806627789</v>
      </c>
      <c r="D87" s="197">
        <v>9943.23123903327</v>
      </c>
      <c r="E87" s="198">
        <v>10149.308428276034</v>
      </c>
      <c r="F87" s="198">
        <v>10142.095863813936</v>
      </c>
      <c r="G87" s="199">
        <v>7.1115128065700181E-2</v>
      </c>
      <c r="H87" s="200">
        <v>268.08037694013302</v>
      </c>
      <c r="I87" s="200">
        <v>0.41780244227576219</v>
      </c>
      <c r="J87" s="200">
        <v>0.78212290502793302</v>
      </c>
      <c r="K87" s="200">
        <v>30.746506078854672</v>
      </c>
      <c r="L87" s="201">
        <v>1.1140151838099719</v>
      </c>
    </row>
    <row r="88" spans="1:12" ht="15.75" thickBot="1" x14ac:dyDescent="0.3">
      <c r="A88" s="55" t="s">
        <v>164</v>
      </c>
      <c r="B88" s="56" t="s">
        <v>24</v>
      </c>
      <c r="C88" s="202">
        <v>12083.832523316165</v>
      </c>
      <c r="D88" s="202">
        <v>12198.599697674525</v>
      </c>
      <c r="E88" s="203">
        <v>12325.509173782488</v>
      </c>
      <c r="F88" s="203">
        <v>12442.571691628014</v>
      </c>
      <c r="G88" s="204">
        <v>-0.940822530476494</v>
      </c>
      <c r="H88" s="205">
        <v>274.19738276990188</v>
      </c>
      <c r="I88" s="205">
        <v>0.13862015385456553</v>
      </c>
      <c r="J88" s="205">
        <v>5.4022988505747129</v>
      </c>
      <c r="K88" s="205">
        <v>20.838541074877856</v>
      </c>
      <c r="L88" s="206">
        <v>1.6353626177539198</v>
      </c>
    </row>
    <row r="89" spans="1:12" ht="15" thickBot="1" x14ac:dyDescent="0.25">
      <c r="A89" s="49"/>
      <c r="B89" s="57"/>
      <c r="C89" s="183"/>
      <c r="D89" s="183"/>
      <c r="E89" s="183"/>
      <c r="F89" s="183"/>
      <c r="G89" s="184"/>
      <c r="H89" s="181"/>
      <c r="I89" s="181"/>
      <c r="J89" s="181"/>
      <c r="K89" s="181"/>
      <c r="L89" s="185"/>
    </row>
    <row r="90" spans="1:12" ht="14.25" x14ac:dyDescent="0.2">
      <c r="A90" s="58" t="s">
        <v>165</v>
      </c>
      <c r="B90" s="59" t="s">
        <v>26</v>
      </c>
      <c r="C90" s="207" t="s">
        <v>149</v>
      </c>
      <c r="D90" s="207">
        <v>13611.764705882353</v>
      </c>
      <c r="E90" s="208" t="s">
        <v>149</v>
      </c>
      <c r="F90" s="208">
        <v>13884</v>
      </c>
      <c r="G90" s="209" t="s">
        <v>149</v>
      </c>
      <c r="H90" s="210" t="s">
        <v>149</v>
      </c>
      <c r="I90" s="210" t="s">
        <v>149</v>
      </c>
      <c r="J90" s="211" t="s">
        <v>149</v>
      </c>
      <c r="K90" s="211">
        <v>0</v>
      </c>
      <c r="L90" s="212">
        <v>-1.1036309458117205E-2</v>
      </c>
    </row>
    <row r="91" spans="1:12" ht="15" x14ac:dyDescent="0.25">
      <c r="A91" s="60" t="s">
        <v>165</v>
      </c>
      <c r="B91" s="61" t="s">
        <v>27</v>
      </c>
      <c r="C91" s="197">
        <v>0</v>
      </c>
      <c r="D91" s="197">
        <v>0</v>
      </c>
      <c r="E91" s="198">
        <v>0</v>
      </c>
      <c r="F91" s="198">
        <v>0</v>
      </c>
      <c r="G91" s="199" t="s">
        <v>149</v>
      </c>
      <c r="H91" s="200">
        <v>0</v>
      </c>
      <c r="I91" s="200" t="s">
        <v>149</v>
      </c>
      <c r="J91" s="213" t="s">
        <v>149</v>
      </c>
      <c r="K91" s="213">
        <v>0</v>
      </c>
      <c r="L91" s="214">
        <v>0</v>
      </c>
    </row>
    <row r="92" spans="1:12" ht="15" x14ac:dyDescent="0.25">
      <c r="A92" s="60" t="s">
        <v>165</v>
      </c>
      <c r="B92" s="61" t="s">
        <v>28</v>
      </c>
      <c r="C92" s="197">
        <v>0</v>
      </c>
      <c r="D92" s="197">
        <v>13611.764705882353</v>
      </c>
      <c r="E92" s="198">
        <v>0</v>
      </c>
      <c r="F92" s="198">
        <v>13884</v>
      </c>
      <c r="G92" s="199" t="s">
        <v>149</v>
      </c>
      <c r="H92" s="200">
        <v>0</v>
      </c>
      <c r="I92" s="200" t="s">
        <v>149</v>
      </c>
      <c r="J92" s="213" t="s">
        <v>149</v>
      </c>
      <c r="K92" s="213">
        <v>0</v>
      </c>
      <c r="L92" s="214">
        <v>-1.1036309458117205E-2</v>
      </c>
    </row>
    <row r="93" spans="1:12" ht="14.25" x14ac:dyDescent="0.2">
      <c r="A93" s="58" t="s">
        <v>165</v>
      </c>
      <c r="B93" s="62" t="s">
        <v>29</v>
      </c>
      <c r="C93" s="215">
        <v>12851.651568627451</v>
      </c>
      <c r="D93" s="215">
        <v>12958.527372549017</v>
      </c>
      <c r="E93" s="216">
        <v>13108.684600000001</v>
      </c>
      <c r="F93" s="216">
        <v>13217.697919999997</v>
      </c>
      <c r="G93" s="217">
        <v>-0.82475269642110582</v>
      </c>
      <c r="H93" s="218">
        <v>311.11111111111109</v>
      </c>
      <c r="I93" s="218">
        <v>6.666666666666651</v>
      </c>
      <c r="J93" s="219">
        <v>50</v>
      </c>
      <c r="K93" s="219">
        <v>0.10226110669242132</v>
      </c>
      <c r="L93" s="220">
        <v>3.6043249943718089E-2</v>
      </c>
    </row>
    <row r="94" spans="1:12" ht="15" x14ac:dyDescent="0.25">
      <c r="A94" s="60" t="s">
        <v>165</v>
      </c>
      <c r="B94" s="61" t="s">
        <v>30</v>
      </c>
      <c r="C94" s="197">
        <v>12112.642156862745</v>
      </c>
      <c r="D94" s="197">
        <v>13543.13725490196</v>
      </c>
      <c r="E94" s="198">
        <v>12354.895</v>
      </c>
      <c r="F94" s="198">
        <v>13814</v>
      </c>
      <c r="G94" s="199">
        <v>-10.562509048791078</v>
      </c>
      <c r="H94" s="200">
        <v>280</v>
      </c>
      <c r="I94" s="200">
        <v>-8.1967213114754092</v>
      </c>
      <c r="J94" s="213">
        <v>0</v>
      </c>
      <c r="K94" s="213">
        <v>2.2724690376093624E-2</v>
      </c>
      <c r="L94" s="214">
        <v>6.520714598592138E-4</v>
      </c>
    </row>
    <row r="95" spans="1:12" ht="15" x14ac:dyDescent="0.25">
      <c r="A95" s="60" t="s">
        <v>165</v>
      </c>
      <c r="B95" s="61" t="s">
        <v>31</v>
      </c>
      <c r="C95" s="197">
        <v>13036.403921568626</v>
      </c>
      <c r="D95" s="197">
        <v>12645.709803921569</v>
      </c>
      <c r="E95" s="198">
        <v>13297.132</v>
      </c>
      <c r="F95" s="198">
        <v>12898.624</v>
      </c>
      <c r="G95" s="199">
        <v>3.0895388531365811</v>
      </c>
      <c r="H95" s="200">
        <v>320</v>
      </c>
      <c r="I95" s="200">
        <v>12.280701754385964</v>
      </c>
      <c r="J95" s="213">
        <v>75</v>
      </c>
      <c r="K95" s="213">
        <v>7.9536416316327699E-2</v>
      </c>
      <c r="L95" s="214">
        <v>3.5391178483858879E-2</v>
      </c>
    </row>
    <row r="96" spans="1:12" ht="14.25" x14ac:dyDescent="0.2">
      <c r="A96" s="58" t="s">
        <v>165</v>
      </c>
      <c r="B96" s="62" t="s">
        <v>32</v>
      </c>
      <c r="C96" s="215">
        <v>12067.902623990771</v>
      </c>
      <c r="D96" s="215">
        <v>11985.103304178814</v>
      </c>
      <c r="E96" s="216">
        <v>12309.260676470587</v>
      </c>
      <c r="F96" s="216">
        <v>12224.805370262391</v>
      </c>
      <c r="G96" s="217">
        <v>0.69085194937858696</v>
      </c>
      <c r="H96" s="218">
        <v>272</v>
      </c>
      <c r="I96" s="218">
        <v>7.0647578505408699</v>
      </c>
      <c r="J96" s="219">
        <v>-44.444444444444443</v>
      </c>
      <c r="K96" s="219">
        <v>0.17043517782070219</v>
      </c>
      <c r="L96" s="220">
        <v>-0.12754517754846237</v>
      </c>
    </row>
    <row r="97" spans="1:12" ht="15" x14ac:dyDescent="0.25">
      <c r="A97" s="60" t="s">
        <v>165</v>
      </c>
      <c r="B97" s="61" t="s">
        <v>33</v>
      </c>
      <c r="C97" s="197">
        <v>11720.492156862745</v>
      </c>
      <c r="D97" s="197">
        <v>11848.770588235293</v>
      </c>
      <c r="E97" s="198">
        <v>11954.902</v>
      </c>
      <c r="F97" s="198">
        <v>12085.745999999999</v>
      </c>
      <c r="G97" s="199">
        <v>-1.0826307287940615</v>
      </c>
      <c r="H97" s="200">
        <v>236</v>
      </c>
      <c r="I97" s="200">
        <v>1.4617368873602776</v>
      </c>
      <c r="J97" s="213">
        <v>-73.68421052631578</v>
      </c>
      <c r="K97" s="213">
        <v>5.6811725940234065E-2</v>
      </c>
      <c r="L97" s="214">
        <v>-0.15287815376399286</v>
      </c>
    </row>
    <row r="98" spans="1:12" ht="15.75" thickBot="1" x14ac:dyDescent="0.3">
      <c r="A98" s="63" t="s">
        <v>165</v>
      </c>
      <c r="B98" s="64" t="s">
        <v>34</v>
      </c>
      <c r="C98" s="221">
        <v>12209.26274509804</v>
      </c>
      <c r="D98" s="221">
        <v>12232.066666666668</v>
      </c>
      <c r="E98" s="222">
        <v>12453.448</v>
      </c>
      <c r="F98" s="222">
        <v>12476.708000000001</v>
      </c>
      <c r="G98" s="223">
        <v>-0.18642738132526798</v>
      </c>
      <c r="H98" s="213">
        <v>290</v>
      </c>
      <c r="I98" s="213">
        <v>-4.918032786885246</v>
      </c>
      <c r="J98" s="213">
        <v>25</v>
      </c>
      <c r="K98" s="213">
        <v>0.11362345188046813</v>
      </c>
      <c r="L98" s="214">
        <v>2.5332976215530489E-2</v>
      </c>
    </row>
    <row r="99" spans="1:12" ht="15" thickBot="1" x14ac:dyDescent="0.25">
      <c r="A99" s="49"/>
      <c r="B99" s="57"/>
      <c r="C99" s="183"/>
      <c r="D99" s="183"/>
      <c r="E99" s="183"/>
      <c r="F99" s="183"/>
      <c r="G99" s="184"/>
      <c r="H99" s="181"/>
      <c r="I99" s="181"/>
      <c r="J99" s="181"/>
      <c r="K99" s="181"/>
      <c r="L99" s="185"/>
    </row>
    <row r="100" spans="1:12" ht="14.25" x14ac:dyDescent="0.2">
      <c r="A100" s="58" t="s">
        <v>166</v>
      </c>
      <c r="B100" s="59" t="s">
        <v>26</v>
      </c>
      <c r="C100" s="207">
        <v>13242.815110990634</v>
      </c>
      <c r="D100" s="207">
        <v>13627.082761041753</v>
      </c>
      <c r="E100" s="208">
        <v>13507.671413210446</v>
      </c>
      <c r="F100" s="208">
        <v>13899.624416262588</v>
      </c>
      <c r="G100" s="209">
        <v>-2.8198819717283592</v>
      </c>
      <c r="H100" s="210">
        <v>394.5090909090909</v>
      </c>
      <c r="I100" s="210">
        <v>-1.4142951259017986</v>
      </c>
      <c r="J100" s="211">
        <v>-17.910447761194028</v>
      </c>
      <c r="K100" s="211">
        <v>1.8747869560277242</v>
      </c>
      <c r="L100" s="212">
        <v>-0.34351124505383424</v>
      </c>
    </row>
    <row r="101" spans="1:12" ht="15" x14ac:dyDescent="0.25">
      <c r="A101" s="60" t="s">
        <v>166</v>
      </c>
      <c r="B101" s="61" t="s">
        <v>27</v>
      </c>
      <c r="C101" s="197">
        <v>13192.427450980393</v>
      </c>
      <c r="D101" s="197">
        <v>13723.333333333332</v>
      </c>
      <c r="E101" s="198">
        <v>13456.276</v>
      </c>
      <c r="F101" s="198">
        <v>13997.8</v>
      </c>
      <c r="G101" s="199">
        <v>-3.8686365000214282</v>
      </c>
      <c r="H101" s="200">
        <v>396.8</v>
      </c>
      <c r="I101" s="200">
        <v>-0.67584480600750663</v>
      </c>
      <c r="J101" s="213">
        <v>-18.803418803418804</v>
      </c>
      <c r="K101" s="213">
        <v>1.0794227928644473</v>
      </c>
      <c r="L101" s="214">
        <v>-0.21182541373526576</v>
      </c>
    </row>
    <row r="102" spans="1:12" ht="15" x14ac:dyDescent="0.25">
      <c r="A102" s="60" t="s">
        <v>166</v>
      </c>
      <c r="B102" s="61" t="s">
        <v>28</v>
      </c>
      <c r="C102" s="197">
        <v>13312.14411764706</v>
      </c>
      <c r="D102" s="197">
        <v>13493.549019607843</v>
      </c>
      <c r="E102" s="198">
        <v>13578.387000000001</v>
      </c>
      <c r="F102" s="198">
        <v>13763.42</v>
      </c>
      <c r="G102" s="199">
        <v>-1.3443824282046137</v>
      </c>
      <c r="H102" s="200">
        <v>391.4</v>
      </c>
      <c r="I102" s="200">
        <v>-2.418349538768398</v>
      </c>
      <c r="J102" s="213">
        <v>-16.666666666666664</v>
      </c>
      <c r="K102" s="213">
        <v>0.79536416316327696</v>
      </c>
      <c r="L102" s="214">
        <v>-0.13168583131856826</v>
      </c>
    </row>
    <row r="103" spans="1:12" ht="14.25" x14ac:dyDescent="0.2">
      <c r="A103" s="58" t="s">
        <v>166</v>
      </c>
      <c r="B103" s="62" t="s">
        <v>29</v>
      </c>
      <c r="C103" s="215">
        <v>12969.967303398227</v>
      </c>
      <c r="D103" s="215">
        <v>13377.070461676569</v>
      </c>
      <c r="E103" s="216">
        <v>13229.366649466192</v>
      </c>
      <c r="F103" s="216">
        <v>13644.611870910101</v>
      </c>
      <c r="G103" s="217">
        <v>-3.0432908269761727</v>
      </c>
      <c r="H103" s="218">
        <v>364.27912297426127</v>
      </c>
      <c r="I103" s="218">
        <v>1.7727414446979235</v>
      </c>
      <c r="J103" s="219">
        <v>-9.3344857389801206</v>
      </c>
      <c r="K103" s="219">
        <v>11.919100102261106</v>
      </c>
      <c r="L103" s="220">
        <v>-0.84990994078050086</v>
      </c>
    </row>
    <row r="104" spans="1:12" ht="15" x14ac:dyDescent="0.25">
      <c r="A104" s="60" t="s">
        <v>166</v>
      </c>
      <c r="B104" s="61" t="s">
        <v>30</v>
      </c>
      <c r="C104" s="197">
        <v>13124.626470588235</v>
      </c>
      <c r="D104" s="197">
        <v>13503.687254901961</v>
      </c>
      <c r="E104" s="198">
        <v>13387.119000000001</v>
      </c>
      <c r="F104" s="198">
        <v>13773.761</v>
      </c>
      <c r="G104" s="199">
        <v>-2.8070909608493992</v>
      </c>
      <c r="H104" s="200">
        <v>353.6</v>
      </c>
      <c r="I104" s="200">
        <v>0.19835647492208713</v>
      </c>
      <c r="J104" s="213">
        <v>-12.457337883959044</v>
      </c>
      <c r="K104" s="213">
        <v>5.8288830814680148</v>
      </c>
      <c r="L104" s="214">
        <v>-0.63839426098866792</v>
      </c>
    </row>
    <row r="105" spans="1:12" ht="15" x14ac:dyDescent="0.25">
      <c r="A105" s="60" t="s">
        <v>166</v>
      </c>
      <c r="B105" s="61" t="s">
        <v>31</v>
      </c>
      <c r="C105" s="197">
        <v>12830.193137254902</v>
      </c>
      <c r="D105" s="197">
        <v>13250.75294117647</v>
      </c>
      <c r="E105" s="198">
        <v>13086.797</v>
      </c>
      <c r="F105" s="198">
        <v>13515.768</v>
      </c>
      <c r="G105" s="199">
        <v>-3.1738558992726089</v>
      </c>
      <c r="H105" s="200">
        <v>374.5</v>
      </c>
      <c r="I105" s="200">
        <v>3.1396309556595914</v>
      </c>
      <c r="J105" s="213">
        <v>-6.1295971978984243</v>
      </c>
      <c r="K105" s="213">
        <v>6.0902170207930917</v>
      </c>
      <c r="L105" s="214">
        <v>-0.21151567979183294</v>
      </c>
    </row>
    <row r="106" spans="1:12" ht="14.25" x14ac:dyDescent="0.2">
      <c r="A106" s="58" t="s">
        <v>166</v>
      </c>
      <c r="B106" s="62" t="s">
        <v>32</v>
      </c>
      <c r="C106" s="215">
        <v>12656.896195423424</v>
      </c>
      <c r="D106" s="215">
        <v>12922.627175688795</v>
      </c>
      <c r="E106" s="216">
        <v>12910.034119331893</v>
      </c>
      <c r="F106" s="216">
        <v>13181.079719202571</v>
      </c>
      <c r="G106" s="217">
        <v>-2.0563231969215048</v>
      </c>
      <c r="H106" s="218">
        <v>323.06520311858839</v>
      </c>
      <c r="I106" s="218">
        <v>0.89212009925324753</v>
      </c>
      <c r="J106" s="219">
        <v>-6.0524286815728603</v>
      </c>
      <c r="K106" s="219">
        <v>27.690035223270083</v>
      </c>
      <c r="L106" s="220">
        <v>-0.93815151108594819</v>
      </c>
    </row>
    <row r="107" spans="1:12" ht="15" x14ac:dyDescent="0.25">
      <c r="A107" s="60" t="s">
        <v>166</v>
      </c>
      <c r="B107" s="61" t="s">
        <v>33</v>
      </c>
      <c r="C107" s="197">
        <v>12690.395098039215</v>
      </c>
      <c r="D107" s="197">
        <v>12972.880392156861</v>
      </c>
      <c r="E107" s="198">
        <v>12944.203</v>
      </c>
      <c r="F107" s="198">
        <v>13232.338</v>
      </c>
      <c r="G107" s="199">
        <v>-2.1775063484623822</v>
      </c>
      <c r="H107" s="200">
        <v>313.3</v>
      </c>
      <c r="I107" s="200">
        <v>0.6424670735624799</v>
      </c>
      <c r="J107" s="213">
        <v>-2.0689655172413794</v>
      </c>
      <c r="K107" s="213">
        <v>16.134530167026472</v>
      </c>
      <c r="L107" s="214">
        <v>0.13188145275652374</v>
      </c>
    </row>
    <row r="108" spans="1:12" ht="15.75" thickBot="1" x14ac:dyDescent="0.3">
      <c r="A108" s="63" t="s">
        <v>166</v>
      </c>
      <c r="B108" s="64" t="s">
        <v>34</v>
      </c>
      <c r="C108" s="221">
        <v>12613.380392156861</v>
      </c>
      <c r="D108" s="221">
        <v>12862.822549019607</v>
      </c>
      <c r="E108" s="222">
        <v>12865.647999999999</v>
      </c>
      <c r="F108" s="222">
        <v>13120.079</v>
      </c>
      <c r="G108" s="223">
        <v>-1.9392489938513366</v>
      </c>
      <c r="H108" s="213">
        <v>336.7</v>
      </c>
      <c r="I108" s="213">
        <v>1.5686274509803886</v>
      </c>
      <c r="J108" s="213">
        <v>-11.101398601398602</v>
      </c>
      <c r="K108" s="213">
        <v>11.555505056243609</v>
      </c>
      <c r="L108" s="214">
        <v>-1.0700329638424737</v>
      </c>
    </row>
    <row r="109" spans="1:12" ht="15.75" thickBot="1" x14ac:dyDescent="0.3">
      <c r="A109" s="65"/>
      <c r="B109" s="66"/>
      <c r="C109" s="224"/>
      <c r="D109" s="224"/>
      <c r="E109" s="224"/>
      <c r="F109" s="224"/>
      <c r="G109" s="225"/>
      <c r="H109" s="226"/>
      <c r="I109" s="226"/>
      <c r="J109" s="226"/>
      <c r="K109" s="226"/>
      <c r="L109" s="227"/>
    </row>
    <row r="110" spans="1:12" ht="15" x14ac:dyDescent="0.25">
      <c r="A110" s="60" t="s">
        <v>167</v>
      </c>
      <c r="B110" s="67" t="s">
        <v>31</v>
      </c>
      <c r="C110" s="228">
        <v>12904.953921568627</v>
      </c>
      <c r="D110" s="228">
        <v>13255.025490196078</v>
      </c>
      <c r="E110" s="229">
        <v>13163.053</v>
      </c>
      <c r="F110" s="229">
        <v>13520.126</v>
      </c>
      <c r="G110" s="230">
        <v>-2.641047871891137</v>
      </c>
      <c r="H110" s="231">
        <v>385.8</v>
      </c>
      <c r="I110" s="231">
        <v>-3.40510766149223</v>
      </c>
      <c r="J110" s="231">
        <v>-11.650485436893204</v>
      </c>
      <c r="K110" s="231">
        <v>2.0679468242245198</v>
      </c>
      <c r="L110" s="232">
        <v>-0.20553292414762447</v>
      </c>
    </row>
    <row r="111" spans="1:12" ht="15.75" thickBot="1" x14ac:dyDescent="0.3">
      <c r="A111" s="63" t="s">
        <v>167</v>
      </c>
      <c r="B111" s="64" t="s">
        <v>34</v>
      </c>
      <c r="C111" s="221">
        <v>12561.995098039217</v>
      </c>
      <c r="D111" s="221">
        <v>12862.73725490196</v>
      </c>
      <c r="E111" s="222">
        <v>12813.235000000001</v>
      </c>
      <c r="F111" s="222">
        <v>13119.992</v>
      </c>
      <c r="G111" s="223">
        <v>-2.3380883159075068</v>
      </c>
      <c r="H111" s="213">
        <v>365.9</v>
      </c>
      <c r="I111" s="213">
        <v>0.24657534246574722</v>
      </c>
      <c r="J111" s="213">
        <v>-9.0090090090090094</v>
      </c>
      <c r="K111" s="213">
        <v>4.5903874559709124</v>
      </c>
      <c r="L111" s="214">
        <v>-0.30973394343312677</v>
      </c>
    </row>
    <row r="112" spans="1:12" ht="15.75" thickBot="1" x14ac:dyDescent="0.3">
      <c r="A112" s="65"/>
      <c r="B112" s="66"/>
      <c r="C112" s="224"/>
      <c r="D112" s="224"/>
      <c r="E112" s="224"/>
      <c r="F112" s="224"/>
      <c r="G112" s="225"/>
      <c r="H112" s="226"/>
      <c r="I112" s="226"/>
      <c r="J112" s="226"/>
      <c r="K112" s="226"/>
      <c r="L112" s="227"/>
    </row>
    <row r="113" spans="1:12" ht="14.25" x14ac:dyDescent="0.2">
      <c r="A113" s="58" t="s">
        <v>168</v>
      </c>
      <c r="B113" s="59" t="s">
        <v>26</v>
      </c>
      <c r="C113" s="207" t="s">
        <v>149</v>
      </c>
      <c r="D113" s="207" t="s">
        <v>149</v>
      </c>
      <c r="E113" s="208" t="s">
        <v>149</v>
      </c>
      <c r="F113" s="208" t="s">
        <v>149</v>
      </c>
      <c r="G113" s="209" t="s">
        <v>149</v>
      </c>
      <c r="H113" s="210" t="s">
        <v>149</v>
      </c>
      <c r="I113" s="210" t="s">
        <v>149</v>
      </c>
      <c r="J113" s="211" t="s">
        <v>149</v>
      </c>
      <c r="K113" s="211">
        <v>0</v>
      </c>
      <c r="L113" s="212">
        <v>0</v>
      </c>
    </row>
    <row r="114" spans="1:12" ht="15" x14ac:dyDescent="0.25">
      <c r="A114" s="53" t="s">
        <v>168</v>
      </c>
      <c r="B114" s="61" t="s">
        <v>27</v>
      </c>
      <c r="C114" s="197">
        <v>0</v>
      </c>
      <c r="D114" s="197">
        <v>0</v>
      </c>
      <c r="E114" s="198">
        <v>0</v>
      </c>
      <c r="F114" s="198">
        <v>0</v>
      </c>
      <c r="G114" s="199" t="s">
        <v>149</v>
      </c>
      <c r="H114" s="200">
        <v>0</v>
      </c>
      <c r="I114" s="200" t="s">
        <v>149</v>
      </c>
      <c r="J114" s="213" t="s">
        <v>149</v>
      </c>
      <c r="K114" s="213">
        <v>0</v>
      </c>
      <c r="L114" s="214">
        <v>0</v>
      </c>
    </row>
    <row r="115" spans="1:12" ht="15" x14ac:dyDescent="0.25">
      <c r="A115" s="53" t="s">
        <v>168</v>
      </c>
      <c r="B115" s="61" t="s">
        <v>28</v>
      </c>
      <c r="C115" s="197">
        <v>0</v>
      </c>
      <c r="D115" s="197">
        <v>0</v>
      </c>
      <c r="E115" s="198">
        <v>0</v>
      </c>
      <c r="F115" s="198">
        <v>0</v>
      </c>
      <c r="G115" s="199" t="s">
        <v>149</v>
      </c>
      <c r="H115" s="200">
        <v>0</v>
      </c>
      <c r="I115" s="200" t="s">
        <v>149</v>
      </c>
      <c r="J115" s="213" t="s">
        <v>149</v>
      </c>
      <c r="K115" s="213">
        <v>0</v>
      </c>
      <c r="L115" s="214">
        <v>0</v>
      </c>
    </row>
    <row r="116" spans="1:12" ht="15" x14ac:dyDescent="0.25">
      <c r="A116" s="53" t="s">
        <v>168</v>
      </c>
      <c r="B116" s="61" t="s">
        <v>35</v>
      </c>
      <c r="C116" s="197">
        <v>0</v>
      </c>
      <c r="D116" s="197">
        <v>0</v>
      </c>
      <c r="E116" s="198">
        <v>0</v>
      </c>
      <c r="F116" s="198">
        <v>0</v>
      </c>
      <c r="G116" s="199" t="s">
        <v>149</v>
      </c>
      <c r="H116" s="200">
        <v>0</v>
      </c>
      <c r="I116" s="200" t="s">
        <v>149</v>
      </c>
      <c r="J116" s="213" t="s">
        <v>149</v>
      </c>
      <c r="K116" s="213">
        <v>0</v>
      </c>
      <c r="L116" s="214">
        <v>0</v>
      </c>
    </row>
    <row r="117" spans="1:12" ht="14.25" x14ac:dyDescent="0.2">
      <c r="A117" s="68" t="s">
        <v>168</v>
      </c>
      <c r="B117" s="62" t="s">
        <v>29</v>
      </c>
      <c r="C117" s="215" t="s">
        <v>149</v>
      </c>
      <c r="D117" s="215" t="s">
        <v>149</v>
      </c>
      <c r="E117" s="216" t="s">
        <v>149</v>
      </c>
      <c r="F117" s="216" t="s">
        <v>149</v>
      </c>
      <c r="G117" s="217" t="s">
        <v>149</v>
      </c>
      <c r="H117" s="218" t="s">
        <v>149</v>
      </c>
      <c r="I117" s="218" t="s">
        <v>149</v>
      </c>
      <c r="J117" s="219" t="s">
        <v>149</v>
      </c>
      <c r="K117" s="219">
        <v>0</v>
      </c>
      <c r="L117" s="220">
        <v>0</v>
      </c>
    </row>
    <row r="118" spans="1:12" ht="15" x14ac:dyDescent="0.25">
      <c r="A118" s="53" t="s">
        <v>168</v>
      </c>
      <c r="B118" s="61" t="s">
        <v>31</v>
      </c>
      <c r="C118" s="197">
        <v>0</v>
      </c>
      <c r="D118" s="197">
        <v>0</v>
      </c>
      <c r="E118" s="198">
        <v>0</v>
      </c>
      <c r="F118" s="198">
        <v>0</v>
      </c>
      <c r="G118" s="199" t="s">
        <v>149</v>
      </c>
      <c r="H118" s="200">
        <v>0</v>
      </c>
      <c r="I118" s="200" t="s">
        <v>149</v>
      </c>
      <c r="J118" s="213" t="s">
        <v>149</v>
      </c>
      <c r="K118" s="213">
        <v>0</v>
      </c>
      <c r="L118" s="214">
        <v>0</v>
      </c>
    </row>
    <row r="119" spans="1:12" ht="15" x14ac:dyDescent="0.25">
      <c r="A119" s="53" t="s">
        <v>168</v>
      </c>
      <c r="B119" s="61" t="s">
        <v>36</v>
      </c>
      <c r="C119" s="197">
        <v>0</v>
      </c>
      <c r="D119" s="197">
        <v>0</v>
      </c>
      <c r="E119" s="198">
        <v>0</v>
      </c>
      <c r="F119" s="198">
        <v>0</v>
      </c>
      <c r="G119" s="199" t="s">
        <v>149</v>
      </c>
      <c r="H119" s="200">
        <v>0</v>
      </c>
      <c r="I119" s="200" t="s">
        <v>149</v>
      </c>
      <c r="J119" s="213" t="s">
        <v>149</v>
      </c>
      <c r="K119" s="213">
        <v>0</v>
      </c>
      <c r="L119" s="214">
        <v>0</v>
      </c>
    </row>
    <row r="120" spans="1:12" ht="14.25" x14ac:dyDescent="0.2">
      <c r="A120" s="68" t="s">
        <v>168</v>
      </c>
      <c r="B120" s="62" t="s">
        <v>32</v>
      </c>
      <c r="C120" s="215" t="s">
        <v>149</v>
      </c>
      <c r="D120" s="215" t="s">
        <v>149</v>
      </c>
      <c r="E120" s="216" t="s">
        <v>149</v>
      </c>
      <c r="F120" s="216" t="s">
        <v>149</v>
      </c>
      <c r="G120" s="217" t="s">
        <v>149</v>
      </c>
      <c r="H120" s="218" t="s">
        <v>149</v>
      </c>
      <c r="I120" s="218" t="s">
        <v>149</v>
      </c>
      <c r="J120" s="219" t="s">
        <v>149</v>
      </c>
      <c r="K120" s="219">
        <v>0</v>
      </c>
      <c r="L120" s="220">
        <v>0</v>
      </c>
    </row>
    <row r="121" spans="1:12" ht="15" x14ac:dyDescent="0.25">
      <c r="A121" s="53" t="s">
        <v>168</v>
      </c>
      <c r="B121" s="61" t="s">
        <v>33</v>
      </c>
      <c r="C121" s="197">
        <v>0</v>
      </c>
      <c r="D121" s="197">
        <v>0</v>
      </c>
      <c r="E121" s="198">
        <v>0</v>
      </c>
      <c r="F121" s="198">
        <v>0</v>
      </c>
      <c r="G121" s="199" t="s">
        <v>149</v>
      </c>
      <c r="H121" s="200">
        <v>0</v>
      </c>
      <c r="I121" s="200" t="s">
        <v>149</v>
      </c>
      <c r="J121" s="213" t="s">
        <v>149</v>
      </c>
      <c r="K121" s="213">
        <v>0</v>
      </c>
      <c r="L121" s="214">
        <v>0</v>
      </c>
    </row>
    <row r="122" spans="1:12" ht="15.75" thickBot="1" x14ac:dyDescent="0.3">
      <c r="A122" s="69" t="s">
        <v>168</v>
      </c>
      <c r="B122" s="61" t="s">
        <v>34</v>
      </c>
      <c r="C122" s="221">
        <v>0</v>
      </c>
      <c r="D122" s="221">
        <v>0</v>
      </c>
      <c r="E122" s="222">
        <v>0</v>
      </c>
      <c r="F122" s="222">
        <v>0</v>
      </c>
      <c r="G122" s="223" t="s">
        <v>149</v>
      </c>
      <c r="H122" s="213">
        <v>0</v>
      </c>
      <c r="I122" s="213" t="s">
        <v>149</v>
      </c>
      <c r="J122" s="213" t="s">
        <v>149</v>
      </c>
      <c r="K122" s="213">
        <v>0</v>
      </c>
      <c r="L122" s="214">
        <v>0</v>
      </c>
    </row>
    <row r="123" spans="1:12" ht="15.75" thickBot="1" x14ac:dyDescent="0.3">
      <c r="A123" s="65"/>
      <c r="B123" s="66"/>
      <c r="C123" s="224"/>
      <c r="D123" s="224"/>
      <c r="E123" s="224"/>
      <c r="F123" s="224"/>
      <c r="G123" s="225"/>
      <c r="H123" s="226"/>
      <c r="I123" s="226"/>
      <c r="J123" s="226"/>
      <c r="K123" s="226"/>
      <c r="L123" s="227"/>
    </row>
    <row r="124" spans="1:12" ht="14.25" x14ac:dyDescent="0.2">
      <c r="A124" s="58" t="s">
        <v>25</v>
      </c>
      <c r="B124" s="59" t="s">
        <v>29</v>
      </c>
      <c r="C124" s="207">
        <v>10780.710114746033</v>
      </c>
      <c r="D124" s="207">
        <v>10817.382315411745</v>
      </c>
      <c r="E124" s="208">
        <v>10996.324317040953</v>
      </c>
      <c r="F124" s="208">
        <v>11033.729961719981</v>
      </c>
      <c r="G124" s="209">
        <v>-0.3390117830398342</v>
      </c>
      <c r="H124" s="210">
        <v>325.60053763440857</v>
      </c>
      <c r="I124" s="210">
        <v>4.1450051685387796</v>
      </c>
      <c r="J124" s="211">
        <v>1.639344262295082</v>
      </c>
      <c r="K124" s="211">
        <v>2.113396204976707</v>
      </c>
      <c r="L124" s="212">
        <v>9.3751574141258232E-2</v>
      </c>
    </row>
    <row r="125" spans="1:12" ht="15" x14ac:dyDescent="0.25">
      <c r="A125" s="60" t="s">
        <v>25</v>
      </c>
      <c r="B125" s="61" t="s">
        <v>30</v>
      </c>
      <c r="C125" s="197">
        <v>10470.1</v>
      </c>
      <c r="D125" s="197">
        <v>9818.0303921568629</v>
      </c>
      <c r="E125" s="198">
        <v>10679.502</v>
      </c>
      <c r="F125" s="198">
        <v>10014.391</v>
      </c>
      <c r="G125" s="199">
        <v>6.6415521423120074</v>
      </c>
      <c r="H125" s="200">
        <v>318.7</v>
      </c>
      <c r="I125" s="200">
        <v>10.429660429660418</v>
      </c>
      <c r="J125" s="213">
        <v>9.5238095238095237</v>
      </c>
      <c r="K125" s="213">
        <v>0.2613339393250767</v>
      </c>
      <c r="L125" s="214">
        <v>2.9571440704615398E-2</v>
      </c>
    </row>
    <row r="126" spans="1:12" ht="15" x14ac:dyDescent="0.25">
      <c r="A126" s="60" t="s">
        <v>25</v>
      </c>
      <c r="B126" s="61" t="s">
        <v>31</v>
      </c>
      <c r="C126" s="197">
        <v>11042.300000000001</v>
      </c>
      <c r="D126" s="197">
        <v>10840.500980392157</v>
      </c>
      <c r="E126" s="198">
        <v>11263.146000000001</v>
      </c>
      <c r="F126" s="198">
        <v>11057.311</v>
      </c>
      <c r="G126" s="199">
        <v>1.8615285398050301</v>
      </c>
      <c r="H126" s="200">
        <v>318.8</v>
      </c>
      <c r="I126" s="200">
        <v>4.9029285949325558</v>
      </c>
      <c r="J126" s="213">
        <v>-2.5974025974025974</v>
      </c>
      <c r="K126" s="213">
        <v>0.85217588910351094</v>
      </c>
      <c r="L126" s="214">
        <v>2.3800608284860747E-3</v>
      </c>
    </row>
    <row r="127" spans="1:12" ht="15" x14ac:dyDescent="0.25">
      <c r="A127" s="60" t="s">
        <v>25</v>
      </c>
      <c r="B127" s="61" t="s">
        <v>36</v>
      </c>
      <c r="C127" s="197">
        <v>10645.040196078431</v>
      </c>
      <c r="D127" s="197">
        <v>11016.124509803922</v>
      </c>
      <c r="E127" s="198">
        <v>10857.941000000001</v>
      </c>
      <c r="F127" s="198">
        <v>11236.447</v>
      </c>
      <c r="G127" s="199">
        <v>-3.368555914516389</v>
      </c>
      <c r="H127" s="200">
        <v>333.2</v>
      </c>
      <c r="I127" s="200">
        <v>2.052067381316995</v>
      </c>
      <c r="J127" s="213">
        <v>3.5294117647058822</v>
      </c>
      <c r="K127" s="213">
        <v>0.99988637654811963</v>
      </c>
      <c r="L127" s="214">
        <v>6.1800072608157119E-2</v>
      </c>
    </row>
    <row r="128" spans="1:12" ht="14.25" x14ac:dyDescent="0.2">
      <c r="A128" s="58" t="s">
        <v>25</v>
      </c>
      <c r="B128" s="62" t="s">
        <v>32</v>
      </c>
      <c r="C128" s="215">
        <v>10370.951017224066</v>
      </c>
      <c r="D128" s="215">
        <v>10244.832251751337</v>
      </c>
      <c r="E128" s="216">
        <v>10578.370037568548</v>
      </c>
      <c r="F128" s="216">
        <v>10449.728896786364</v>
      </c>
      <c r="G128" s="217">
        <v>1.2310476381999225</v>
      </c>
      <c r="H128" s="218">
        <v>285.50453031312458</v>
      </c>
      <c r="I128" s="218">
        <v>1.2973503299733913</v>
      </c>
      <c r="J128" s="219">
        <v>-5</v>
      </c>
      <c r="K128" s="219">
        <v>17.054880127258265</v>
      </c>
      <c r="L128" s="220">
        <v>-0.38248881656691935</v>
      </c>
    </row>
    <row r="129" spans="1:12" ht="15" x14ac:dyDescent="0.25">
      <c r="A129" s="60" t="s">
        <v>25</v>
      </c>
      <c r="B129" s="61" t="s">
        <v>33</v>
      </c>
      <c r="C129" s="197">
        <v>10129.950980392156</v>
      </c>
      <c r="D129" s="197">
        <v>10128.030392156863</v>
      </c>
      <c r="E129" s="198">
        <v>10332.549999999999</v>
      </c>
      <c r="F129" s="198">
        <v>10330.591</v>
      </c>
      <c r="G129" s="199">
        <v>1.8963097077397829E-2</v>
      </c>
      <c r="H129" s="200">
        <v>260.7</v>
      </c>
      <c r="I129" s="200">
        <v>-0.22962112514352187</v>
      </c>
      <c r="J129" s="213">
        <v>-0.19305019305019305</v>
      </c>
      <c r="K129" s="213">
        <v>5.8743324622202024</v>
      </c>
      <c r="L129" s="214">
        <v>0.15752416291548954</v>
      </c>
    </row>
    <row r="130" spans="1:12" ht="15" x14ac:dyDescent="0.25">
      <c r="A130" s="60" t="s">
        <v>25</v>
      </c>
      <c r="B130" s="61" t="s">
        <v>34</v>
      </c>
      <c r="C130" s="197">
        <v>10426.24705882353</v>
      </c>
      <c r="D130" s="197">
        <v>10185.48137254902</v>
      </c>
      <c r="E130" s="198">
        <v>10634.772000000001</v>
      </c>
      <c r="F130" s="198">
        <v>10389.191000000001</v>
      </c>
      <c r="G130" s="199">
        <v>2.3638125432480748</v>
      </c>
      <c r="H130" s="200">
        <v>293.7</v>
      </c>
      <c r="I130" s="200">
        <v>4.0751240255138201</v>
      </c>
      <c r="J130" s="213">
        <v>2.3690773067331672</v>
      </c>
      <c r="K130" s="213">
        <v>9.3284853993864338</v>
      </c>
      <c r="L130" s="214">
        <v>0.4773652139764355</v>
      </c>
    </row>
    <row r="131" spans="1:12" ht="15" x14ac:dyDescent="0.25">
      <c r="A131" s="60" t="s">
        <v>25</v>
      </c>
      <c r="B131" s="61" t="s">
        <v>37</v>
      </c>
      <c r="C131" s="197">
        <v>10734.715686274509</v>
      </c>
      <c r="D131" s="197">
        <v>10594.463725490195</v>
      </c>
      <c r="E131" s="198">
        <v>10949.41</v>
      </c>
      <c r="F131" s="198">
        <v>10806.352999999999</v>
      </c>
      <c r="G131" s="199">
        <v>1.3238231251561068</v>
      </c>
      <c r="H131" s="200">
        <v>322.89999999999998</v>
      </c>
      <c r="I131" s="200">
        <v>0.37301834006838319</v>
      </c>
      <c r="J131" s="213">
        <v>-37.307692307692307</v>
      </c>
      <c r="K131" s="213">
        <v>1.8520622656516303</v>
      </c>
      <c r="L131" s="214">
        <v>-1.0173781934588433</v>
      </c>
    </row>
    <row r="132" spans="1:12" ht="14.25" x14ac:dyDescent="0.2">
      <c r="A132" s="58" t="s">
        <v>25</v>
      </c>
      <c r="B132" s="62" t="s">
        <v>38</v>
      </c>
      <c r="C132" s="215">
        <v>8974.6413186069149</v>
      </c>
      <c r="D132" s="215">
        <v>9082.9339181182186</v>
      </c>
      <c r="E132" s="216">
        <v>9154.1341449790525</v>
      </c>
      <c r="F132" s="216">
        <v>9264.5925964805829</v>
      </c>
      <c r="G132" s="217">
        <v>-1.1922645313458373</v>
      </c>
      <c r="H132" s="218">
        <v>231.91511285574092</v>
      </c>
      <c r="I132" s="218">
        <v>-0.2063146898446058</v>
      </c>
      <c r="J132" s="219">
        <v>10.520607375271149</v>
      </c>
      <c r="K132" s="219">
        <v>11.578229746619702</v>
      </c>
      <c r="L132" s="220">
        <v>1.4027524262356383</v>
      </c>
    </row>
    <row r="133" spans="1:12" ht="15" x14ac:dyDescent="0.25">
      <c r="A133" s="60" t="s">
        <v>25</v>
      </c>
      <c r="B133" s="61" t="s">
        <v>152</v>
      </c>
      <c r="C133" s="233">
        <v>8156.2588235294115</v>
      </c>
      <c r="D133" s="233">
        <v>8339.7078431372556</v>
      </c>
      <c r="E133" s="234">
        <v>8319.384</v>
      </c>
      <c r="F133" s="234">
        <v>8506.5020000000004</v>
      </c>
      <c r="G133" s="235">
        <v>-2.1997055899122859</v>
      </c>
      <c r="H133" s="236">
        <v>207.7</v>
      </c>
      <c r="I133" s="236">
        <v>-4.1974169741697525</v>
      </c>
      <c r="J133" s="237">
        <v>-0.28409090909090912</v>
      </c>
      <c r="K133" s="237">
        <v>3.9881831610044314</v>
      </c>
      <c r="L133" s="238">
        <v>0.10340223174717522</v>
      </c>
    </row>
    <row r="134" spans="1:12" ht="15" x14ac:dyDescent="0.25">
      <c r="A134" s="60" t="s">
        <v>25</v>
      </c>
      <c r="B134" s="61" t="s">
        <v>39</v>
      </c>
      <c r="C134" s="197">
        <v>9214.9382352941175</v>
      </c>
      <c r="D134" s="197">
        <v>9441.8882352941182</v>
      </c>
      <c r="E134" s="198">
        <v>9399.2369999999992</v>
      </c>
      <c r="F134" s="198">
        <v>9630.7260000000006</v>
      </c>
      <c r="G134" s="199">
        <v>-2.4036505659075069</v>
      </c>
      <c r="H134" s="200">
        <v>239.1</v>
      </c>
      <c r="I134" s="200">
        <v>0.92866188265090277</v>
      </c>
      <c r="J134" s="213">
        <v>24.541284403669724</v>
      </c>
      <c r="K134" s="213">
        <v>6.1697534371094198</v>
      </c>
      <c r="L134" s="214">
        <v>1.3579225133703181</v>
      </c>
    </row>
    <row r="135" spans="1:12" ht="15.75" thickBot="1" x14ac:dyDescent="0.3">
      <c r="A135" s="60" t="s">
        <v>25</v>
      </c>
      <c r="B135" s="61" t="s">
        <v>40</v>
      </c>
      <c r="C135" s="197">
        <v>9822.373529411765</v>
      </c>
      <c r="D135" s="197">
        <v>9649.3872549019597</v>
      </c>
      <c r="E135" s="198">
        <v>10018.821</v>
      </c>
      <c r="F135" s="198">
        <v>9842.375</v>
      </c>
      <c r="G135" s="199">
        <v>1.7927177129503795</v>
      </c>
      <c r="H135" s="200">
        <v>268.7</v>
      </c>
      <c r="I135" s="200">
        <v>3.8654812524159263</v>
      </c>
      <c r="J135" s="213">
        <v>-6.7164179104477615</v>
      </c>
      <c r="K135" s="213">
        <v>1.4202931485058516</v>
      </c>
      <c r="L135" s="214">
        <v>-5.857231888185388E-2</v>
      </c>
    </row>
    <row r="136" spans="1:12" ht="15.75" thickBot="1" x14ac:dyDescent="0.3">
      <c r="A136" s="65"/>
      <c r="B136" s="66"/>
      <c r="C136" s="224"/>
      <c r="D136" s="224"/>
      <c r="E136" s="224"/>
      <c r="F136" s="224"/>
      <c r="G136" s="225"/>
      <c r="H136" s="226"/>
      <c r="I136" s="226"/>
      <c r="J136" s="226"/>
      <c r="K136" s="226"/>
      <c r="L136" s="227"/>
    </row>
    <row r="137" spans="1:12" ht="14.25" x14ac:dyDescent="0.2">
      <c r="A137" s="58" t="s">
        <v>169</v>
      </c>
      <c r="B137" s="62" t="s">
        <v>26</v>
      </c>
      <c r="C137" s="215">
        <v>12552.031470410304</v>
      </c>
      <c r="D137" s="215">
        <v>13044.484920540797</v>
      </c>
      <c r="E137" s="216">
        <v>12803.07209981851</v>
      </c>
      <c r="F137" s="216">
        <v>13305.374618951613</v>
      </c>
      <c r="G137" s="217">
        <v>-3.7751850926289965</v>
      </c>
      <c r="H137" s="218">
        <v>333.90909090909093</v>
      </c>
      <c r="I137" s="218">
        <v>0.98464380895125636</v>
      </c>
      <c r="J137" s="219">
        <v>-26.666666666666668</v>
      </c>
      <c r="K137" s="219">
        <v>0.37495739120554483</v>
      </c>
      <c r="L137" s="220">
        <v>-0.12167653440972942</v>
      </c>
    </row>
    <row r="138" spans="1:12" ht="15" x14ac:dyDescent="0.25">
      <c r="A138" s="60" t="s">
        <v>169</v>
      </c>
      <c r="B138" s="61" t="s">
        <v>27</v>
      </c>
      <c r="C138" s="197">
        <v>12693.712745098039</v>
      </c>
      <c r="D138" s="197">
        <v>12613.831372549019</v>
      </c>
      <c r="E138" s="198">
        <v>12947.587</v>
      </c>
      <c r="F138" s="198">
        <v>12866.108</v>
      </c>
      <c r="G138" s="199">
        <v>0.63328397367719402</v>
      </c>
      <c r="H138" s="200">
        <v>302.2</v>
      </c>
      <c r="I138" s="200">
        <v>-1.3707571801566545</v>
      </c>
      <c r="J138" s="213">
        <v>-18.181818181818183</v>
      </c>
      <c r="K138" s="213">
        <v>0.10226110669242132</v>
      </c>
      <c r="L138" s="214">
        <v>-1.9138297346867936E-2</v>
      </c>
    </row>
    <row r="139" spans="1:12" ht="15" x14ac:dyDescent="0.25">
      <c r="A139" s="60" t="s">
        <v>169</v>
      </c>
      <c r="B139" s="61" t="s">
        <v>28</v>
      </c>
      <c r="C139" s="197">
        <v>12505.600980392157</v>
      </c>
      <c r="D139" s="197">
        <v>13170.575490196077</v>
      </c>
      <c r="E139" s="198">
        <v>12755.713</v>
      </c>
      <c r="F139" s="198">
        <v>13433.986999999999</v>
      </c>
      <c r="G139" s="199">
        <v>-5.0489404225268304</v>
      </c>
      <c r="H139" s="200">
        <v>345.8</v>
      </c>
      <c r="I139" s="200">
        <v>2.1565731166912885</v>
      </c>
      <c r="J139" s="213">
        <v>-29.411764705882355</v>
      </c>
      <c r="K139" s="213">
        <v>0.27269628451312355</v>
      </c>
      <c r="L139" s="214">
        <v>-0.10253823706286141</v>
      </c>
    </row>
    <row r="140" spans="1:12" ht="14.25" x14ac:dyDescent="0.2">
      <c r="A140" s="58" t="s">
        <v>169</v>
      </c>
      <c r="B140" s="62" t="s">
        <v>29</v>
      </c>
      <c r="C140" s="215">
        <v>12465.193030176017</v>
      </c>
      <c r="D140" s="215">
        <v>12761.406809064169</v>
      </c>
      <c r="E140" s="216">
        <v>12714.496890779537</v>
      </c>
      <c r="F140" s="216">
        <v>13016.634945245452</v>
      </c>
      <c r="G140" s="217">
        <v>-2.3211686871212143</v>
      </c>
      <c r="H140" s="218">
        <v>297.09526066350708</v>
      </c>
      <c r="I140" s="218">
        <v>0.46345697662783619</v>
      </c>
      <c r="J140" s="219">
        <v>7.1065989847715745</v>
      </c>
      <c r="K140" s="219">
        <v>7.1923645040336321</v>
      </c>
      <c r="L140" s="220">
        <v>0.66990561428636397</v>
      </c>
    </row>
    <row r="141" spans="1:12" ht="15" x14ac:dyDescent="0.25">
      <c r="A141" s="60" t="s">
        <v>169</v>
      </c>
      <c r="B141" s="61" t="s">
        <v>30</v>
      </c>
      <c r="C141" s="197">
        <v>12687.639215686275</v>
      </c>
      <c r="D141" s="197">
        <v>12891.570588235294</v>
      </c>
      <c r="E141" s="198">
        <v>12941.392</v>
      </c>
      <c r="F141" s="198">
        <v>13149.402</v>
      </c>
      <c r="G141" s="199">
        <v>-1.58189703227569</v>
      </c>
      <c r="H141" s="200">
        <v>282</v>
      </c>
      <c r="I141" s="200">
        <v>1.1477761836441853</v>
      </c>
      <c r="J141" s="213">
        <v>-6.4220183486238538</v>
      </c>
      <c r="K141" s="213">
        <v>1.158959209180775</v>
      </c>
      <c r="L141" s="214">
        <v>-4.399852175400043E-2</v>
      </c>
    </row>
    <row r="142" spans="1:12" ht="15" x14ac:dyDescent="0.25">
      <c r="A142" s="60" t="s">
        <v>169</v>
      </c>
      <c r="B142" s="61" t="s">
        <v>31</v>
      </c>
      <c r="C142" s="197">
        <v>12433.450980392157</v>
      </c>
      <c r="D142" s="197">
        <v>12795.999019607843</v>
      </c>
      <c r="E142" s="198">
        <v>12682.12</v>
      </c>
      <c r="F142" s="198">
        <v>13051.919</v>
      </c>
      <c r="G142" s="199">
        <v>-2.8332921771886501</v>
      </c>
      <c r="H142" s="200">
        <v>290.8</v>
      </c>
      <c r="I142" s="200">
        <v>-0.17164435290078955</v>
      </c>
      <c r="J142" s="213">
        <v>3.0303030303030303</v>
      </c>
      <c r="K142" s="213">
        <v>3.4768776275423248</v>
      </c>
      <c r="L142" s="214">
        <v>0.19909371848151469</v>
      </c>
    </row>
    <row r="143" spans="1:12" ht="15" x14ac:dyDescent="0.25">
      <c r="A143" s="60" t="s">
        <v>169</v>
      </c>
      <c r="B143" s="61" t="s">
        <v>36</v>
      </c>
      <c r="C143" s="197">
        <v>12414.380392156861</v>
      </c>
      <c r="D143" s="197">
        <v>12641.334313725491</v>
      </c>
      <c r="E143" s="198">
        <v>12662.668</v>
      </c>
      <c r="F143" s="198">
        <v>12894.161</v>
      </c>
      <c r="G143" s="199">
        <v>-1.7953320111327942</v>
      </c>
      <c r="H143" s="200">
        <v>312.5</v>
      </c>
      <c r="I143" s="200">
        <v>-9.5907928388750438E-2</v>
      </c>
      <c r="J143" s="213">
        <v>21.621621621621621</v>
      </c>
      <c r="K143" s="213">
        <v>2.556527667310533</v>
      </c>
      <c r="L143" s="214">
        <v>0.51481041755884993</v>
      </c>
    </row>
    <row r="144" spans="1:12" ht="14.25" x14ac:dyDescent="0.2">
      <c r="A144" s="58" t="s">
        <v>169</v>
      </c>
      <c r="B144" s="62" t="s">
        <v>32</v>
      </c>
      <c r="C144" s="215">
        <v>11830.768863165922</v>
      </c>
      <c r="D144" s="215">
        <v>11811.743594174184</v>
      </c>
      <c r="E144" s="216">
        <v>12067.384240429241</v>
      </c>
      <c r="F144" s="216">
        <v>12047.978466057668</v>
      </c>
      <c r="G144" s="217">
        <v>0.16107079230133231</v>
      </c>
      <c r="H144" s="218">
        <v>260.10077054794522</v>
      </c>
      <c r="I144" s="218">
        <v>0.12585874938291952</v>
      </c>
      <c r="J144" s="219">
        <v>5.7971014492753623</v>
      </c>
      <c r="K144" s="219">
        <v>13.271219179638678</v>
      </c>
      <c r="L144" s="220">
        <v>1.087133537877282</v>
      </c>
    </row>
    <row r="145" spans="1:12" ht="15" x14ac:dyDescent="0.25">
      <c r="A145" s="60" t="s">
        <v>169</v>
      </c>
      <c r="B145" s="61" t="s">
        <v>33</v>
      </c>
      <c r="C145" s="197">
        <v>11508.557843137254</v>
      </c>
      <c r="D145" s="197">
        <v>11521.939215686274</v>
      </c>
      <c r="E145" s="198">
        <v>11738.728999999999</v>
      </c>
      <c r="F145" s="198">
        <v>11752.378000000001</v>
      </c>
      <c r="G145" s="199">
        <v>-0.11613819773326939</v>
      </c>
      <c r="H145" s="200">
        <v>237.2</v>
      </c>
      <c r="I145" s="200">
        <v>0.67911714770797715</v>
      </c>
      <c r="J145" s="213">
        <v>5.3511705685618729</v>
      </c>
      <c r="K145" s="213">
        <v>3.5791387342347463</v>
      </c>
      <c r="L145" s="214">
        <v>0.27928220625770184</v>
      </c>
    </row>
    <row r="146" spans="1:12" ht="15" x14ac:dyDescent="0.25">
      <c r="A146" s="60" t="s">
        <v>169</v>
      </c>
      <c r="B146" s="61" t="s">
        <v>34</v>
      </c>
      <c r="C146" s="197">
        <v>11871.056862745098</v>
      </c>
      <c r="D146" s="197">
        <v>11834.833333333334</v>
      </c>
      <c r="E146" s="198">
        <v>12108.477999999999</v>
      </c>
      <c r="F146" s="198">
        <v>12071.53</v>
      </c>
      <c r="G146" s="199">
        <v>0.30607553474993227</v>
      </c>
      <c r="H146" s="200">
        <v>261.3</v>
      </c>
      <c r="I146" s="200">
        <v>0.23014959723821354</v>
      </c>
      <c r="J146" s="200">
        <v>6.1433447098976108</v>
      </c>
      <c r="K146" s="200">
        <v>7.0673787069651173</v>
      </c>
      <c r="L146" s="201">
        <v>0.60010136450843454</v>
      </c>
    </row>
    <row r="147" spans="1:12" ht="15.75" thickBot="1" x14ac:dyDescent="0.3">
      <c r="A147" s="70" t="s">
        <v>169</v>
      </c>
      <c r="B147" s="71" t="s">
        <v>37</v>
      </c>
      <c r="C147" s="202">
        <v>12094.183333333332</v>
      </c>
      <c r="D147" s="202">
        <v>12077.416666666666</v>
      </c>
      <c r="E147" s="203">
        <v>12336.066999999999</v>
      </c>
      <c r="F147" s="203">
        <v>12318.965</v>
      </c>
      <c r="G147" s="204">
        <v>0.13882659785135321</v>
      </c>
      <c r="H147" s="205">
        <v>288.10000000000002</v>
      </c>
      <c r="I147" s="205">
        <v>-0.75783672063382312</v>
      </c>
      <c r="J147" s="205">
        <v>5.4794520547945202</v>
      </c>
      <c r="K147" s="205">
        <v>2.6247017384388136</v>
      </c>
      <c r="L147" s="206">
        <v>0.20774996711114557</v>
      </c>
    </row>
    <row r="148" spans="1:12" x14ac:dyDescent="0.2">
      <c r="G148" s="135"/>
      <c r="H148" s="135"/>
      <c r="I148" s="135"/>
      <c r="J148" s="135"/>
      <c r="K148" s="135"/>
      <c r="L148" s="135"/>
    </row>
    <row r="149" spans="1:12" ht="13.5" thickBot="1" x14ac:dyDescent="0.25">
      <c r="G149" s="135"/>
      <c r="H149" s="135"/>
      <c r="I149" s="135"/>
      <c r="J149" s="135"/>
      <c r="K149" s="135"/>
      <c r="L149" s="241"/>
    </row>
    <row r="150" spans="1:12" ht="21" thickBot="1" x14ac:dyDescent="0.35">
      <c r="A150" s="35" t="s">
        <v>79</v>
      </c>
      <c r="B150" s="36"/>
      <c r="C150" s="36"/>
      <c r="D150" s="36"/>
      <c r="E150" s="36"/>
      <c r="F150" s="36"/>
      <c r="G150" s="442"/>
      <c r="H150" s="442"/>
      <c r="I150" s="442"/>
      <c r="J150" s="442"/>
      <c r="K150" s="442"/>
      <c r="L150" s="443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203" t="s">
        <v>11</v>
      </c>
      <c r="I151" s="1201"/>
      <c r="J151" s="164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44" t="s">
        <v>42</v>
      </c>
      <c r="D152" s="444"/>
      <c r="E152" s="445" t="s">
        <v>43</v>
      </c>
      <c r="F152" s="446"/>
      <c r="G152" s="165"/>
      <c r="H152" s="1204" t="s">
        <v>16</v>
      </c>
      <c r="I152" s="1202"/>
      <c r="J152" s="167" t="s">
        <v>17</v>
      </c>
      <c r="K152" s="168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9" t="s">
        <v>708</v>
      </c>
      <c r="D153" s="314" t="s">
        <v>597</v>
      </c>
      <c r="E153" s="170" t="s">
        <v>708</v>
      </c>
      <c r="F153" s="315" t="s">
        <v>597</v>
      </c>
      <c r="G153" s="171" t="s">
        <v>21</v>
      </c>
      <c r="H153" s="166" t="s">
        <v>708</v>
      </c>
      <c r="I153" s="172" t="s">
        <v>21</v>
      </c>
      <c r="J153" s="173" t="s">
        <v>21</v>
      </c>
      <c r="K153" s="174" t="s">
        <v>708</v>
      </c>
      <c r="L153" s="175" t="s">
        <v>22</v>
      </c>
    </row>
    <row r="154" spans="1:12" ht="15" thickBot="1" x14ac:dyDescent="0.25">
      <c r="A154" s="47" t="s">
        <v>23</v>
      </c>
      <c r="B154" s="48" t="s">
        <v>24</v>
      </c>
      <c r="C154" s="176">
        <v>12238.130920207452</v>
      </c>
      <c r="D154" s="176">
        <v>12436.729430793024</v>
      </c>
      <c r="E154" s="177">
        <v>12482.893538611601</v>
      </c>
      <c r="F154" s="178">
        <v>12685.464019408884</v>
      </c>
      <c r="G154" s="179">
        <v>-1.5968708790419377</v>
      </c>
      <c r="H154" s="180">
        <v>307.50984670625604</v>
      </c>
      <c r="I154" s="180">
        <v>0.43937959708057367</v>
      </c>
      <c r="J154" s="181">
        <v>4.5178983833718247</v>
      </c>
      <c r="K154" s="180">
        <v>100</v>
      </c>
      <c r="L154" s="182" t="s">
        <v>24</v>
      </c>
    </row>
    <row r="155" spans="1:12" ht="15" thickBot="1" x14ac:dyDescent="0.25">
      <c r="A155" s="49"/>
      <c r="B155" s="50"/>
      <c r="C155" s="183"/>
      <c r="D155" s="183"/>
      <c r="E155" s="183"/>
      <c r="F155" s="183"/>
      <c r="G155" s="184"/>
      <c r="H155" s="181"/>
      <c r="I155" s="181"/>
      <c r="J155" s="181"/>
      <c r="K155" s="181"/>
      <c r="L155" s="185"/>
    </row>
    <row r="156" spans="1:12" ht="15" x14ac:dyDescent="0.25">
      <c r="A156" s="51" t="s">
        <v>160</v>
      </c>
      <c r="B156" s="52" t="s">
        <v>24</v>
      </c>
      <c r="C156" s="186">
        <v>12539.290576075393</v>
      </c>
      <c r="D156" s="186">
        <v>12074.218070605435</v>
      </c>
      <c r="E156" s="187">
        <v>12790.076387596901</v>
      </c>
      <c r="F156" s="187">
        <v>12315.702432017544</v>
      </c>
      <c r="G156" s="188">
        <v>3.8517815625855856</v>
      </c>
      <c r="H156" s="189">
        <v>276.44285714285712</v>
      </c>
      <c r="I156" s="189">
        <v>9.1221804511278073</v>
      </c>
      <c r="J156" s="189">
        <v>-22.222222222222221</v>
      </c>
      <c r="K156" s="189">
        <v>0.19334346084794918</v>
      </c>
      <c r="L156" s="190">
        <v>-6.647178164627715E-2</v>
      </c>
    </row>
    <row r="157" spans="1:12" ht="15" x14ac:dyDescent="0.25">
      <c r="A157" s="60" t="s">
        <v>161</v>
      </c>
      <c r="B157" s="191" t="s">
        <v>24</v>
      </c>
      <c r="C157" s="192">
        <v>13126.702434358931</v>
      </c>
      <c r="D157" s="192">
        <v>13300.290641387995</v>
      </c>
      <c r="E157" s="193">
        <v>13389.23648304611</v>
      </c>
      <c r="F157" s="193">
        <v>13566.296454215755</v>
      </c>
      <c r="G157" s="194">
        <v>-1.3051459679301289</v>
      </c>
      <c r="H157" s="195">
        <v>344.055994503607</v>
      </c>
      <c r="I157" s="195">
        <v>1.1534814500100652</v>
      </c>
      <c r="J157" s="195">
        <v>6.2408759124087592</v>
      </c>
      <c r="K157" s="195">
        <v>40.201629609170006</v>
      </c>
      <c r="L157" s="196">
        <v>0.65197602949333344</v>
      </c>
    </row>
    <row r="158" spans="1:12" ht="15" x14ac:dyDescent="0.25">
      <c r="A158" s="53" t="s">
        <v>162</v>
      </c>
      <c r="B158" s="54" t="s">
        <v>24</v>
      </c>
      <c r="C158" s="197">
        <v>12888.308189861309</v>
      </c>
      <c r="D158" s="197">
        <v>13180.1244834149</v>
      </c>
      <c r="E158" s="198">
        <v>13146.074353658536</v>
      </c>
      <c r="F158" s="198">
        <v>13443.726973083198</v>
      </c>
      <c r="G158" s="199">
        <v>-2.2140632580579531</v>
      </c>
      <c r="H158" s="200">
        <v>368.48465753424654</v>
      </c>
      <c r="I158" s="200">
        <v>7.6575980967604845E-2</v>
      </c>
      <c r="J158" s="200">
        <v>9.6096096096096097</v>
      </c>
      <c r="K158" s="200">
        <v>5.0407402292501038</v>
      </c>
      <c r="L158" s="201">
        <v>0.23415824310691669</v>
      </c>
    </row>
    <row r="159" spans="1:12" ht="15" x14ac:dyDescent="0.25">
      <c r="A159" s="53" t="s">
        <v>163</v>
      </c>
      <c r="B159" s="54" t="s">
        <v>24</v>
      </c>
      <c r="C159" s="197" t="s">
        <v>149</v>
      </c>
      <c r="D159" s="197" t="s">
        <v>149</v>
      </c>
      <c r="E159" s="198" t="s">
        <v>149</v>
      </c>
      <c r="F159" s="198" t="s">
        <v>149</v>
      </c>
      <c r="G159" s="199" t="s">
        <v>149</v>
      </c>
      <c r="H159" s="200" t="s">
        <v>149</v>
      </c>
      <c r="I159" s="200" t="s">
        <v>149</v>
      </c>
      <c r="J159" s="200" t="s">
        <v>149</v>
      </c>
      <c r="K159" s="200">
        <v>0</v>
      </c>
      <c r="L159" s="201">
        <v>0</v>
      </c>
    </row>
    <row r="160" spans="1:12" ht="15" x14ac:dyDescent="0.25">
      <c r="A160" s="53" t="s">
        <v>145</v>
      </c>
      <c r="B160" s="54" t="s">
        <v>24</v>
      </c>
      <c r="C160" s="197">
        <v>10203.17691066561</v>
      </c>
      <c r="D160" s="197">
        <v>10220.479815447403</v>
      </c>
      <c r="E160" s="198">
        <v>10407.240448878923</v>
      </c>
      <c r="F160" s="198">
        <v>10424.88941175635</v>
      </c>
      <c r="G160" s="199">
        <v>-0.1692964038306628</v>
      </c>
      <c r="H160" s="200">
        <v>279.25214669051883</v>
      </c>
      <c r="I160" s="200">
        <v>-0.4948331623265958</v>
      </c>
      <c r="J160" s="200">
        <v>-0.93043863535666804</v>
      </c>
      <c r="K160" s="200">
        <v>30.879712746858168</v>
      </c>
      <c r="L160" s="201">
        <v>-1.6982318258900975</v>
      </c>
    </row>
    <row r="161" spans="1:12" ht="15.75" thickBot="1" x14ac:dyDescent="0.3">
      <c r="A161" s="55" t="s">
        <v>164</v>
      </c>
      <c r="B161" s="56" t="s">
        <v>24</v>
      </c>
      <c r="C161" s="202">
        <v>12348.073751062875</v>
      </c>
      <c r="D161" s="202">
        <v>12565.37170594503</v>
      </c>
      <c r="E161" s="203">
        <v>12595.035226084134</v>
      </c>
      <c r="F161" s="203">
        <v>12816.67914006393</v>
      </c>
      <c r="G161" s="204">
        <v>-1.7293396484191859</v>
      </c>
      <c r="H161" s="205">
        <v>269.59586005830903</v>
      </c>
      <c r="I161" s="205">
        <v>-0.60801225755769173</v>
      </c>
      <c r="J161" s="205">
        <v>8.5443037974683538</v>
      </c>
      <c r="K161" s="205">
        <v>23.684573953873773</v>
      </c>
      <c r="L161" s="206">
        <v>0.87856933493612743</v>
      </c>
    </row>
    <row r="162" spans="1:12" ht="15" thickBot="1" x14ac:dyDescent="0.25">
      <c r="A162" s="49"/>
      <c r="B162" s="57"/>
      <c r="C162" s="183"/>
      <c r="D162" s="183"/>
      <c r="E162" s="183"/>
      <c r="F162" s="183"/>
      <c r="G162" s="184"/>
      <c r="H162" s="181"/>
      <c r="I162" s="181"/>
      <c r="J162" s="181"/>
      <c r="K162" s="181"/>
      <c r="L162" s="185"/>
    </row>
    <row r="163" spans="1:12" ht="14.25" x14ac:dyDescent="0.2">
      <c r="A163" s="58" t="s">
        <v>165</v>
      </c>
      <c r="B163" s="59" t="s">
        <v>26</v>
      </c>
      <c r="C163" s="207" t="s">
        <v>149</v>
      </c>
      <c r="D163" s="207" t="s">
        <v>149</v>
      </c>
      <c r="E163" s="208" t="s">
        <v>149</v>
      </c>
      <c r="F163" s="208" t="s">
        <v>149</v>
      </c>
      <c r="G163" s="209" t="s">
        <v>149</v>
      </c>
      <c r="H163" s="210" t="s">
        <v>149</v>
      </c>
      <c r="I163" s="210" t="s">
        <v>149</v>
      </c>
      <c r="J163" s="211" t="s">
        <v>149</v>
      </c>
      <c r="K163" s="211">
        <v>0</v>
      </c>
      <c r="L163" s="212">
        <v>0</v>
      </c>
    </row>
    <row r="164" spans="1:12" ht="15" x14ac:dyDescent="0.25">
      <c r="A164" s="60" t="s">
        <v>165</v>
      </c>
      <c r="B164" s="61" t="s">
        <v>27</v>
      </c>
      <c r="C164" s="197">
        <v>0</v>
      </c>
      <c r="D164" s="197">
        <v>0</v>
      </c>
      <c r="E164" s="198">
        <v>0</v>
      </c>
      <c r="F164" s="198">
        <v>0</v>
      </c>
      <c r="G164" s="199" t="s">
        <v>149</v>
      </c>
      <c r="H164" s="200">
        <v>0</v>
      </c>
      <c r="I164" s="200" t="s">
        <v>149</v>
      </c>
      <c r="J164" s="213" t="s">
        <v>149</v>
      </c>
      <c r="K164" s="213">
        <v>0</v>
      </c>
      <c r="L164" s="214">
        <v>0</v>
      </c>
    </row>
    <row r="165" spans="1:12" ht="15" x14ac:dyDescent="0.25">
      <c r="A165" s="60" t="s">
        <v>165</v>
      </c>
      <c r="B165" s="61" t="s">
        <v>28</v>
      </c>
      <c r="C165" s="197">
        <v>0</v>
      </c>
      <c r="D165" s="197">
        <v>0</v>
      </c>
      <c r="E165" s="198">
        <v>0</v>
      </c>
      <c r="F165" s="198">
        <v>0</v>
      </c>
      <c r="G165" s="199" t="s">
        <v>149</v>
      </c>
      <c r="H165" s="200">
        <v>0</v>
      </c>
      <c r="I165" s="200" t="s">
        <v>149</v>
      </c>
      <c r="J165" s="213" t="s">
        <v>149</v>
      </c>
      <c r="K165" s="213">
        <v>0</v>
      </c>
      <c r="L165" s="214">
        <v>0</v>
      </c>
    </row>
    <row r="166" spans="1:12" ht="14.25" x14ac:dyDescent="0.2">
      <c r="A166" s="58" t="s">
        <v>165</v>
      </c>
      <c r="B166" s="62" t="s">
        <v>29</v>
      </c>
      <c r="C166" s="215">
        <v>13001.57760327432</v>
      </c>
      <c r="D166" s="215">
        <v>12799.694506104326</v>
      </c>
      <c r="E166" s="216">
        <v>13261.609155339806</v>
      </c>
      <c r="F166" s="216">
        <v>13055.688396226413</v>
      </c>
      <c r="G166" s="217">
        <v>1.5772493403941195</v>
      </c>
      <c r="H166" s="218">
        <v>294.31428571428569</v>
      </c>
      <c r="I166" s="218">
        <v>11.06199460916441</v>
      </c>
      <c r="J166" s="219">
        <v>16.666666666666664</v>
      </c>
      <c r="K166" s="219">
        <v>9.6671730423974589E-2</v>
      </c>
      <c r="L166" s="220">
        <v>1.0066649592565813E-2</v>
      </c>
    </row>
    <row r="167" spans="1:12" ht="15" x14ac:dyDescent="0.25">
      <c r="A167" s="60" t="s">
        <v>165</v>
      </c>
      <c r="B167" s="61" t="s">
        <v>30</v>
      </c>
      <c r="C167" s="197">
        <v>13001.006862745098</v>
      </c>
      <c r="D167" s="197">
        <v>13232.960784313726</v>
      </c>
      <c r="E167" s="198">
        <v>13261.027</v>
      </c>
      <c r="F167" s="198">
        <v>13497.62</v>
      </c>
      <c r="G167" s="199">
        <v>-1.7528497616616912</v>
      </c>
      <c r="H167" s="200">
        <v>296.7</v>
      </c>
      <c r="I167" s="200">
        <v>-12.735294117647062</v>
      </c>
      <c r="J167" s="213">
        <v>500</v>
      </c>
      <c r="K167" s="213">
        <v>8.2861483220549648E-2</v>
      </c>
      <c r="L167" s="214">
        <v>6.8427303081981514E-2</v>
      </c>
    </row>
    <row r="168" spans="1:12" ht="15" x14ac:dyDescent="0.25">
      <c r="A168" s="60" t="s">
        <v>165</v>
      </c>
      <c r="B168" s="61" t="s">
        <v>31</v>
      </c>
      <c r="C168" s="197">
        <v>13005.205882352941</v>
      </c>
      <c r="D168" s="197">
        <v>12681.846078431372</v>
      </c>
      <c r="E168" s="198">
        <v>13265.31</v>
      </c>
      <c r="F168" s="198">
        <v>12935.483</v>
      </c>
      <c r="G168" s="199">
        <v>2.5497849597112014</v>
      </c>
      <c r="H168" s="200">
        <v>280</v>
      </c>
      <c r="I168" s="200">
        <v>12</v>
      </c>
      <c r="J168" s="213">
        <v>-80</v>
      </c>
      <c r="K168" s="213">
        <v>1.3810247203424941E-2</v>
      </c>
      <c r="L168" s="214">
        <v>-5.8360653489415701E-2</v>
      </c>
    </row>
    <row r="169" spans="1:12" ht="14.25" x14ac:dyDescent="0.2">
      <c r="A169" s="58" t="s">
        <v>165</v>
      </c>
      <c r="B169" s="62" t="s">
        <v>32</v>
      </c>
      <c r="C169" s="215">
        <v>12013.151749539596</v>
      </c>
      <c r="D169" s="215">
        <v>11685.831696045421</v>
      </c>
      <c r="E169" s="216">
        <v>12253.414784530389</v>
      </c>
      <c r="F169" s="216">
        <v>11919.54832996633</v>
      </c>
      <c r="G169" s="217">
        <v>2.8009992100514571</v>
      </c>
      <c r="H169" s="218">
        <v>258.57142857142856</v>
      </c>
      <c r="I169" s="218">
        <v>4.4733044733044665</v>
      </c>
      <c r="J169" s="219">
        <v>-41.666666666666671</v>
      </c>
      <c r="K169" s="219">
        <v>9.6671730423974589E-2</v>
      </c>
      <c r="L169" s="220">
        <v>-7.6538431238842963E-2</v>
      </c>
    </row>
    <row r="170" spans="1:12" ht="15" x14ac:dyDescent="0.25">
      <c r="A170" s="60" t="s">
        <v>165</v>
      </c>
      <c r="B170" s="61" t="s">
        <v>33</v>
      </c>
      <c r="C170" s="197">
        <v>12315.335294117647</v>
      </c>
      <c r="D170" s="197">
        <v>11480.613725490197</v>
      </c>
      <c r="E170" s="198">
        <v>12561.642</v>
      </c>
      <c r="F170" s="198">
        <v>11710.226000000001</v>
      </c>
      <c r="G170" s="199">
        <v>7.2707051085094276</v>
      </c>
      <c r="H170" s="200">
        <v>260</v>
      </c>
      <c r="I170" s="200">
        <v>6.1224489795918364</v>
      </c>
      <c r="J170" s="213">
        <v>-62.5</v>
      </c>
      <c r="K170" s="213">
        <v>4.1430741610274824E-2</v>
      </c>
      <c r="L170" s="214">
        <v>-7.4042699498270206E-2</v>
      </c>
    </row>
    <row r="171" spans="1:12" ht="15.75" thickBot="1" x14ac:dyDescent="0.3">
      <c r="A171" s="63" t="s">
        <v>165</v>
      </c>
      <c r="B171" s="64" t="s">
        <v>34</v>
      </c>
      <c r="C171" s="221">
        <v>11784.313725490196</v>
      </c>
      <c r="D171" s="221">
        <v>12084.076470588236</v>
      </c>
      <c r="E171" s="222">
        <v>12020</v>
      </c>
      <c r="F171" s="222">
        <v>12325.758</v>
      </c>
      <c r="G171" s="223">
        <v>-2.4806425698119323</v>
      </c>
      <c r="H171" s="213">
        <v>257.5</v>
      </c>
      <c r="I171" s="213">
        <v>1.9801980198019802</v>
      </c>
      <c r="J171" s="213">
        <v>0</v>
      </c>
      <c r="K171" s="213">
        <v>5.5240988813699765E-2</v>
      </c>
      <c r="L171" s="214">
        <v>-2.49573174057275E-3</v>
      </c>
    </row>
    <row r="172" spans="1:12" ht="15" thickBot="1" x14ac:dyDescent="0.25">
      <c r="A172" s="49"/>
      <c r="B172" s="57"/>
      <c r="C172" s="183"/>
      <c r="D172" s="183"/>
      <c r="E172" s="183"/>
      <c r="F172" s="183"/>
      <c r="G172" s="184"/>
      <c r="H172" s="181"/>
      <c r="I172" s="181"/>
      <c r="J172" s="181"/>
      <c r="K172" s="181"/>
      <c r="L172" s="185"/>
    </row>
    <row r="173" spans="1:12" ht="14.25" x14ac:dyDescent="0.2">
      <c r="A173" s="58" t="s">
        <v>166</v>
      </c>
      <c r="B173" s="59" t="s">
        <v>26</v>
      </c>
      <c r="C173" s="207">
        <v>13765.947015394111</v>
      </c>
      <c r="D173" s="207">
        <v>13855.781939111997</v>
      </c>
      <c r="E173" s="208">
        <v>14041.265955701994</v>
      </c>
      <c r="F173" s="208">
        <v>14132.897577894237</v>
      </c>
      <c r="G173" s="209">
        <v>-0.64835693945427553</v>
      </c>
      <c r="H173" s="210">
        <v>406.19033457249071</v>
      </c>
      <c r="I173" s="210">
        <v>1.7920975504515564</v>
      </c>
      <c r="J173" s="211">
        <v>2.2813688212927756</v>
      </c>
      <c r="K173" s="211">
        <v>3.714956497721309</v>
      </c>
      <c r="L173" s="212">
        <v>-8.1232878722108826E-2</v>
      </c>
    </row>
    <row r="174" spans="1:12" ht="15" x14ac:dyDescent="0.25">
      <c r="A174" s="60" t="s">
        <v>166</v>
      </c>
      <c r="B174" s="61" t="s">
        <v>27</v>
      </c>
      <c r="C174" s="197">
        <v>13728.401960784313</v>
      </c>
      <c r="D174" s="197">
        <v>13721.669607843136</v>
      </c>
      <c r="E174" s="198">
        <v>14002.97</v>
      </c>
      <c r="F174" s="198">
        <v>13996.102999999999</v>
      </c>
      <c r="G174" s="199">
        <v>4.9063657219443085E-2</v>
      </c>
      <c r="H174" s="200">
        <v>400.9</v>
      </c>
      <c r="I174" s="200">
        <v>3.2981190414841417</v>
      </c>
      <c r="J174" s="213">
        <v>7.9365079365079358</v>
      </c>
      <c r="K174" s="213">
        <v>1.8781936196657922</v>
      </c>
      <c r="L174" s="214">
        <v>5.9486922206207993E-2</v>
      </c>
    </row>
    <row r="175" spans="1:12" ht="15" x14ac:dyDescent="0.25">
      <c r="A175" s="60" t="s">
        <v>166</v>
      </c>
      <c r="B175" s="61" t="s">
        <v>28</v>
      </c>
      <c r="C175" s="197">
        <v>13803.341176470587</v>
      </c>
      <c r="D175" s="197">
        <v>13972.786274509805</v>
      </c>
      <c r="E175" s="198">
        <v>14079.407999999999</v>
      </c>
      <c r="F175" s="198">
        <v>14252.242</v>
      </c>
      <c r="G175" s="199">
        <v>-1.2126793805493954</v>
      </c>
      <c r="H175" s="200">
        <v>411.6</v>
      </c>
      <c r="I175" s="200">
        <v>0.61109753116597409</v>
      </c>
      <c r="J175" s="213">
        <v>-2.9197080291970803</v>
      </c>
      <c r="K175" s="213">
        <v>1.8367628780555174</v>
      </c>
      <c r="L175" s="214">
        <v>-0.14071980092831615</v>
      </c>
    </row>
    <row r="176" spans="1:12" ht="14.25" x14ac:dyDescent="0.2">
      <c r="A176" s="58" t="s">
        <v>166</v>
      </c>
      <c r="B176" s="62" t="s">
        <v>29</v>
      </c>
      <c r="C176" s="215">
        <v>13431.204565385211</v>
      </c>
      <c r="D176" s="215">
        <v>13602.174105596208</v>
      </c>
      <c r="E176" s="216">
        <v>13699.828656692915</v>
      </c>
      <c r="F176" s="216">
        <v>13874.217587708134</v>
      </c>
      <c r="G176" s="217">
        <v>-1.2569280387365331</v>
      </c>
      <c r="H176" s="218">
        <v>357.77613918806958</v>
      </c>
      <c r="I176" s="218">
        <v>1.3932160102178908</v>
      </c>
      <c r="J176" s="219">
        <v>10.632447296058661</v>
      </c>
      <c r="K176" s="219">
        <v>16.668968374533904</v>
      </c>
      <c r="L176" s="220">
        <v>0.92127784335607465</v>
      </c>
    </row>
    <row r="177" spans="1:12" ht="15" x14ac:dyDescent="0.25">
      <c r="A177" s="60" t="s">
        <v>166</v>
      </c>
      <c r="B177" s="61" t="s">
        <v>30</v>
      </c>
      <c r="C177" s="197">
        <v>13315.891176470588</v>
      </c>
      <c r="D177" s="197">
        <v>13469.154901960785</v>
      </c>
      <c r="E177" s="198">
        <v>13582.209000000001</v>
      </c>
      <c r="F177" s="198">
        <v>13738.538</v>
      </c>
      <c r="G177" s="199">
        <v>-1.1378867241914659</v>
      </c>
      <c r="H177" s="200">
        <v>343.2</v>
      </c>
      <c r="I177" s="200">
        <v>-2.9129041654536187E-2</v>
      </c>
      <c r="J177" s="213">
        <v>-3.0303030303030303</v>
      </c>
      <c r="K177" s="213">
        <v>6.6289186576439718</v>
      </c>
      <c r="L177" s="214">
        <v>-0.51600051094725252</v>
      </c>
    </row>
    <row r="178" spans="1:12" ht="15" x14ac:dyDescent="0.25">
      <c r="A178" s="60" t="s">
        <v>166</v>
      </c>
      <c r="B178" s="61" t="s">
        <v>31</v>
      </c>
      <c r="C178" s="197">
        <v>13502.330392156862</v>
      </c>
      <c r="D178" s="197">
        <v>13707.289215686274</v>
      </c>
      <c r="E178" s="198">
        <v>13772.377</v>
      </c>
      <c r="F178" s="198">
        <v>13981.434999999999</v>
      </c>
      <c r="G178" s="199">
        <v>-1.4952542425008526</v>
      </c>
      <c r="H178" s="200">
        <v>367.4</v>
      </c>
      <c r="I178" s="200">
        <v>1.8292682926829174</v>
      </c>
      <c r="J178" s="213">
        <v>21.979865771812079</v>
      </c>
      <c r="K178" s="213">
        <v>10.040049716889932</v>
      </c>
      <c r="L178" s="214">
        <v>1.4372783543033272</v>
      </c>
    </row>
    <row r="179" spans="1:12" ht="14.25" x14ac:dyDescent="0.2">
      <c r="A179" s="58" t="s">
        <v>166</v>
      </c>
      <c r="B179" s="62" t="s">
        <v>32</v>
      </c>
      <c r="C179" s="215">
        <v>12689.489345623151</v>
      </c>
      <c r="D179" s="215">
        <v>12905.514165542252</v>
      </c>
      <c r="E179" s="216">
        <v>12943.279132535614</v>
      </c>
      <c r="F179" s="216">
        <v>13163.624448853097</v>
      </c>
      <c r="G179" s="217">
        <v>-1.6738954926405665</v>
      </c>
      <c r="H179" s="218">
        <v>320.86829268292684</v>
      </c>
      <c r="I179" s="218">
        <v>0.60574122829276789</v>
      </c>
      <c r="J179" s="219">
        <v>3.535353535353535</v>
      </c>
      <c r="K179" s="219">
        <v>19.817704736914791</v>
      </c>
      <c r="L179" s="220">
        <v>-0.18806893514063461</v>
      </c>
    </row>
    <row r="180" spans="1:12" ht="15" x14ac:dyDescent="0.25">
      <c r="A180" s="60" t="s">
        <v>166</v>
      </c>
      <c r="B180" s="61" t="s">
        <v>33</v>
      </c>
      <c r="C180" s="197">
        <v>12517.522549019608</v>
      </c>
      <c r="D180" s="197">
        <v>12769.357843137255</v>
      </c>
      <c r="E180" s="198">
        <v>12767.873</v>
      </c>
      <c r="F180" s="198">
        <v>13024.745000000001</v>
      </c>
      <c r="G180" s="199">
        <v>-1.9721844842259959</v>
      </c>
      <c r="H180" s="200">
        <v>305.2</v>
      </c>
      <c r="I180" s="200">
        <v>-1.1977986403366749</v>
      </c>
      <c r="J180" s="213">
        <v>-15.467625899280577</v>
      </c>
      <c r="K180" s="213">
        <v>9.7362242784145838</v>
      </c>
      <c r="L180" s="214">
        <v>-2.3018819571512363</v>
      </c>
    </row>
    <row r="181" spans="1:12" ht="15.75" thickBot="1" x14ac:dyDescent="0.3">
      <c r="A181" s="63" t="s">
        <v>166</v>
      </c>
      <c r="B181" s="64" t="s">
        <v>34</v>
      </c>
      <c r="C181" s="221">
        <v>12840.327450980392</v>
      </c>
      <c r="D181" s="221">
        <v>13095.728431372549</v>
      </c>
      <c r="E181" s="222">
        <v>13097.134</v>
      </c>
      <c r="F181" s="222">
        <v>13357.643</v>
      </c>
      <c r="G181" s="223">
        <v>-1.9502617340499369</v>
      </c>
      <c r="H181" s="213">
        <v>336</v>
      </c>
      <c r="I181" s="213">
        <v>0.56869200838071743</v>
      </c>
      <c r="J181" s="213">
        <v>32.246376811594203</v>
      </c>
      <c r="K181" s="213">
        <v>10.081480458500208</v>
      </c>
      <c r="L181" s="214">
        <v>2.1138130220106</v>
      </c>
    </row>
    <row r="182" spans="1:12" ht="15.75" thickBot="1" x14ac:dyDescent="0.3">
      <c r="A182" s="65"/>
      <c r="B182" s="66"/>
      <c r="C182" s="224"/>
      <c r="D182" s="224"/>
      <c r="E182" s="224"/>
      <c r="F182" s="224"/>
      <c r="G182" s="225"/>
      <c r="H182" s="226"/>
      <c r="I182" s="226"/>
      <c r="J182" s="226"/>
      <c r="K182" s="226"/>
      <c r="L182" s="227"/>
    </row>
    <row r="183" spans="1:12" ht="15" x14ac:dyDescent="0.25">
      <c r="A183" s="60" t="s">
        <v>167</v>
      </c>
      <c r="B183" s="67" t="s">
        <v>31</v>
      </c>
      <c r="C183" s="228">
        <v>13153.929411764706</v>
      </c>
      <c r="D183" s="228">
        <v>13377.582352941175</v>
      </c>
      <c r="E183" s="229">
        <v>13417.008</v>
      </c>
      <c r="F183" s="229">
        <v>13645.134</v>
      </c>
      <c r="G183" s="230">
        <v>-1.6718487337683909</v>
      </c>
      <c r="H183" s="231">
        <v>386.1</v>
      </c>
      <c r="I183" s="231">
        <v>1.4717477003942241</v>
      </c>
      <c r="J183" s="231">
        <v>-9.2715231788079464</v>
      </c>
      <c r="K183" s="231">
        <v>1.8920038668692172</v>
      </c>
      <c r="L183" s="232">
        <v>-0.28755733405457029</v>
      </c>
    </row>
    <row r="184" spans="1:12" ht="15.75" thickBot="1" x14ac:dyDescent="0.3">
      <c r="A184" s="63" t="s">
        <v>167</v>
      </c>
      <c r="B184" s="64" t="s">
        <v>34</v>
      </c>
      <c r="C184" s="221">
        <v>12716.12156862745</v>
      </c>
      <c r="D184" s="221">
        <v>13006.003921568627</v>
      </c>
      <c r="E184" s="222">
        <v>12970.444</v>
      </c>
      <c r="F184" s="222">
        <v>13266.124</v>
      </c>
      <c r="G184" s="223">
        <v>-2.228834888020045</v>
      </c>
      <c r="H184" s="213">
        <v>357.9</v>
      </c>
      <c r="I184" s="213">
        <v>-2.7932960893861099E-2</v>
      </c>
      <c r="J184" s="213">
        <v>25.274725274725274</v>
      </c>
      <c r="K184" s="213">
        <v>3.1487363623808862</v>
      </c>
      <c r="L184" s="214">
        <v>0.52171557716148653</v>
      </c>
    </row>
    <row r="185" spans="1:12" ht="15.75" thickBot="1" x14ac:dyDescent="0.3">
      <c r="A185" s="65"/>
      <c r="B185" s="66"/>
      <c r="C185" s="224"/>
      <c r="D185" s="224"/>
      <c r="E185" s="224"/>
      <c r="F185" s="224"/>
      <c r="G185" s="225"/>
      <c r="H185" s="226"/>
      <c r="I185" s="226"/>
      <c r="J185" s="226"/>
      <c r="K185" s="226"/>
      <c r="L185" s="227"/>
    </row>
    <row r="186" spans="1:12" ht="14.25" x14ac:dyDescent="0.2">
      <c r="A186" s="58" t="s">
        <v>168</v>
      </c>
      <c r="B186" s="59" t="s">
        <v>26</v>
      </c>
      <c r="C186" s="207" t="s">
        <v>149</v>
      </c>
      <c r="D186" s="207" t="s">
        <v>149</v>
      </c>
      <c r="E186" s="208" t="s">
        <v>149</v>
      </c>
      <c r="F186" s="208" t="s">
        <v>149</v>
      </c>
      <c r="G186" s="209" t="s">
        <v>149</v>
      </c>
      <c r="H186" s="210" t="s">
        <v>149</v>
      </c>
      <c r="I186" s="210" t="s">
        <v>149</v>
      </c>
      <c r="J186" s="211" t="s">
        <v>149</v>
      </c>
      <c r="K186" s="211">
        <v>0</v>
      </c>
      <c r="L186" s="212">
        <v>0</v>
      </c>
    </row>
    <row r="187" spans="1:12" ht="15" x14ac:dyDescent="0.25">
      <c r="A187" s="53" t="s">
        <v>168</v>
      </c>
      <c r="B187" s="61" t="s">
        <v>27</v>
      </c>
      <c r="C187" s="197">
        <v>0</v>
      </c>
      <c r="D187" s="197">
        <v>0</v>
      </c>
      <c r="E187" s="198">
        <v>0</v>
      </c>
      <c r="F187" s="198">
        <v>0</v>
      </c>
      <c r="G187" s="199" t="s">
        <v>149</v>
      </c>
      <c r="H187" s="200">
        <v>0</v>
      </c>
      <c r="I187" s="200" t="s">
        <v>149</v>
      </c>
      <c r="J187" s="213" t="s">
        <v>149</v>
      </c>
      <c r="K187" s="213">
        <v>0</v>
      </c>
      <c r="L187" s="214">
        <v>0</v>
      </c>
    </row>
    <row r="188" spans="1:12" ht="15" x14ac:dyDescent="0.25">
      <c r="A188" s="53" t="s">
        <v>168</v>
      </c>
      <c r="B188" s="61" t="s">
        <v>28</v>
      </c>
      <c r="C188" s="197">
        <v>0</v>
      </c>
      <c r="D188" s="197">
        <v>0</v>
      </c>
      <c r="E188" s="198">
        <v>0</v>
      </c>
      <c r="F188" s="198">
        <v>0</v>
      </c>
      <c r="G188" s="199" t="s">
        <v>149</v>
      </c>
      <c r="H188" s="200">
        <v>0</v>
      </c>
      <c r="I188" s="200" t="s">
        <v>149</v>
      </c>
      <c r="J188" s="213" t="s">
        <v>149</v>
      </c>
      <c r="K188" s="213">
        <v>0</v>
      </c>
      <c r="L188" s="214">
        <v>0</v>
      </c>
    </row>
    <row r="189" spans="1:12" ht="15" x14ac:dyDescent="0.25">
      <c r="A189" s="53" t="s">
        <v>168</v>
      </c>
      <c r="B189" s="61" t="s">
        <v>35</v>
      </c>
      <c r="C189" s="197">
        <v>0</v>
      </c>
      <c r="D189" s="197">
        <v>0</v>
      </c>
      <c r="E189" s="198">
        <v>0</v>
      </c>
      <c r="F189" s="198">
        <v>0</v>
      </c>
      <c r="G189" s="199" t="s">
        <v>149</v>
      </c>
      <c r="H189" s="200">
        <v>0</v>
      </c>
      <c r="I189" s="200" t="s">
        <v>149</v>
      </c>
      <c r="J189" s="213" t="s">
        <v>149</v>
      </c>
      <c r="K189" s="213">
        <v>0</v>
      </c>
      <c r="L189" s="214">
        <v>0</v>
      </c>
    </row>
    <row r="190" spans="1:12" ht="14.25" x14ac:dyDescent="0.2">
      <c r="A190" s="68" t="s">
        <v>168</v>
      </c>
      <c r="B190" s="62" t="s">
        <v>29</v>
      </c>
      <c r="C190" s="215" t="s">
        <v>149</v>
      </c>
      <c r="D190" s="215" t="s">
        <v>149</v>
      </c>
      <c r="E190" s="216" t="s">
        <v>149</v>
      </c>
      <c r="F190" s="216" t="s">
        <v>149</v>
      </c>
      <c r="G190" s="217" t="s">
        <v>149</v>
      </c>
      <c r="H190" s="218" t="s">
        <v>149</v>
      </c>
      <c r="I190" s="218" t="s">
        <v>149</v>
      </c>
      <c r="J190" s="219" t="s">
        <v>149</v>
      </c>
      <c r="K190" s="219">
        <v>0</v>
      </c>
      <c r="L190" s="220">
        <v>0</v>
      </c>
    </row>
    <row r="191" spans="1:12" ht="15" x14ac:dyDescent="0.25">
      <c r="A191" s="53" t="s">
        <v>168</v>
      </c>
      <c r="B191" s="61" t="s">
        <v>31</v>
      </c>
      <c r="C191" s="197">
        <v>0</v>
      </c>
      <c r="D191" s="197">
        <v>0</v>
      </c>
      <c r="E191" s="198">
        <v>0</v>
      </c>
      <c r="F191" s="198">
        <v>0</v>
      </c>
      <c r="G191" s="199" t="s">
        <v>149</v>
      </c>
      <c r="H191" s="200">
        <v>0</v>
      </c>
      <c r="I191" s="200" t="s">
        <v>149</v>
      </c>
      <c r="J191" s="213" t="s">
        <v>149</v>
      </c>
      <c r="K191" s="213">
        <v>0</v>
      </c>
      <c r="L191" s="214">
        <v>0</v>
      </c>
    </row>
    <row r="192" spans="1:12" ht="15" x14ac:dyDescent="0.25">
      <c r="A192" s="53" t="s">
        <v>168</v>
      </c>
      <c r="B192" s="61" t="s">
        <v>36</v>
      </c>
      <c r="C192" s="197">
        <v>0</v>
      </c>
      <c r="D192" s="197">
        <v>0</v>
      </c>
      <c r="E192" s="198">
        <v>0</v>
      </c>
      <c r="F192" s="198">
        <v>0</v>
      </c>
      <c r="G192" s="199" t="s">
        <v>149</v>
      </c>
      <c r="H192" s="200">
        <v>0</v>
      </c>
      <c r="I192" s="200" t="s">
        <v>149</v>
      </c>
      <c r="J192" s="213" t="s">
        <v>149</v>
      </c>
      <c r="K192" s="213">
        <v>0</v>
      </c>
      <c r="L192" s="214">
        <v>0</v>
      </c>
    </row>
    <row r="193" spans="1:12" ht="14.25" x14ac:dyDescent="0.2">
      <c r="A193" s="68" t="s">
        <v>168</v>
      </c>
      <c r="B193" s="62" t="s">
        <v>32</v>
      </c>
      <c r="C193" s="215" t="s">
        <v>149</v>
      </c>
      <c r="D193" s="215" t="s">
        <v>149</v>
      </c>
      <c r="E193" s="216" t="s">
        <v>149</v>
      </c>
      <c r="F193" s="216" t="s">
        <v>149</v>
      </c>
      <c r="G193" s="217" t="s">
        <v>149</v>
      </c>
      <c r="H193" s="218" t="s">
        <v>149</v>
      </c>
      <c r="I193" s="218" t="s">
        <v>149</v>
      </c>
      <c r="J193" s="219" t="s">
        <v>149</v>
      </c>
      <c r="K193" s="219">
        <v>0</v>
      </c>
      <c r="L193" s="220">
        <v>0</v>
      </c>
    </row>
    <row r="194" spans="1:12" ht="15" x14ac:dyDescent="0.25">
      <c r="A194" s="53" t="s">
        <v>168</v>
      </c>
      <c r="B194" s="61" t="s">
        <v>33</v>
      </c>
      <c r="C194" s="197">
        <v>0</v>
      </c>
      <c r="D194" s="197">
        <v>0</v>
      </c>
      <c r="E194" s="198">
        <v>0</v>
      </c>
      <c r="F194" s="198">
        <v>0</v>
      </c>
      <c r="G194" s="199" t="s">
        <v>149</v>
      </c>
      <c r="H194" s="200">
        <v>0</v>
      </c>
      <c r="I194" s="200" t="s">
        <v>149</v>
      </c>
      <c r="J194" s="213" t="s">
        <v>149</v>
      </c>
      <c r="K194" s="213">
        <v>0</v>
      </c>
      <c r="L194" s="214">
        <v>0</v>
      </c>
    </row>
    <row r="195" spans="1:12" ht="15.75" thickBot="1" x14ac:dyDescent="0.3">
      <c r="A195" s="69" t="s">
        <v>168</v>
      </c>
      <c r="B195" s="61" t="s">
        <v>34</v>
      </c>
      <c r="C195" s="221">
        <v>0</v>
      </c>
      <c r="D195" s="221">
        <v>0</v>
      </c>
      <c r="E195" s="222">
        <v>0</v>
      </c>
      <c r="F195" s="222">
        <v>0</v>
      </c>
      <c r="G195" s="223" t="s">
        <v>149</v>
      </c>
      <c r="H195" s="213">
        <v>0</v>
      </c>
      <c r="I195" s="213" t="s">
        <v>149</v>
      </c>
      <c r="J195" s="213" t="s">
        <v>149</v>
      </c>
      <c r="K195" s="213">
        <v>0</v>
      </c>
      <c r="L195" s="214">
        <v>0</v>
      </c>
    </row>
    <row r="196" spans="1:12" ht="15.75" thickBot="1" x14ac:dyDescent="0.3">
      <c r="A196" s="65"/>
      <c r="B196" s="66"/>
      <c r="C196" s="224"/>
      <c r="D196" s="224"/>
      <c r="E196" s="224"/>
      <c r="F196" s="224"/>
      <c r="G196" s="225"/>
      <c r="H196" s="226"/>
      <c r="I196" s="226"/>
      <c r="J196" s="226"/>
      <c r="K196" s="226"/>
      <c r="L196" s="227"/>
    </row>
    <row r="197" spans="1:12" ht="14.25" x14ac:dyDescent="0.2">
      <c r="A197" s="58" t="s">
        <v>25</v>
      </c>
      <c r="B197" s="59" t="s">
        <v>29</v>
      </c>
      <c r="C197" s="207">
        <v>11308.077379080616</v>
      </c>
      <c r="D197" s="207">
        <v>11184.701133965276</v>
      </c>
      <c r="E197" s="208">
        <v>11534.238926662229</v>
      </c>
      <c r="F197" s="208">
        <v>11408.395156644581</v>
      </c>
      <c r="G197" s="209">
        <v>1.1030803920247472</v>
      </c>
      <c r="H197" s="210">
        <v>334.78089171974528</v>
      </c>
      <c r="I197" s="210">
        <v>-4.5721774082579127</v>
      </c>
      <c r="J197" s="211">
        <v>37.719298245614034</v>
      </c>
      <c r="K197" s="211">
        <v>4.336417621875432</v>
      </c>
      <c r="L197" s="212">
        <v>1.0454245502818984</v>
      </c>
    </row>
    <row r="198" spans="1:12" ht="15" x14ac:dyDescent="0.25">
      <c r="A198" s="60" t="s">
        <v>25</v>
      </c>
      <c r="B198" s="61" t="s">
        <v>30</v>
      </c>
      <c r="C198" s="197">
        <v>11259.974509803922</v>
      </c>
      <c r="D198" s="197">
        <v>10955.683333333334</v>
      </c>
      <c r="E198" s="198">
        <v>11485.174000000001</v>
      </c>
      <c r="F198" s="198">
        <v>11174.797</v>
      </c>
      <c r="G198" s="199">
        <v>2.7774732731162848</v>
      </c>
      <c r="H198" s="200">
        <v>316.60000000000002</v>
      </c>
      <c r="I198" s="200">
        <v>-1.5853279452906328</v>
      </c>
      <c r="J198" s="213">
        <v>145.71428571428569</v>
      </c>
      <c r="K198" s="213">
        <v>1.1876812594945449</v>
      </c>
      <c r="L198" s="214">
        <v>0.68248495464466041</v>
      </c>
    </row>
    <row r="199" spans="1:12" ht="15" x14ac:dyDescent="0.25">
      <c r="A199" s="60" t="s">
        <v>25</v>
      </c>
      <c r="B199" s="61" t="s">
        <v>31</v>
      </c>
      <c r="C199" s="197">
        <v>11245.648039215686</v>
      </c>
      <c r="D199" s="197">
        <v>11083.562745098039</v>
      </c>
      <c r="E199" s="198">
        <v>11470.561</v>
      </c>
      <c r="F199" s="198">
        <v>11305.234</v>
      </c>
      <c r="G199" s="199">
        <v>1.4623934365268274</v>
      </c>
      <c r="H199" s="200">
        <v>334.6</v>
      </c>
      <c r="I199" s="200">
        <v>-6.7706882139871709</v>
      </c>
      <c r="J199" s="213">
        <v>35.593220338983052</v>
      </c>
      <c r="K199" s="213">
        <v>2.2096395525479906</v>
      </c>
      <c r="L199" s="214">
        <v>0.50640629619695132</v>
      </c>
    </row>
    <row r="200" spans="1:12" ht="15" x14ac:dyDescent="0.25">
      <c r="A200" s="60" t="s">
        <v>25</v>
      </c>
      <c r="B200" s="61" t="s">
        <v>36</v>
      </c>
      <c r="C200" s="197">
        <v>11499.058823529413</v>
      </c>
      <c r="D200" s="197">
        <v>11444.820588235294</v>
      </c>
      <c r="E200" s="198">
        <v>11729.04</v>
      </c>
      <c r="F200" s="198">
        <v>11673.717000000001</v>
      </c>
      <c r="G200" s="199">
        <v>0.47391075181966735</v>
      </c>
      <c r="H200" s="200">
        <v>358.2</v>
      </c>
      <c r="I200" s="200">
        <v>1.8481660506113167</v>
      </c>
      <c r="J200" s="213">
        <v>-9.3333333333333339</v>
      </c>
      <c r="K200" s="213">
        <v>0.93909680983289612</v>
      </c>
      <c r="L200" s="214">
        <v>-0.14346670055971356</v>
      </c>
    </row>
    <row r="201" spans="1:12" ht="14.25" x14ac:dyDescent="0.2">
      <c r="A201" s="58" t="s">
        <v>25</v>
      </c>
      <c r="B201" s="62" t="s">
        <v>32</v>
      </c>
      <c r="C201" s="215">
        <v>10517.494315361309</v>
      </c>
      <c r="D201" s="215">
        <v>10635.328074710233</v>
      </c>
      <c r="E201" s="216">
        <v>10727.844201668535</v>
      </c>
      <c r="F201" s="216">
        <v>10848.034636204437</v>
      </c>
      <c r="G201" s="217">
        <v>-1.1079466333447703</v>
      </c>
      <c r="H201" s="218">
        <v>286.42853067047076</v>
      </c>
      <c r="I201" s="218">
        <v>-1.4072631427614526</v>
      </c>
      <c r="J201" s="219">
        <v>-6.1579651941097726</v>
      </c>
      <c r="K201" s="219">
        <v>19.361966579201766</v>
      </c>
      <c r="L201" s="220">
        <v>-2.2026985478190184</v>
      </c>
    </row>
    <row r="202" spans="1:12" ht="15" x14ac:dyDescent="0.25">
      <c r="A202" s="60" t="s">
        <v>25</v>
      </c>
      <c r="B202" s="61" t="s">
        <v>33</v>
      </c>
      <c r="C202" s="197">
        <v>10137.51274509804</v>
      </c>
      <c r="D202" s="197">
        <v>10297.976470588235</v>
      </c>
      <c r="E202" s="198">
        <v>10340.263000000001</v>
      </c>
      <c r="F202" s="198">
        <v>10503.936</v>
      </c>
      <c r="G202" s="199">
        <v>-1.5582063714020999</v>
      </c>
      <c r="H202" s="200">
        <v>262.10000000000002</v>
      </c>
      <c r="I202" s="200">
        <v>-0.30429821224798581</v>
      </c>
      <c r="J202" s="213">
        <v>-2.9644268774703555</v>
      </c>
      <c r="K202" s="213">
        <v>6.7808313768816468</v>
      </c>
      <c r="L202" s="214">
        <v>-0.52286377323382638</v>
      </c>
    </row>
    <row r="203" spans="1:12" ht="15" x14ac:dyDescent="0.25">
      <c r="A203" s="60" t="s">
        <v>25</v>
      </c>
      <c r="B203" s="61" t="s">
        <v>34</v>
      </c>
      <c r="C203" s="197">
        <v>10687.089215686274</v>
      </c>
      <c r="D203" s="197">
        <v>10736.295098039216</v>
      </c>
      <c r="E203" s="198">
        <v>10900.831</v>
      </c>
      <c r="F203" s="198">
        <v>10951.021000000001</v>
      </c>
      <c r="G203" s="199">
        <v>-0.45831343031851096</v>
      </c>
      <c r="H203" s="200">
        <v>294.2</v>
      </c>
      <c r="I203" s="200">
        <v>-0.97610232245036488</v>
      </c>
      <c r="J203" s="213">
        <v>-4.8492791612057671</v>
      </c>
      <c r="K203" s="213">
        <v>10.026239469686507</v>
      </c>
      <c r="L203" s="214">
        <v>-0.98703997604097538</v>
      </c>
    </row>
    <row r="204" spans="1:12" ht="15" x14ac:dyDescent="0.25">
      <c r="A204" s="60" t="s">
        <v>25</v>
      </c>
      <c r="B204" s="61" t="s">
        <v>37</v>
      </c>
      <c r="C204" s="197">
        <v>10731.349019607844</v>
      </c>
      <c r="D204" s="197">
        <v>10931.196078431372</v>
      </c>
      <c r="E204" s="198">
        <v>10945.976000000001</v>
      </c>
      <c r="F204" s="198">
        <v>11149.82</v>
      </c>
      <c r="G204" s="199">
        <v>-1.8282268233926571</v>
      </c>
      <c r="H204" s="200">
        <v>320.5</v>
      </c>
      <c r="I204" s="200">
        <v>-2.9669996972449324</v>
      </c>
      <c r="J204" s="213">
        <v>-17.777777777777779</v>
      </c>
      <c r="K204" s="213">
        <v>2.5548957326336144</v>
      </c>
      <c r="L204" s="214">
        <v>-0.69279479854421488</v>
      </c>
    </row>
    <row r="205" spans="1:12" ht="14.25" x14ac:dyDescent="0.2">
      <c r="A205" s="58" t="s">
        <v>25</v>
      </c>
      <c r="B205" s="62" t="s">
        <v>38</v>
      </c>
      <c r="C205" s="215">
        <v>8144.2885306110193</v>
      </c>
      <c r="D205" s="215">
        <v>8066.4978167613453</v>
      </c>
      <c r="E205" s="216">
        <v>8307.17430122324</v>
      </c>
      <c r="F205" s="216">
        <v>8227.8277730965729</v>
      </c>
      <c r="G205" s="217">
        <v>0.96436787831309723</v>
      </c>
      <c r="H205" s="218">
        <v>226.37269230769229</v>
      </c>
      <c r="I205" s="218">
        <v>1.4426950879202733</v>
      </c>
      <c r="J205" s="219">
        <v>-2.8037383177570092</v>
      </c>
      <c r="K205" s="219">
        <v>7.1813285457809695</v>
      </c>
      <c r="L205" s="220">
        <v>-0.54095782835297967</v>
      </c>
    </row>
    <row r="206" spans="1:12" ht="15" x14ac:dyDescent="0.25">
      <c r="A206" s="60" t="s">
        <v>25</v>
      </c>
      <c r="B206" s="61" t="s">
        <v>152</v>
      </c>
      <c r="C206" s="233">
        <v>7702.3196078431374</v>
      </c>
      <c r="D206" s="233">
        <v>7618.5578431372551</v>
      </c>
      <c r="E206" s="234">
        <v>7856.366</v>
      </c>
      <c r="F206" s="234">
        <v>7770.9290000000001</v>
      </c>
      <c r="G206" s="235">
        <v>1.0994438374099145</v>
      </c>
      <c r="H206" s="236">
        <v>210.2</v>
      </c>
      <c r="I206" s="236">
        <v>0.96061479346781953</v>
      </c>
      <c r="J206" s="237">
        <v>-9.5041322314049594</v>
      </c>
      <c r="K206" s="237">
        <v>3.0244441375500619</v>
      </c>
      <c r="L206" s="238">
        <v>-0.46862745598342537</v>
      </c>
    </row>
    <row r="207" spans="1:12" ht="15" x14ac:dyDescent="0.25">
      <c r="A207" s="60" t="s">
        <v>25</v>
      </c>
      <c r="B207" s="61" t="s">
        <v>39</v>
      </c>
      <c r="C207" s="197">
        <v>8219.8392156862756</v>
      </c>
      <c r="D207" s="197">
        <v>8262.1549019607828</v>
      </c>
      <c r="E207" s="198">
        <v>8384.2360000000008</v>
      </c>
      <c r="F207" s="198">
        <v>8427.3979999999992</v>
      </c>
      <c r="G207" s="199">
        <v>-0.51216282890636533</v>
      </c>
      <c r="H207" s="200">
        <v>230.4</v>
      </c>
      <c r="I207" s="200">
        <v>1.1413520632133425</v>
      </c>
      <c r="J207" s="213">
        <v>-1.6064257028112447</v>
      </c>
      <c r="K207" s="213">
        <v>3.3835105648391108</v>
      </c>
      <c r="L207" s="214">
        <v>-0.21060028966435329</v>
      </c>
    </row>
    <row r="208" spans="1:12" ht="15.75" thickBot="1" x14ac:dyDescent="0.3">
      <c r="A208" s="60" t="s">
        <v>25</v>
      </c>
      <c r="B208" s="61" t="s">
        <v>40</v>
      </c>
      <c r="C208" s="197">
        <v>9200.323529411764</v>
      </c>
      <c r="D208" s="197">
        <v>9000.8647058823517</v>
      </c>
      <c r="E208" s="198">
        <v>9384.33</v>
      </c>
      <c r="F208" s="198">
        <v>9180.8819999999996</v>
      </c>
      <c r="G208" s="199">
        <v>2.2159962408840492</v>
      </c>
      <c r="H208" s="200">
        <v>272</v>
      </c>
      <c r="I208" s="200">
        <v>-2.5438910784665074</v>
      </c>
      <c r="J208" s="213">
        <v>27.27272727272727</v>
      </c>
      <c r="K208" s="213">
        <v>0.77337384339179671</v>
      </c>
      <c r="L208" s="214">
        <v>0.13826991729479909</v>
      </c>
    </row>
    <row r="209" spans="1:12" ht="15.75" thickBot="1" x14ac:dyDescent="0.3">
      <c r="A209" s="65"/>
      <c r="B209" s="66"/>
      <c r="C209" s="224"/>
      <c r="D209" s="224"/>
      <c r="E209" s="224"/>
      <c r="F209" s="224"/>
      <c r="G209" s="225"/>
      <c r="H209" s="226"/>
      <c r="I209" s="226"/>
      <c r="J209" s="226"/>
      <c r="K209" s="226"/>
      <c r="L209" s="227"/>
    </row>
    <row r="210" spans="1:12" ht="14.25" x14ac:dyDescent="0.2">
      <c r="A210" s="58" t="s">
        <v>169</v>
      </c>
      <c r="B210" s="62" t="s">
        <v>26</v>
      </c>
      <c r="C210" s="215">
        <v>13057.169261822373</v>
      </c>
      <c r="D210" s="215">
        <v>13674.286126633395</v>
      </c>
      <c r="E210" s="216">
        <v>13318.312647058821</v>
      </c>
      <c r="F210" s="216">
        <v>13947.771849166063</v>
      </c>
      <c r="G210" s="217">
        <v>-4.5129731753167261</v>
      </c>
      <c r="H210" s="218">
        <v>316.81212121212127</v>
      </c>
      <c r="I210" s="218">
        <v>-2.3680841157329451</v>
      </c>
      <c r="J210" s="219">
        <v>-22.352941176470591</v>
      </c>
      <c r="K210" s="219">
        <v>0.91147631542604612</v>
      </c>
      <c r="L210" s="220">
        <v>-0.31542899635224497</v>
      </c>
    </row>
    <row r="211" spans="1:12" ht="15" x14ac:dyDescent="0.25">
      <c r="A211" s="60" t="s">
        <v>169</v>
      </c>
      <c r="B211" s="61" t="s">
        <v>27</v>
      </c>
      <c r="C211" s="197">
        <v>12880.11862745098</v>
      </c>
      <c r="D211" s="197">
        <v>12810.925490196078</v>
      </c>
      <c r="E211" s="198">
        <v>13137.721</v>
      </c>
      <c r="F211" s="198">
        <v>13067.144</v>
      </c>
      <c r="G211" s="199">
        <v>0.54011037147826113</v>
      </c>
      <c r="H211" s="200">
        <v>333.1</v>
      </c>
      <c r="I211" s="200">
        <v>6.6944266495836109</v>
      </c>
      <c r="J211" s="213">
        <v>-11.111111111111111</v>
      </c>
      <c r="K211" s="213">
        <v>0.22096395525479906</v>
      </c>
      <c r="L211" s="214">
        <v>-3.8851287239427268E-2</v>
      </c>
    </row>
    <row r="212" spans="1:12" ht="15" x14ac:dyDescent="0.25">
      <c r="A212" s="60" t="s">
        <v>169</v>
      </c>
      <c r="B212" s="61" t="s">
        <v>28</v>
      </c>
      <c r="C212" s="197">
        <v>13117.739215686273</v>
      </c>
      <c r="D212" s="197">
        <v>13895.23725490196</v>
      </c>
      <c r="E212" s="198">
        <v>13380.093999999999</v>
      </c>
      <c r="F212" s="198">
        <v>14173.142</v>
      </c>
      <c r="G212" s="199">
        <v>-5.595428310814925</v>
      </c>
      <c r="H212" s="200">
        <v>311.60000000000002</v>
      </c>
      <c r="I212" s="200">
        <v>-4.9420378279438646</v>
      </c>
      <c r="J212" s="213">
        <v>-25.373134328358208</v>
      </c>
      <c r="K212" s="213">
        <v>0.69051236017124706</v>
      </c>
      <c r="L212" s="214">
        <v>-0.27657770911281765</v>
      </c>
    </row>
    <row r="213" spans="1:12" ht="14.25" x14ac:dyDescent="0.2">
      <c r="A213" s="58" t="s">
        <v>169</v>
      </c>
      <c r="B213" s="62" t="s">
        <v>29</v>
      </c>
      <c r="C213" s="215">
        <v>12820.780649688895</v>
      </c>
      <c r="D213" s="215">
        <v>13032.931132960799</v>
      </c>
      <c r="E213" s="216">
        <v>13077.196262682673</v>
      </c>
      <c r="F213" s="216">
        <v>13293.589755620014</v>
      </c>
      <c r="G213" s="217">
        <v>-1.6278033015563618</v>
      </c>
      <c r="H213" s="218">
        <v>283.01122599704576</v>
      </c>
      <c r="I213" s="218">
        <v>-1.9608002989064091</v>
      </c>
      <c r="J213" s="219">
        <v>9.0177133655394517</v>
      </c>
      <c r="K213" s="219">
        <v>9.3495373567186846</v>
      </c>
      <c r="L213" s="220">
        <v>0.38591149066787622</v>
      </c>
    </row>
    <row r="214" spans="1:12" ht="15" x14ac:dyDescent="0.25">
      <c r="A214" s="60" t="s">
        <v>169</v>
      </c>
      <c r="B214" s="61" t="s">
        <v>30</v>
      </c>
      <c r="C214" s="197">
        <v>12696.158823529411</v>
      </c>
      <c r="D214" s="197">
        <v>12853.670588235294</v>
      </c>
      <c r="E214" s="198">
        <v>12950.082</v>
      </c>
      <c r="F214" s="198">
        <v>13110.744000000001</v>
      </c>
      <c r="G214" s="199">
        <v>-1.2254224474217501</v>
      </c>
      <c r="H214" s="200">
        <v>263.39999999999998</v>
      </c>
      <c r="I214" s="200">
        <v>-2.1181716833890913</v>
      </c>
      <c r="J214" s="213">
        <v>25.609756097560975</v>
      </c>
      <c r="K214" s="213">
        <v>1.422455461952769</v>
      </c>
      <c r="L214" s="214">
        <v>0.23885269059018244</v>
      </c>
    </row>
    <row r="215" spans="1:12" ht="15" x14ac:dyDescent="0.25">
      <c r="A215" s="60" t="s">
        <v>169</v>
      </c>
      <c r="B215" s="61" t="s">
        <v>31</v>
      </c>
      <c r="C215" s="197">
        <v>12799.38137254902</v>
      </c>
      <c r="D215" s="197">
        <v>13047.491176470588</v>
      </c>
      <c r="E215" s="198">
        <v>13055.369000000001</v>
      </c>
      <c r="F215" s="198">
        <v>13308.441000000001</v>
      </c>
      <c r="G215" s="199">
        <v>-1.9015901261462564</v>
      </c>
      <c r="H215" s="200">
        <v>278.7</v>
      </c>
      <c r="I215" s="200">
        <v>-3.1282586027111576</v>
      </c>
      <c r="J215" s="213">
        <v>16.049382716049383</v>
      </c>
      <c r="K215" s="213">
        <v>5.1926529484877779</v>
      </c>
      <c r="L215" s="214">
        <v>0.51597858359170434</v>
      </c>
    </row>
    <row r="216" spans="1:12" ht="15" x14ac:dyDescent="0.25">
      <c r="A216" s="60" t="s">
        <v>169</v>
      </c>
      <c r="B216" s="61" t="s">
        <v>36</v>
      </c>
      <c r="C216" s="197">
        <v>12915.006862745098</v>
      </c>
      <c r="D216" s="197">
        <v>13073.549019607843</v>
      </c>
      <c r="E216" s="198">
        <v>13173.307000000001</v>
      </c>
      <c r="F216" s="198">
        <v>13335.02</v>
      </c>
      <c r="G216" s="199">
        <v>-1.2126940941970821</v>
      </c>
      <c r="H216" s="200">
        <v>301.39999999999998</v>
      </c>
      <c r="I216" s="200">
        <v>1.2768817204300922</v>
      </c>
      <c r="J216" s="213">
        <v>-7.9069767441860463</v>
      </c>
      <c r="K216" s="213">
        <v>2.7344289462781384</v>
      </c>
      <c r="L216" s="214">
        <v>-0.36891978351400923</v>
      </c>
    </row>
    <row r="217" spans="1:12" ht="14.25" x14ac:dyDescent="0.2">
      <c r="A217" s="58" t="s">
        <v>169</v>
      </c>
      <c r="B217" s="62" t="s">
        <v>32</v>
      </c>
      <c r="C217" s="215">
        <v>11926.21244419958</v>
      </c>
      <c r="D217" s="215">
        <v>12049.437556924997</v>
      </c>
      <c r="E217" s="216">
        <v>12164.736693083572</v>
      </c>
      <c r="F217" s="216">
        <v>12290.426308063497</v>
      </c>
      <c r="G217" s="217">
        <v>-1.022662776940964</v>
      </c>
      <c r="H217" s="218">
        <v>257.04598765432098</v>
      </c>
      <c r="I217" s="218">
        <v>1.325181855437735</v>
      </c>
      <c r="J217" s="219">
        <v>11.212814645308924</v>
      </c>
      <c r="K217" s="219">
        <v>13.423560281729044</v>
      </c>
      <c r="L217" s="220">
        <v>0.80808684062049707</v>
      </c>
    </row>
    <row r="218" spans="1:12" ht="15" x14ac:dyDescent="0.25">
      <c r="A218" s="60" t="s">
        <v>169</v>
      </c>
      <c r="B218" s="61" t="s">
        <v>33</v>
      </c>
      <c r="C218" s="197">
        <v>11651.821568627451</v>
      </c>
      <c r="D218" s="197">
        <v>11656.526470588235</v>
      </c>
      <c r="E218" s="198">
        <v>11884.858</v>
      </c>
      <c r="F218" s="198">
        <v>11889.656999999999</v>
      </c>
      <c r="G218" s="199">
        <v>-4.0362812821253535E-2</v>
      </c>
      <c r="H218" s="200">
        <v>233.8</v>
      </c>
      <c r="I218" s="200">
        <v>1.7849368741837279</v>
      </c>
      <c r="J218" s="213">
        <v>-4.2635658914728678</v>
      </c>
      <c r="K218" s="213">
        <v>3.4111310592459607</v>
      </c>
      <c r="L218" s="214">
        <v>-0.31288741650461693</v>
      </c>
    </row>
    <row r="219" spans="1:12" ht="15" x14ac:dyDescent="0.25">
      <c r="A219" s="60" t="s">
        <v>169</v>
      </c>
      <c r="B219" s="61" t="s">
        <v>34</v>
      </c>
      <c r="C219" s="197">
        <v>12060.890196078431</v>
      </c>
      <c r="D219" s="197">
        <v>12172.905882352941</v>
      </c>
      <c r="E219" s="198">
        <v>12302.108</v>
      </c>
      <c r="F219" s="198">
        <v>12416.364</v>
      </c>
      <c r="G219" s="199">
        <v>-0.9202049811039642</v>
      </c>
      <c r="H219" s="200">
        <v>257.5</v>
      </c>
      <c r="I219" s="200">
        <v>0.11664074650078204</v>
      </c>
      <c r="J219" s="200">
        <v>22.350230414746544</v>
      </c>
      <c r="K219" s="200">
        <v>7.3332412650186436</v>
      </c>
      <c r="L219" s="201">
        <v>1.068807084880075</v>
      </c>
    </row>
    <row r="220" spans="1:12" ht="15.75" thickBot="1" x14ac:dyDescent="0.3">
      <c r="A220" s="70" t="s">
        <v>169</v>
      </c>
      <c r="B220" s="71" t="s">
        <v>37</v>
      </c>
      <c r="C220" s="202">
        <v>11879.776470588235</v>
      </c>
      <c r="D220" s="202">
        <v>12236.398039215686</v>
      </c>
      <c r="E220" s="203">
        <v>12117.371999999999</v>
      </c>
      <c r="F220" s="203">
        <v>12481.126</v>
      </c>
      <c r="G220" s="204">
        <v>-2.9144325600110181</v>
      </c>
      <c r="H220" s="205">
        <v>285.39999999999998</v>
      </c>
      <c r="I220" s="205">
        <v>2.1840315073397658</v>
      </c>
      <c r="J220" s="205">
        <v>6.593406593406594</v>
      </c>
      <c r="K220" s="205">
        <v>2.6791879574644386</v>
      </c>
      <c r="L220" s="206">
        <v>5.2167172245038973E-2</v>
      </c>
    </row>
    <row r="221" spans="1:12" x14ac:dyDescent="0.2">
      <c r="G221" s="135"/>
      <c r="H221" s="135"/>
      <c r="I221" s="135"/>
      <c r="J221" s="135"/>
      <c r="K221" s="135"/>
      <c r="L221" s="135"/>
    </row>
    <row r="222" spans="1:12" x14ac:dyDescent="0.2">
      <c r="G222" s="135"/>
      <c r="H222" s="135"/>
      <c r="I222" s="135"/>
      <c r="J222" s="135"/>
      <c r="K222" s="135"/>
      <c r="L222" s="242"/>
    </row>
    <row r="223" spans="1:12" ht="13.5" thickBot="1" x14ac:dyDescent="0.25">
      <c r="G223" s="135"/>
      <c r="H223" s="135"/>
      <c r="I223" s="135"/>
      <c r="J223" s="135"/>
      <c r="K223" s="135"/>
      <c r="L223" s="241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42"/>
      <c r="H224" s="442"/>
      <c r="I224" s="442"/>
      <c r="J224" s="442"/>
      <c r="K224" s="442"/>
      <c r="L224" s="443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203" t="s">
        <v>11</v>
      </c>
      <c r="I225" s="1201"/>
      <c r="J225" s="164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44" t="s">
        <v>42</v>
      </c>
      <c r="D226" s="444"/>
      <c r="E226" s="445" t="s">
        <v>43</v>
      </c>
      <c r="F226" s="446"/>
      <c r="G226" s="165"/>
      <c r="H226" s="1204" t="s">
        <v>16</v>
      </c>
      <c r="I226" s="1202"/>
      <c r="J226" s="167" t="s">
        <v>17</v>
      </c>
      <c r="K226" s="168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9" t="s">
        <v>708</v>
      </c>
      <c r="D227" s="314" t="s">
        <v>597</v>
      </c>
      <c r="E227" s="170" t="s">
        <v>708</v>
      </c>
      <c r="F227" s="315" t="s">
        <v>597</v>
      </c>
      <c r="G227" s="171" t="s">
        <v>21</v>
      </c>
      <c r="H227" s="166" t="s">
        <v>708</v>
      </c>
      <c r="I227" s="172" t="s">
        <v>21</v>
      </c>
      <c r="J227" s="173" t="s">
        <v>21</v>
      </c>
      <c r="K227" s="174" t="s">
        <v>708</v>
      </c>
      <c r="L227" s="175" t="s">
        <v>22</v>
      </c>
    </row>
    <row r="228" spans="1:14" ht="15" thickBot="1" x14ac:dyDescent="0.25">
      <c r="A228" s="47" t="s">
        <v>23</v>
      </c>
      <c r="B228" s="48" t="s">
        <v>24</v>
      </c>
      <c r="C228" s="176">
        <v>11034.37633006806</v>
      </c>
      <c r="D228" s="176">
        <v>11013.269206316116</v>
      </c>
      <c r="E228" s="177">
        <v>11255.063856669422</v>
      </c>
      <c r="F228" s="178">
        <v>11233.534590442438</v>
      </c>
      <c r="G228" s="179">
        <v>0.19165175531930262</v>
      </c>
      <c r="H228" s="180">
        <v>293.05585062240664</v>
      </c>
      <c r="I228" s="180">
        <v>0.2780409943245733</v>
      </c>
      <c r="J228" s="181">
        <v>17.103984450923228</v>
      </c>
      <c r="K228" s="180">
        <v>100</v>
      </c>
      <c r="L228" s="182" t="s">
        <v>24</v>
      </c>
    </row>
    <row r="229" spans="1:14" ht="15" thickBot="1" x14ac:dyDescent="0.25">
      <c r="A229" s="49"/>
      <c r="B229" s="50"/>
      <c r="C229" s="183"/>
      <c r="D229" s="183"/>
      <c r="E229" s="183"/>
      <c r="F229" s="183"/>
      <c r="G229" s="184"/>
      <c r="H229" s="181"/>
      <c r="I229" s="181"/>
      <c r="J229" s="181"/>
      <c r="K229" s="181"/>
      <c r="L229" s="185"/>
    </row>
    <row r="230" spans="1:14" ht="15" x14ac:dyDescent="0.25">
      <c r="A230" s="51" t="s">
        <v>160</v>
      </c>
      <c r="B230" s="52" t="s">
        <v>24</v>
      </c>
      <c r="C230" s="186" t="s">
        <v>149</v>
      </c>
      <c r="D230" s="186">
        <v>7192.1568627450979</v>
      </c>
      <c r="E230" s="187" t="s">
        <v>149</v>
      </c>
      <c r="F230" s="187">
        <v>7336</v>
      </c>
      <c r="G230" s="188" t="s">
        <v>149</v>
      </c>
      <c r="H230" s="189" t="s">
        <v>149</v>
      </c>
      <c r="I230" s="189" t="s">
        <v>149</v>
      </c>
      <c r="J230" s="189" t="s">
        <v>149</v>
      </c>
      <c r="K230" s="189">
        <v>0</v>
      </c>
      <c r="L230" s="190">
        <v>-9.718172983479105E-2</v>
      </c>
    </row>
    <row r="231" spans="1:14" ht="15" x14ac:dyDescent="0.25">
      <c r="A231" s="60" t="s">
        <v>161</v>
      </c>
      <c r="B231" s="191" t="s">
        <v>24</v>
      </c>
      <c r="C231" s="192">
        <v>12388.826160646599</v>
      </c>
      <c r="D231" s="192">
        <v>12568.398619750189</v>
      </c>
      <c r="E231" s="193">
        <v>12636.60268385953</v>
      </c>
      <c r="F231" s="193">
        <v>12819.766592145193</v>
      </c>
      <c r="G231" s="194">
        <v>-1.4287616468609508</v>
      </c>
      <c r="H231" s="195">
        <v>339.44111747851008</v>
      </c>
      <c r="I231" s="195">
        <v>-0.62324025159595309</v>
      </c>
      <c r="J231" s="195">
        <v>41.869918699186989</v>
      </c>
      <c r="K231" s="195">
        <v>28.962655601659755</v>
      </c>
      <c r="L231" s="196">
        <v>5.0559500623011537</v>
      </c>
    </row>
    <row r="232" spans="1:14" ht="15" x14ac:dyDescent="0.25">
      <c r="A232" s="53" t="s">
        <v>162</v>
      </c>
      <c r="B232" s="54" t="s">
        <v>24</v>
      </c>
      <c r="C232" s="197">
        <v>12520.573313878082</v>
      </c>
      <c r="D232" s="197">
        <v>12507.196739871446</v>
      </c>
      <c r="E232" s="198">
        <v>12770.984780155643</v>
      </c>
      <c r="F232" s="198">
        <v>12757.340674668874</v>
      </c>
      <c r="G232" s="199">
        <v>0.10695101616170002</v>
      </c>
      <c r="H232" s="200">
        <v>401.58749999999998</v>
      </c>
      <c r="I232" s="200">
        <v>6.3777125662749752</v>
      </c>
      <c r="J232" s="200">
        <v>0</v>
      </c>
      <c r="K232" s="200">
        <v>2.6556016597510372</v>
      </c>
      <c r="L232" s="201">
        <v>-0.45421369496227637</v>
      </c>
    </row>
    <row r="233" spans="1:14" ht="15" x14ac:dyDescent="0.25">
      <c r="A233" s="53" t="s">
        <v>163</v>
      </c>
      <c r="B233" s="54" t="s">
        <v>24</v>
      </c>
      <c r="C233" s="197" t="s">
        <v>149</v>
      </c>
      <c r="D233" s="197" t="s">
        <v>149</v>
      </c>
      <c r="E233" s="198" t="s">
        <v>149</v>
      </c>
      <c r="F233" s="198" t="s">
        <v>149</v>
      </c>
      <c r="G233" s="199" t="s">
        <v>149</v>
      </c>
      <c r="H233" s="200" t="s">
        <v>149</v>
      </c>
      <c r="I233" s="200" t="s">
        <v>149</v>
      </c>
      <c r="J233" s="200" t="s">
        <v>149</v>
      </c>
      <c r="K233" s="200">
        <v>0</v>
      </c>
      <c r="L233" s="201">
        <v>0</v>
      </c>
    </row>
    <row r="234" spans="1:14" ht="15" x14ac:dyDescent="0.25">
      <c r="A234" s="53" t="s">
        <v>145</v>
      </c>
      <c r="B234" s="54" t="s">
        <v>24</v>
      </c>
      <c r="C234" s="197">
        <v>9444.0505922371322</v>
      </c>
      <c r="D234" s="197">
        <v>9649.0621539489475</v>
      </c>
      <c r="E234" s="198">
        <v>9632.9316040818758</v>
      </c>
      <c r="F234" s="198">
        <v>9842.0433970279264</v>
      </c>
      <c r="G234" s="199">
        <v>-2.1246786313622397</v>
      </c>
      <c r="H234" s="200">
        <v>266.68419792497997</v>
      </c>
      <c r="I234" s="200">
        <v>-2.1214198088291845</v>
      </c>
      <c r="J234" s="200">
        <v>5.4713804713804715</v>
      </c>
      <c r="K234" s="200">
        <v>51.991701244813285</v>
      </c>
      <c r="L234" s="201">
        <v>-5.7342462770526126</v>
      </c>
    </row>
    <row r="235" spans="1:14" ht="15.75" thickBot="1" x14ac:dyDescent="0.3">
      <c r="A235" s="55" t="s">
        <v>164</v>
      </c>
      <c r="B235" s="56" t="s">
        <v>24</v>
      </c>
      <c r="C235" s="202">
        <v>11274.753117589747</v>
      </c>
      <c r="D235" s="202">
        <v>11195.634017153694</v>
      </c>
      <c r="E235" s="203">
        <v>11500.248179941542</v>
      </c>
      <c r="F235" s="203">
        <v>11419.546697496768</v>
      </c>
      <c r="G235" s="204">
        <v>0.70669602377881136</v>
      </c>
      <c r="H235" s="205">
        <v>277.15898734177216</v>
      </c>
      <c r="I235" s="205">
        <v>1.6188822631297834</v>
      </c>
      <c r="J235" s="205">
        <v>26.602564102564102</v>
      </c>
      <c r="K235" s="205">
        <v>16.390041493775932</v>
      </c>
      <c r="L235" s="206">
        <v>1.2296916395485269</v>
      </c>
    </row>
    <row r="236" spans="1:14" ht="15" thickBot="1" x14ac:dyDescent="0.25">
      <c r="A236" s="49"/>
      <c r="B236" s="57"/>
      <c r="C236" s="183"/>
      <c r="D236" s="183"/>
      <c r="E236" s="183"/>
      <c r="F236" s="183"/>
      <c r="G236" s="184"/>
      <c r="H236" s="181"/>
      <c r="I236" s="181"/>
      <c r="J236" s="181"/>
      <c r="K236" s="181"/>
      <c r="L236" s="185"/>
    </row>
    <row r="237" spans="1:14" ht="14.25" x14ac:dyDescent="0.2">
      <c r="A237" s="58" t="s">
        <v>165</v>
      </c>
      <c r="B237" s="59" t="s">
        <v>26</v>
      </c>
      <c r="C237" s="207" t="s">
        <v>149</v>
      </c>
      <c r="D237" s="207" t="s">
        <v>149</v>
      </c>
      <c r="E237" s="208" t="s">
        <v>149</v>
      </c>
      <c r="F237" s="208" t="s">
        <v>149</v>
      </c>
      <c r="G237" s="209" t="s">
        <v>149</v>
      </c>
      <c r="H237" s="210" t="s">
        <v>149</v>
      </c>
      <c r="I237" s="210" t="s">
        <v>149</v>
      </c>
      <c r="J237" s="211" t="s">
        <v>149</v>
      </c>
      <c r="K237" s="211">
        <v>0</v>
      </c>
      <c r="L237" s="212">
        <v>0</v>
      </c>
    </row>
    <row r="238" spans="1:14" ht="15" x14ac:dyDescent="0.25">
      <c r="A238" s="60" t="s">
        <v>165</v>
      </c>
      <c r="B238" s="61" t="s">
        <v>27</v>
      </c>
      <c r="C238" s="197">
        <v>0</v>
      </c>
      <c r="D238" s="197">
        <v>0</v>
      </c>
      <c r="E238" s="198">
        <v>0</v>
      </c>
      <c r="F238" s="198">
        <v>0</v>
      </c>
      <c r="G238" s="199" t="s">
        <v>149</v>
      </c>
      <c r="H238" s="200">
        <v>0</v>
      </c>
      <c r="I238" s="200" t="s">
        <v>149</v>
      </c>
      <c r="J238" s="213" t="s">
        <v>149</v>
      </c>
      <c r="K238" s="213">
        <v>0</v>
      </c>
      <c r="L238" s="214">
        <v>0</v>
      </c>
    </row>
    <row r="239" spans="1:14" ht="15" x14ac:dyDescent="0.25">
      <c r="A239" s="60" t="s">
        <v>165</v>
      </c>
      <c r="B239" s="61" t="s">
        <v>28</v>
      </c>
      <c r="C239" s="197">
        <v>0</v>
      </c>
      <c r="D239" s="197">
        <v>0</v>
      </c>
      <c r="E239" s="198">
        <v>0</v>
      </c>
      <c r="F239" s="198">
        <v>0</v>
      </c>
      <c r="G239" s="199" t="s">
        <v>149</v>
      </c>
      <c r="H239" s="200">
        <v>0</v>
      </c>
      <c r="I239" s="200" t="s">
        <v>149</v>
      </c>
      <c r="J239" s="213" t="s">
        <v>149</v>
      </c>
      <c r="K239" s="213">
        <v>0</v>
      </c>
      <c r="L239" s="214">
        <v>0</v>
      </c>
    </row>
    <row r="240" spans="1:14" ht="14.25" x14ac:dyDescent="0.2">
      <c r="A240" s="58" t="s">
        <v>165</v>
      </c>
      <c r="B240" s="62" t="s">
        <v>29</v>
      </c>
      <c r="C240" s="215" t="s">
        <v>149</v>
      </c>
      <c r="D240" s="215" t="s">
        <v>149</v>
      </c>
      <c r="E240" s="216" t="s">
        <v>149</v>
      </c>
      <c r="F240" s="216" t="s">
        <v>149</v>
      </c>
      <c r="G240" s="217" t="s">
        <v>149</v>
      </c>
      <c r="H240" s="218" t="s">
        <v>149</v>
      </c>
      <c r="I240" s="218" t="s">
        <v>149</v>
      </c>
      <c r="J240" s="219" t="s">
        <v>149</v>
      </c>
      <c r="K240" s="219">
        <v>0</v>
      </c>
      <c r="L240" s="220">
        <v>0</v>
      </c>
      <c r="M240" s="135"/>
      <c r="N240" s="135"/>
    </row>
    <row r="241" spans="1:12" ht="15" x14ac:dyDescent="0.25">
      <c r="A241" s="60" t="s">
        <v>165</v>
      </c>
      <c r="B241" s="61" t="s">
        <v>30</v>
      </c>
      <c r="C241" s="197">
        <v>0</v>
      </c>
      <c r="D241" s="197">
        <v>0</v>
      </c>
      <c r="E241" s="198">
        <v>0</v>
      </c>
      <c r="F241" s="198">
        <v>0</v>
      </c>
      <c r="G241" s="199" t="s">
        <v>149</v>
      </c>
      <c r="H241" s="200">
        <v>0</v>
      </c>
      <c r="I241" s="200" t="s">
        <v>149</v>
      </c>
      <c r="J241" s="213" t="s">
        <v>149</v>
      </c>
      <c r="K241" s="213">
        <v>0</v>
      </c>
      <c r="L241" s="214">
        <v>0</v>
      </c>
    </row>
    <row r="242" spans="1:12" ht="15" x14ac:dyDescent="0.25">
      <c r="A242" s="60" t="s">
        <v>165</v>
      </c>
      <c r="B242" s="61" t="s">
        <v>31</v>
      </c>
      <c r="C242" s="197">
        <v>0</v>
      </c>
      <c r="D242" s="197">
        <v>0</v>
      </c>
      <c r="E242" s="198">
        <v>0</v>
      </c>
      <c r="F242" s="198">
        <v>0</v>
      </c>
      <c r="G242" s="199" t="s">
        <v>149</v>
      </c>
      <c r="H242" s="200">
        <v>0</v>
      </c>
      <c r="I242" s="200" t="s">
        <v>149</v>
      </c>
      <c r="J242" s="213" t="s">
        <v>149</v>
      </c>
      <c r="K242" s="213">
        <v>0</v>
      </c>
      <c r="L242" s="214">
        <v>0</v>
      </c>
    </row>
    <row r="243" spans="1:12" ht="14.25" x14ac:dyDescent="0.2">
      <c r="A243" s="58" t="s">
        <v>165</v>
      </c>
      <c r="B243" s="62" t="s">
        <v>32</v>
      </c>
      <c r="C243" s="215" t="s">
        <v>149</v>
      </c>
      <c r="D243" s="215">
        <v>7192.1568627450979</v>
      </c>
      <c r="E243" s="216" t="s">
        <v>149</v>
      </c>
      <c r="F243" s="216">
        <v>7336</v>
      </c>
      <c r="G243" s="217" t="s">
        <v>149</v>
      </c>
      <c r="H243" s="218" t="s">
        <v>149</v>
      </c>
      <c r="I243" s="218" t="s">
        <v>149</v>
      </c>
      <c r="J243" s="219" t="s">
        <v>149</v>
      </c>
      <c r="K243" s="219">
        <v>0</v>
      </c>
      <c r="L243" s="220">
        <v>-9.718172983479105E-2</v>
      </c>
    </row>
    <row r="244" spans="1:12" ht="15" x14ac:dyDescent="0.25">
      <c r="A244" s="60" t="s">
        <v>165</v>
      </c>
      <c r="B244" s="61" t="s">
        <v>33</v>
      </c>
      <c r="C244" s="197">
        <v>0</v>
      </c>
      <c r="D244" s="197">
        <v>7192.1568627450979</v>
      </c>
      <c r="E244" s="198">
        <v>0</v>
      </c>
      <c r="F244" s="198">
        <v>7336</v>
      </c>
      <c r="G244" s="199" t="s">
        <v>149</v>
      </c>
      <c r="H244" s="200">
        <v>0</v>
      </c>
      <c r="I244" s="200" t="s">
        <v>149</v>
      </c>
      <c r="J244" s="213" t="s">
        <v>149</v>
      </c>
      <c r="K244" s="213">
        <v>0</v>
      </c>
      <c r="L244" s="214">
        <v>-9.718172983479105E-2</v>
      </c>
    </row>
    <row r="245" spans="1:12" ht="15.75" thickBot="1" x14ac:dyDescent="0.3">
      <c r="A245" s="63" t="s">
        <v>165</v>
      </c>
      <c r="B245" s="64" t="s">
        <v>34</v>
      </c>
      <c r="C245" s="221">
        <v>0</v>
      </c>
      <c r="D245" s="221">
        <v>0</v>
      </c>
      <c r="E245" s="222">
        <v>0</v>
      </c>
      <c r="F245" s="222">
        <v>0</v>
      </c>
      <c r="G245" s="223" t="s">
        <v>149</v>
      </c>
      <c r="H245" s="213">
        <v>0</v>
      </c>
      <c r="I245" s="213" t="s">
        <v>149</v>
      </c>
      <c r="J245" s="213" t="s">
        <v>149</v>
      </c>
      <c r="K245" s="213">
        <v>0</v>
      </c>
      <c r="L245" s="214">
        <v>0</v>
      </c>
    </row>
    <row r="246" spans="1:12" ht="15" thickBot="1" x14ac:dyDescent="0.25">
      <c r="A246" s="49"/>
      <c r="B246" s="57"/>
      <c r="C246" s="183"/>
      <c r="D246" s="183"/>
      <c r="E246" s="183"/>
      <c r="F246" s="183"/>
      <c r="G246" s="184"/>
      <c r="H246" s="181"/>
      <c r="I246" s="181"/>
      <c r="J246" s="181"/>
      <c r="K246" s="181"/>
      <c r="L246" s="185"/>
    </row>
    <row r="247" spans="1:12" ht="14.25" x14ac:dyDescent="0.2">
      <c r="A247" s="58" t="s">
        <v>166</v>
      </c>
      <c r="B247" s="59" t="s">
        <v>26</v>
      </c>
      <c r="C247" s="207">
        <v>13052.446047012656</v>
      </c>
      <c r="D247" s="207">
        <v>13209.100566789215</v>
      </c>
      <c r="E247" s="208">
        <v>13313.494967952909</v>
      </c>
      <c r="F247" s="208">
        <v>13473.282578124999</v>
      </c>
      <c r="G247" s="209">
        <v>-1.1859590210890321</v>
      </c>
      <c r="H247" s="210">
        <v>402.37368421052622</v>
      </c>
      <c r="I247" s="210">
        <v>-5.6936677631579213</v>
      </c>
      <c r="J247" s="211">
        <v>26.666666666666668</v>
      </c>
      <c r="K247" s="211">
        <v>1.5767634854771784</v>
      </c>
      <c r="L247" s="212">
        <v>0.11903753795531258</v>
      </c>
    </row>
    <row r="248" spans="1:12" ht="15" x14ac:dyDescent="0.25">
      <c r="A248" s="60" t="s">
        <v>166</v>
      </c>
      <c r="B248" s="61" t="s">
        <v>27</v>
      </c>
      <c r="C248" s="197">
        <v>13367.888235294116</v>
      </c>
      <c r="D248" s="197">
        <v>13260.38725490196</v>
      </c>
      <c r="E248" s="198">
        <v>13635.245999999999</v>
      </c>
      <c r="F248" s="198">
        <v>13525.594999999999</v>
      </c>
      <c r="G248" s="199">
        <v>0.81069261648008717</v>
      </c>
      <c r="H248" s="200">
        <v>390.4</v>
      </c>
      <c r="I248" s="200">
        <v>-7.0476190476190528</v>
      </c>
      <c r="J248" s="213">
        <v>-4</v>
      </c>
      <c r="K248" s="213">
        <v>0.99585062240663891</v>
      </c>
      <c r="L248" s="214">
        <v>-0.21892100052824948</v>
      </c>
    </row>
    <row r="249" spans="1:12" ht="15" x14ac:dyDescent="0.25">
      <c r="A249" s="60" t="s">
        <v>166</v>
      </c>
      <c r="B249" s="61" t="s">
        <v>28</v>
      </c>
      <c r="C249" s="197">
        <v>12553.173529411764</v>
      </c>
      <c r="D249" s="197">
        <v>12974.965686274511</v>
      </c>
      <c r="E249" s="198">
        <v>12804.236999999999</v>
      </c>
      <c r="F249" s="198">
        <v>13234.465</v>
      </c>
      <c r="G249" s="199">
        <v>-3.2508152010678257</v>
      </c>
      <c r="H249" s="200">
        <v>422.9</v>
      </c>
      <c r="I249" s="200">
        <v>-8.065217391304353</v>
      </c>
      <c r="J249" s="213">
        <v>180</v>
      </c>
      <c r="K249" s="213">
        <v>0.58091286307053946</v>
      </c>
      <c r="L249" s="214">
        <v>0.33795853848356183</v>
      </c>
    </row>
    <row r="250" spans="1:12" ht="14.25" x14ac:dyDescent="0.2">
      <c r="A250" s="58" t="s">
        <v>166</v>
      </c>
      <c r="B250" s="62" t="s">
        <v>29</v>
      </c>
      <c r="C250" s="215">
        <v>12674.454806095824</v>
      </c>
      <c r="D250" s="215">
        <v>12791.050057249176</v>
      </c>
      <c r="E250" s="216">
        <v>12927.943902217741</v>
      </c>
      <c r="F250" s="216">
        <v>13046.871058394161</v>
      </c>
      <c r="G250" s="217">
        <v>-0.91153775985165375</v>
      </c>
      <c r="H250" s="218">
        <v>357.43918918918916</v>
      </c>
      <c r="I250" s="218">
        <v>1.1312693269271139E-2</v>
      </c>
      <c r="J250" s="219">
        <v>37.888198757763973</v>
      </c>
      <c r="K250" s="219">
        <v>9.2116182572614118</v>
      </c>
      <c r="L250" s="220">
        <v>1.3884890055607313</v>
      </c>
    </row>
    <row r="251" spans="1:12" ht="15" x14ac:dyDescent="0.25">
      <c r="A251" s="60" t="s">
        <v>166</v>
      </c>
      <c r="B251" s="61" t="s">
        <v>30</v>
      </c>
      <c r="C251" s="197">
        <v>12647.581372549019</v>
      </c>
      <c r="D251" s="197">
        <v>12748.174509803923</v>
      </c>
      <c r="E251" s="198">
        <v>12900.532999999999</v>
      </c>
      <c r="F251" s="198">
        <v>13003.138000000001</v>
      </c>
      <c r="G251" s="199">
        <v>-0.78907875929642035</v>
      </c>
      <c r="H251" s="200">
        <v>349.7</v>
      </c>
      <c r="I251" s="200">
        <v>-0.99093997734994343</v>
      </c>
      <c r="J251" s="213">
        <v>13.333333333333334</v>
      </c>
      <c r="K251" s="213">
        <v>6.3485477178423233</v>
      </c>
      <c r="L251" s="214">
        <v>-0.21121904600607255</v>
      </c>
    </row>
    <row r="252" spans="1:12" ht="15" x14ac:dyDescent="0.25">
      <c r="A252" s="60" t="s">
        <v>166</v>
      </c>
      <c r="B252" s="61" t="s">
        <v>31</v>
      </c>
      <c r="C252" s="197">
        <v>12730.083333333332</v>
      </c>
      <c r="D252" s="197">
        <v>12998.383333333333</v>
      </c>
      <c r="E252" s="198">
        <v>12984.684999999999</v>
      </c>
      <c r="F252" s="198">
        <v>13258.351000000001</v>
      </c>
      <c r="G252" s="199">
        <v>-2.0641028435587581</v>
      </c>
      <c r="H252" s="200">
        <v>374.6</v>
      </c>
      <c r="I252" s="200">
        <v>-1.2130801687763624</v>
      </c>
      <c r="J252" s="213">
        <v>165.38461538461539</v>
      </c>
      <c r="K252" s="213">
        <v>2.8630705394190872</v>
      </c>
      <c r="L252" s="214">
        <v>1.5997080515668034</v>
      </c>
    </row>
    <row r="253" spans="1:12" ht="14.25" x14ac:dyDescent="0.2">
      <c r="A253" s="58" t="s">
        <v>166</v>
      </c>
      <c r="B253" s="62" t="s">
        <v>32</v>
      </c>
      <c r="C253" s="215">
        <v>12158.178537357166</v>
      </c>
      <c r="D253" s="215">
        <v>12353.350532187083</v>
      </c>
      <c r="E253" s="216">
        <v>12401.342108104309</v>
      </c>
      <c r="F253" s="216">
        <v>12600.417542830824</v>
      </c>
      <c r="G253" s="217">
        <v>-1.5799114120609616</v>
      </c>
      <c r="H253" s="218">
        <v>324.85890410958905</v>
      </c>
      <c r="I253" s="218">
        <v>7.3000983496571026E-2</v>
      </c>
      <c r="J253" s="219">
        <v>45.514950166112953</v>
      </c>
      <c r="K253" s="219">
        <v>18.174273858921161</v>
      </c>
      <c r="L253" s="220">
        <v>3.548423518785107</v>
      </c>
    </row>
    <row r="254" spans="1:12" ht="15" x14ac:dyDescent="0.25">
      <c r="A254" s="60" t="s">
        <v>166</v>
      </c>
      <c r="B254" s="61" t="s">
        <v>33</v>
      </c>
      <c r="C254" s="197">
        <v>12111.927450980391</v>
      </c>
      <c r="D254" s="197">
        <v>12309.059803921569</v>
      </c>
      <c r="E254" s="198">
        <v>12354.165999999999</v>
      </c>
      <c r="F254" s="198">
        <v>12555.241</v>
      </c>
      <c r="G254" s="199">
        <v>-1.6015224239821502</v>
      </c>
      <c r="H254" s="200">
        <v>319</v>
      </c>
      <c r="I254" s="200">
        <v>0.88551549652119288</v>
      </c>
      <c r="J254" s="213">
        <v>52.212389380530979</v>
      </c>
      <c r="K254" s="213">
        <v>14.273858921161825</v>
      </c>
      <c r="L254" s="214">
        <v>3.2923234498304357</v>
      </c>
    </row>
    <row r="255" spans="1:12" ht="15.75" thickBot="1" x14ac:dyDescent="0.3">
      <c r="A255" s="63" t="s">
        <v>166</v>
      </c>
      <c r="B255" s="64" t="s">
        <v>34</v>
      </c>
      <c r="C255" s="221">
        <v>12314.082352941175</v>
      </c>
      <c r="D255" s="221">
        <v>12473.922549019608</v>
      </c>
      <c r="E255" s="222">
        <v>12560.364</v>
      </c>
      <c r="F255" s="222">
        <v>12723.401</v>
      </c>
      <c r="G255" s="223">
        <v>-1.2813948094538581</v>
      </c>
      <c r="H255" s="213">
        <v>346.3</v>
      </c>
      <c r="I255" s="213">
        <v>-1.0571428571428538</v>
      </c>
      <c r="J255" s="213">
        <v>25.333333333333336</v>
      </c>
      <c r="K255" s="213">
        <v>3.900414937759336</v>
      </c>
      <c r="L255" s="214">
        <v>0.2561000689546713</v>
      </c>
    </row>
    <row r="256" spans="1:12" ht="15.75" thickBot="1" x14ac:dyDescent="0.3">
      <c r="A256" s="65"/>
      <c r="B256" s="66"/>
      <c r="C256" s="224"/>
      <c r="D256" s="224"/>
      <c r="E256" s="224"/>
      <c r="F256" s="224"/>
      <c r="G256" s="225"/>
      <c r="H256" s="226"/>
      <c r="I256" s="226"/>
      <c r="J256" s="226"/>
      <c r="K256" s="226"/>
      <c r="L256" s="227"/>
    </row>
    <row r="257" spans="1:12" ht="15" x14ac:dyDescent="0.25">
      <c r="A257" s="60" t="s">
        <v>167</v>
      </c>
      <c r="B257" s="67" t="s">
        <v>31</v>
      </c>
      <c r="C257" s="228">
        <v>12767.733333333334</v>
      </c>
      <c r="D257" s="228">
        <v>12864.236274509803</v>
      </c>
      <c r="E257" s="229">
        <v>13023.088</v>
      </c>
      <c r="F257" s="229">
        <v>13121.521000000001</v>
      </c>
      <c r="G257" s="230">
        <v>-0.75016455790453629</v>
      </c>
      <c r="H257" s="231">
        <v>428.4</v>
      </c>
      <c r="I257" s="231">
        <v>10.412371134020612</v>
      </c>
      <c r="J257" s="231">
        <v>66.666666666666657</v>
      </c>
      <c r="K257" s="231">
        <v>1.0373443983402488</v>
      </c>
      <c r="L257" s="232">
        <v>0.30848142457931593</v>
      </c>
    </row>
    <row r="258" spans="1:12" ht="15.75" thickBot="1" x14ac:dyDescent="0.3">
      <c r="A258" s="63" t="s">
        <v>167</v>
      </c>
      <c r="B258" s="64" t="s">
        <v>34</v>
      </c>
      <c r="C258" s="221">
        <v>12343.983333333332</v>
      </c>
      <c r="D258" s="221">
        <v>12393.89411764706</v>
      </c>
      <c r="E258" s="222">
        <v>12590.862999999999</v>
      </c>
      <c r="F258" s="222">
        <v>12641.772000000001</v>
      </c>
      <c r="G258" s="223">
        <v>-0.40270462083955849</v>
      </c>
      <c r="H258" s="213">
        <v>384.4</v>
      </c>
      <c r="I258" s="213">
        <v>2.6983702912102498</v>
      </c>
      <c r="J258" s="213">
        <v>-20.408163265306122</v>
      </c>
      <c r="K258" s="213">
        <v>1.6182572614107886</v>
      </c>
      <c r="L258" s="214">
        <v>-0.7626951195415923</v>
      </c>
    </row>
    <row r="259" spans="1:12" ht="15.75" thickBot="1" x14ac:dyDescent="0.3">
      <c r="A259" s="65"/>
      <c r="B259" s="66"/>
      <c r="C259" s="224"/>
      <c r="D259" s="224"/>
      <c r="E259" s="224"/>
      <c r="F259" s="224"/>
      <c r="G259" s="225"/>
      <c r="H259" s="226"/>
      <c r="I259" s="226"/>
      <c r="J259" s="226"/>
      <c r="K259" s="226"/>
      <c r="L259" s="227"/>
    </row>
    <row r="260" spans="1:12" ht="14.25" x14ac:dyDescent="0.2">
      <c r="A260" s="58" t="s">
        <v>168</v>
      </c>
      <c r="B260" s="59" t="s">
        <v>26</v>
      </c>
      <c r="C260" s="207" t="s">
        <v>149</v>
      </c>
      <c r="D260" s="207" t="s">
        <v>149</v>
      </c>
      <c r="E260" s="208" t="s">
        <v>149</v>
      </c>
      <c r="F260" s="208" t="s">
        <v>149</v>
      </c>
      <c r="G260" s="209" t="s">
        <v>149</v>
      </c>
      <c r="H260" s="210" t="s">
        <v>149</v>
      </c>
      <c r="I260" s="210" t="s">
        <v>149</v>
      </c>
      <c r="J260" s="211" t="s">
        <v>149</v>
      </c>
      <c r="K260" s="211">
        <v>0</v>
      </c>
      <c r="L260" s="212">
        <v>0</v>
      </c>
    </row>
    <row r="261" spans="1:12" ht="15" x14ac:dyDescent="0.25">
      <c r="A261" s="53" t="s">
        <v>168</v>
      </c>
      <c r="B261" s="61" t="s">
        <v>27</v>
      </c>
      <c r="C261" s="197">
        <v>0</v>
      </c>
      <c r="D261" s="197">
        <v>0</v>
      </c>
      <c r="E261" s="198">
        <v>0</v>
      </c>
      <c r="F261" s="198">
        <v>0</v>
      </c>
      <c r="G261" s="199" t="s">
        <v>149</v>
      </c>
      <c r="H261" s="200">
        <v>0</v>
      </c>
      <c r="I261" s="200" t="s">
        <v>149</v>
      </c>
      <c r="J261" s="213" t="s">
        <v>149</v>
      </c>
      <c r="K261" s="213">
        <v>0</v>
      </c>
      <c r="L261" s="214">
        <v>0</v>
      </c>
    </row>
    <row r="262" spans="1:12" ht="15" x14ac:dyDescent="0.25">
      <c r="A262" s="53" t="s">
        <v>168</v>
      </c>
      <c r="B262" s="61" t="s">
        <v>28</v>
      </c>
      <c r="C262" s="197">
        <v>0</v>
      </c>
      <c r="D262" s="197">
        <v>0</v>
      </c>
      <c r="E262" s="198">
        <v>0</v>
      </c>
      <c r="F262" s="198">
        <v>0</v>
      </c>
      <c r="G262" s="199" t="s">
        <v>149</v>
      </c>
      <c r="H262" s="200">
        <v>0</v>
      </c>
      <c r="I262" s="200" t="s">
        <v>149</v>
      </c>
      <c r="J262" s="213" t="s">
        <v>149</v>
      </c>
      <c r="K262" s="213">
        <v>0</v>
      </c>
      <c r="L262" s="214">
        <v>0</v>
      </c>
    </row>
    <row r="263" spans="1:12" ht="15" x14ac:dyDescent="0.25">
      <c r="A263" s="53" t="s">
        <v>168</v>
      </c>
      <c r="B263" s="61" t="s">
        <v>35</v>
      </c>
      <c r="C263" s="197">
        <v>0</v>
      </c>
      <c r="D263" s="197">
        <v>0</v>
      </c>
      <c r="E263" s="198">
        <v>0</v>
      </c>
      <c r="F263" s="198">
        <v>0</v>
      </c>
      <c r="G263" s="199" t="s">
        <v>149</v>
      </c>
      <c r="H263" s="200">
        <v>0</v>
      </c>
      <c r="I263" s="200" t="s">
        <v>149</v>
      </c>
      <c r="J263" s="213" t="s">
        <v>149</v>
      </c>
      <c r="K263" s="213">
        <v>0</v>
      </c>
      <c r="L263" s="214">
        <v>0</v>
      </c>
    </row>
    <row r="264" spans="1:12" ht="14.25" x14ac:dyDescent="0.2">
      <c r="A264" s="68" t="s">
        <v>168</v>
      </c>
      <c r="B264" s="62" t="s">
        <v>29</v>
      </c>
      <c r="C264" s="215" t="s">
        <v>149</v>
      </c>
      <c r="D264" s="215" t="s">
        <v>149</v>
      </c>
      <c r="E264" s="216" t="s">
        <v>149</v>
      </c>
      <c r="F264" s="216" t="s">
        <v>149</v>
      </c>
      <c r="G264" s="217" t="s">
        <v>149</v>
      </c>
      <c r="H264" s="218" t="s">
        <v>149</v>
      </c>
      <c r="I264" s="218" t="s">
        <v>149</v>
      </c>
      <c r="J264" s="219" t="s">
        <v>149</v>
      </c>
      <c r="K264" s="219">
        <v>0</v>
      </c>
      <c r="L264" s="220">
        <v>0</v>
      </c>
    </row>
    <row r="265" spans="1:12" ht="15" x14ac:dyDescent="0.25">
      <c r="A265" s="53" t="s">
        <v>168</v>
      </c>
      <c r="B265" s="61" t="s">
        <v>31</v>
      </c>
      <c r="C265" s="197">
        <v>0</v>
      </c>
      <c r="D265" s="197">
        <v>0</v>
      </c>
      <c r="E265" s="198">
        <v>0</v>
      </c>
      <c r="F265" s="198">
        <v>0</v>
      </c>
      <c r="G265" s="199" t="s">
        <v>149</v>
      </c>
      <c r="H265" s="200">
        <v>0</v>
      </c>
      <c r="I265" s="200" t="s">
        <v>149</v>
      </c>
      <c r="J265" s="213" t="s">
        <v>149</v>
      </c>
      <c r="K265" s="213">
        <v>0</v>
      </c>
      <c r="L265" s="214">
        <v>0</v>
      </c>
    </row>
    <row r="266" spans="1:12" ht="15" x14ac:dyDescent="0.25">
      <c r="A266" s="53" t="s">
        <v>168</v>
      </c>
      <c r="B266" s="61" t="s">
        <v>36</v>
      </c>
      <c r="C266" s="197">
        <v>0</v>
      </c>
      <c r="D266" s="197">
        <v>0</v>
      </c>
      <c r="E266" s="198">
        <v>0</v>
      </c>
      <c r="F266" s="198">
        <v>0</v>
      </c>
      <c r="G266" s="199" t="s">
        <v>149</v>
      </c>
      <c r="H266" s="200">
        <v>0</v>
      </c>
      <c r="I266" s="200" t="s">
        <v>149</v>
      </c>
      <c r="J266" s="213" t="s">
        <v>149</v>
      </c>
      <c r="K266" s="213">
        <v>0</v>
      </c>
      <c r="L266" s="214">
        <v>0</v>
      </c>
    </row>
    <row r="267" spans="1:12" ht="14.25" x14ac:dyDescent="0.2">
      <c r="A267" s="68" t="s">
        <v>168</v>
      </c>
      <c r="B267" s="62" t="s">
        <v>32</v>
      </c>
      <c r="C267" s="215" t="s">
        <v>149</v>
      </c>
      <c r="D267" s="215" t="s">
        <v>149</v>
      </c>
      <c r="E267" s="216" t="s">
        <v>149</v>
      </c>
      <c r="F267" s="216" t="s">
        <v>149</v>
      </c>
      <c r="G267" s="217" t="s">
        <v>149</v>
      </c>
      <c r="H267" s="218" t="s">
        <v>149</v>
      </c>
      <c r="I267" s="218" t="s">
        <v>149</v>
      </c>
      <c r="J267" s="219" t="s">
        <v>149</v>
      </c>
      <c r="K267" s="219">
        <v>0</v>
      </c>
      <c r="L267" s="220">
        <v>0</v>
      </c>
    </row>
    <row r="268" spans="1:12" ht="15" x14ac:dyDescent="0.25">
      <c r="A268" s="53" t="s">
        <v>168</v>
      </c>
      <c r="B268" s="61" t="s">
        <v>33</v>
      </c>
      <c r="C268" s="197">
        <v>0</v>
      </c>
      <c r="D268" s="197">
        <v>0</v>
      </c>
      <c r="E268" s="198">
        <v>0</v>
      </c>
      <c r="F268" s="198">
        <v>0</v>
      </c>
      <c r="G268" s="199" t="s">
        <v>149</v>
      </c>
      <c r="H268" s="200">
        <v>0</v>
      </c>
      <c r="I268" s="200" t="s">
        <v>149</v>
      </c>
      <c r="J268" s="213" t="s">
        <v>149</v>
      </c>
      <c r="K268" s="213">
        <v>0</v>
      </c>
      <c r="L268" s="214">
        <v>0</v>
      </c>
    </row>
    <row r="269" spans="1:12" ht="15.75" thickBot="1" x14ac:dyDescent="0.3">
      <c r="A269" s="69" t="s">
        <v>168</v>
      </c>
      <c r="B269" s="61" t="s">
        <v>34</v>
      </c>
      <c r="C269" s="221">
        <v>0</v>
      </c>
      <c r="D269" s="221">
        <v>0</v>
      </c>
      <c r="E269" s="222">
        <v>0</v>
      </c>
      <c r="F269" s="222">
        <v>0</v>
      </c>
      <c r="G269" s="223" t="s">
        <v>149</v>
      </c>
      <c r="H269" s="213">
        <v>0</v>
      </c>
      <c r="I269" s="213" t="s">
        <v>149</v>
      </c>
      <c r="J269" s="213" t="s">
        <v>149</v>
      </c>
      <c r="K269" s="213">
        <v>0</v>
      </c>
      <c r="L269" s="214">
        <v>0</v>
      </c>
    </row>
    <row r="270" spans="1:12" ht="15.75" thickBot="1" x14ac:dyDescent="0.3">
      <c r="A270" s="65"/>
      <c r="B270" s="66"/>
      <c r="C270" s="224"/>
      <c r="D270" s="224"/>
      <c r="E270" s="224"/>
      <c r="F270" s="224"/>
      <c r="G270" s="225"/>
      <c r="H270" s="226"/>
      <c r="I270" s="226"/>
      <c r="J270" s="226"/>
      <c r="K270" s="226"/>
      <c r="L270" s="227"/>
    </row>
    <row r="271" spans="1:12" ht="14.25" x14ac:dyDescent="0.2">
      <c r="A271" s="58" t="s">
        <v>25</v>
      </c>
      <c r="B271" s="59" t="s">
        <v>29</v>
      </c>
      <c r="C271" s="207">
        <v>9936.2655757232951</v>
      </c>
      <c r="D271" s="207">
        <v>10192.033160699666</v>
      </c>
      <c r="E271" s="208">
        <v>10134.990887237762</v>
      </c>
      <c r="F271" s="208">
        <v>10395.87382391366</v>
      </c>
      <c r="G271" s="209">
        <v>-2.5094854082952454</v>
      </c>
      <c r="H271" s="210">
        <v>341.48208955223879</v>
      </c>
      <c r="I271" s="210">
        <v>1.8394098017072136</v>
      </c>
      <c r="J271" s="211">
        <v>-36.19047619047619</v>
      </c>
      <c r="K271" s="211">
        <v>2.7800829875518671</v>
      </c>
      <c r="L271" s="212">
        <v>-2.3219578287746634</v>
      </c>
    </row>
    <row r="272" spans="1:12" ht="15" x14ac:dyDescent="0.25">
      <c r="A272" s="60" t="s">
        <v>25</v>
      </c>
      <c r="B272" s="61" t="s">
        <v>30</v>
      </c>
      <c r="C272" s="197">
        <v>9981.9333333333325</v>
      </c>
      <c r="D272" s="197">
        <v>10079.097058823529</v>
      </c>
      <c r="E272" s="198">
        <v>10181.572</v>
      </c>
      <c r="F272" s="198">
        <v>10280.679</v>
      </c>
      <c r="G272" s="199">
        <v>-0.96401220191779136</v>
      </c>
      <c r="H272" s="200">
        <v>333.3</v>
      </c>
      <c r="I272" s="200">
        <v>12.335692618806885</v>
      </c>
      <c r="J272" s="213">
        <v>-40</v>
      </c>
      <c r="K272" s="213">
        <v>0.37344398340248963</v>
      </c>
      <c r="L272" s="214">
        <v>-0.35541899035844327</v>
      </c>
    </row>
    <row r="273" spans="1:12" ht="15" x14ac:dyDescent="0.25">
      <c r="A273" s="60" t="s">
        <v>25</v>
      </c>
      <c r="B273" s="61" t="s">
        <v>31</v>
      </c>
      <c r="C273" s="197">
        <v>10104.995098039215</v>
      </c>
      <c r="D273" s="197">
        <v>10200.932352941176</v>
      </c>
      <c r="E273" s="198">
        <v>10307.094999999999</v>
      </c>
      <c r="F273" s="198">
        <v>10404.950999999999</v>
      </c>
      <c r="G273" s="199">
        <v>-0.94047535639523694</v>
      </c>
      <c r="H273" s="200">
        <v>327.2</v>
      </c>
      <c r="I273" s="200">
        <v>-1.5051173991571343</v>
      </c>
      <c r="J273" s="213">
        <v>-20</v>
      </c>
      <c r="K273" s="213">
        <v>1.4937759336099585</v>
      </c>
      <c r="L273" s="214">
        <v>-0.69281298767284039</v>
      </c>
    </row>
    <row r="274" spans="1:12" ht="15" x14ac:dyDescent="0.25">
      <c r="A274" s="60" t="s">
        <v>25</v>
      </c>
      <c r="B274" s="61" t="s">
        <v>36</v>
      </c>
      <c r="C274" s="197">
        <v>9673.9647058823521</v>
      </c>
      <c r="D274" s="197">
        <v>10215.405882352941</v>
      </c>
      <c r="E274" s="198">
        <v>9867.4439999999995</v>
      </c>
      <c r="F274" s="198">
        <v>10419.714</v>
      </c>
      <c r="G274" s="199">
        <v>-5.3002414461663765</v>
      </c>
      <c r="H274" s="200">
        <v>368.2</v>
      </c>
      <c r="I274" s="200">
        <v>4.8107031027611669</v>
      </c>
      <c r="J274" s="213">
        <v>-51.111111111111107</v>
      </c>
      <c r="K274" s="213">
        <v>0.91286307053941917</v>
      </c>
      <c r="L274" s="214">
        <v>-1.2737258507433797</v>
      </c>
    </row>
    <row r="275" spans="1:12" ht="14.25" x14ac:dyDescent="0.2">
      <c r="A275" s="58" t="s">
        <v>25</v>
      </c>
      <c r="B275" s="62" t="s">
        <v>32</v>
      </c>
      <c r="C275" s="215">
        <v>9963.0846267779998</v>
      </c>
      <c r="D275" s="215">
        <v>10041.0041025558</v>
      </c>
      <c r="E275" s="216">
        <v>10162.346319313559</v>
      </c>
      <c r="F275" s="216">
        <v>10241.824184606916</v>
      </c>
      <c r="G275" s="217">
        <v>-0.77601278698777842</v>
      </c>
      <c r="H275" s="218">
        <v>290.92886002886002</v>
      </c>
      <c r="I275" s="218">
        <v>2.0280902050989542E-2</v>
      </c>
      <c r="J275" s="219">
        <v>0.87336244541484709</v>
      </c>
      <c r="K275" s="219">
        <v>28.755186721991699</v>
      </c>
      <c r="L275" s="220">
        <v>-4.6267374762590308</v>
      </c>
    </row>
    <row r="276" spans="1:12" ht="15" x14ac:dyDescent="0.25">
      <c r="A276" s="60" t="s">
        <v>25</v>
      </c>
      <c r="B276" s="61" t="s">
        <v>33</v>
      </c>
      <c r="C276" s="197">
        <v>9724.5147058823513</v>
      </c>
      <c r="D276" s="197">
        <v>9698.9147058823528</v>
      </c>
      <c r="E276" s="198">
        <v>9919.0049999999992</v>
      </c>
      <c r="F276" s="198">
        <v>9892.893</v>
      </c>
      <c r="G276" s="199">
        <v>0.26394705775145016</v>
      </c>
      <c r="H276" s="200">
        <v>269.89999999999998</v>
      </c>
      <c r="I276" s="200">
        <v>2.6235741444866836</v>
      </c>
      <c r="J276" s="213">
        <v>14.285714285714285</v>
      </c>
      <c r="K276" s="213">
        <v>13.609958506224066</v>
      </c>
      <c r="L276" s="214">
        <v>-0.33561972506844917</v>
      </c>
    </row>
    <row r="277" spans="1:12" ht="15" x14ac:dyDescent="0.25">
      <c r="A277" s="60" t="s">
        <v>25</v>
      </c>
      <c r="B277" s="61" t="s">
        <v>34</v>
      </c>
      <c r="C277" s="197">
        <v>10111.769607843136</v>
      </c>
      <c r="D277" s="197">
        <v>10230.442156862744</v>
      </c>
      <c r="E277" s="198">
        <v>10314.004999999999</v>
      </c>
      <c r="F277" s="198">
        <v>10435.050999999999</v>
      </c>
      <c r="G277" s="199">
        <v>-1.1599943306458231</v>
      </c>
      <c r="H277" s="200">
        <v>303.8</v>
      </c>
      <c r="I277" s="200">
        <v>-0.26263952724885464</v>
      </c>
      <c r="J277" s="213">
        <v>-1.5772870662460567</v>
      </c>
      <c r="K277" s="213">
        <v>12.946058091286309</v>
      </c>
      <c r="L277" s="214">
        <v>-2.4572460875280751</v>
      </c>
    </row>
    <row r="278" spans="1:12" ht="15" x14ac:dyDescent="0.25">
      <c r="A278" s="60" t="s">
        <v>25</v>
      </c>
      <c r="B278" s="61" t="s">
        <v>37</v>
      </c>
      <c r="C278" s="197">
        <v>10347.059803921569</v>
      </c>
      <c r="D278" s="197">
        <v>10311.920588235294</v>
      </c>
      <c r="E278" s="198">
        <v>10554.001</v>
      </c>
      <c r="F278" s="198">
        <v>10518.159</v>
      </c>
      <c r="G278" s="199">
        <v>0.3407630555879651</v>
      </c>
      <c r="H278" s="200">
        <v>345.3</v>
      </c>
      <c r="I278" s="200">
        <v>3.1362007168458779</v>
      </c>
      <c r="J278" s="213">
        <v>-36.144578313253014</v>
      </c>
      <c r="K278" s="213">
        <v>2.199170124481328</v>
      </c>
      <c r="L278" s="214">
        <v>-1.8338716636625012</v>
      </c>
    </row>
    <row r="279" spans="1:12" ht="14.25" x14ac:dyDescent="0.2">
      <c r="A279" s="58" t="s">
        <v>25</v>
      </c>
      <c r="B279" s="62" t="s">
        <v>38</v>
      </c>
      <c r="C279" s="215">
        <v>8387.0606153422523</v>
      </c>
      <c r="D279" s="215">
        <v>8549.7867846145673</v>
      </c>
      <c r="E279" s="216">
        <v>8554.8018276490966</v>
      </c>
      <c r="F279" s="216">
        <v>8720.7825203068587</v>
      </c>
      <c r="G279" s="217">
        <v>-1.9032775128982549</v>
      </c>
      <c r="H279" s="218">
        <v>222.4387423935091</v>
      </c>
      <c r="I279" s="218">
        <v>-0.63874251248748504</v>
      </c>
      <c r="J279" s="219">
        <v>24.494949494949495</v>
      </c>
      <c r="K279" s="219">
        <v>20.456431535269708</v>
      </c>
      <c r="L279" s="220">
        <v>1.2144490279810789</v>
      </c>
    </row>
    <row r="280" spans="1:12" ht="15" x14ac:dyDescent="0.25">
      <c r="A280" s="60" t="s">
        <v>25</v>
      </c>
      <c r="B280" s="61" t="s">
        <v>152</v>
      </c>
      <c r="C280" s="233">
        <v>8016.2490196078425</v>
      </c>
      <c r="D280" s="233">
        <v>8122.1254901960774</v>
      </c>
      <c r="E280" s="234">
        <v>8176.5739999999996</v>
      </c>
      <c r="F280" s="234">
        <v>8284.5679999999993</v>
      </c>
      <c r="G280" s="235">
        <v>-1.3035562023270217</v>
      </c>
      <c r="H280" s="236">
        <v>209</v>
      </c>
      <c r="I280" s="236">
        <v>-0.38131553860820372</v>
      </c>
      <c r="J280" s="237">
        <v>36.111111111111107</v>
      </c>
      <c r="K280" s="237">
        <v>14.232365145228215</v>
      </c>
      <c r="L280" s="238">
        <v>1.9874671860445421</v>
      </c>
    </row>
    <row r="281" spans="1:12" ht="15" x14ac:dyDescent="0.25">
      <c r="A281" s="60" t="s">
        <v>25</v>
      </c>
      <c r="B281" s="61" t="s">
        <v>39</v>
      </c>
      <c r="C281" s="197">
        <v>9041.6549019607828</v>
      </c>
      <c r="D281" s="197">
        <v>9167.5588235294108</v>
      </c>
      <c r="E281" s="198">
        <v>9222.4879999999994</v>
      </c>
      <c r="F281" s="198">
        <v>9350.91</v>
      </c>
      <c r="G281" s="199">
        <v>-1.3733636619323732</v>
      </c>
      <c r="H281" s="200">
        <v>248.9</v>
      </c>
      <c r="I281" s="200">
        <v>1.6333197223356473</v>
      </c>
      <c r="J281" s="213">
        <v>3.1496062992125982</v>
      </c>
      <c r="K281" s="213">
        <v>5.4356846473029048</v>
      </c>
      <c r="L281" s="214">
        <v>-0.73535519720632792</v>
      </c>
    </row>
    <row r="282" spans="1:12" ht="15.75" thickBot="1" x14ac:dyDescent="0.3">
      <c r="A282" s="60" t="s">
        <v>25</v>
      </c>
      <c r="B282" s="61" t="s">
        <v>40</v>
      </c>
      <c r="C282" s="197">
        <v>9361.6333333333332</v>
      </c>
      <c r="D282" s="197">
        <v>9274.8862745098031</v>
      </c>
      <c r="E282" s="198">
        <v>9548.866</v>
      </c>
      <c r="F282" s="198">
        <v>9460.384</v>
      </c>
      <c r="G282" s="199">
        <v>0.93528973031115836</v>
      </c>
      <c r="H282" s="200">
        <v>282.60000000000002</v>
      </c>
      <c r="I282" s="200">
        <v>2.651652742462772</v>
      </c>
      <c r="J282" s="213">
        <v>11.76470588235294</v>
      </c>
      <c r="K282" s="213">
        <v>0.78838174273858919</v>
      </c>
      <c r="L282" s="214">
        <v>-3.766296085713472E-2</v>
      </c>
    </row>
    <row r="283" spans="1:12" ht="15.75" thickBot="1" x14ac:dyDescent="0.3">
      <c r="A283" s="65"/>
      <c r="B283" s="66"/>
      <c r="C283" s="224"/>
      <c r="D283" s="224"/>
      <c r="E283" s="224"/>
      <c r="F283" s="224"/>
      <c r="G283" s="225"/>
      <c r="H283" s="226"/>
      <c r="I283" s="226"/>
      <c r="J283" s="226"/>
      <c r="K283" s="226"/>
      <c r="L283" s="227"/>
    </row>
    <row r="284" spans="1:12" ht="14.25" x14ac:dyDescent="0.2">
      <c r="A284" s="58" t="s">
        <v>169</v>
      </c>
      <c r="B284" s="62" t="s">
        <v>26</v>
      </c>
      <c r="C284" s="215">
        <v>12188.13515366821</v>
      </c>
      <c r="D284" s="215">
        <v>11112.955533596838</v>
      </c>
      <c r="E284" s="216">
        <v>12431.897856741574</v>
      </c>
      <c r="F284" s="216">
        <v>11335.214644268775</v>
      </c>
      <c r="G284" s="217">
        <v>9.6750105480119473</v>
      </c>
      <c r="H284" s="218">
        <v>323.63636363636363</v>
      </c>
      <c r="I284" s="218">
        <v>2.3396541005932612</v>
      </c>
      <c r="J284" s="219">
        <v>37.5</v>
      </c>
      <c r="K284" s="219">
        <v>0.45643153526970959</v>
      </c>
      <c r="L284" s="220">
        <v>6.7704615930545387E-2</v>
      </c>
    </row>
    <row r="285" spans="1:12" ht="15" x14ac:dyDescent="0.25">
      <c r="A285" s="60" t="s">
        <v>169</v>
      </c>
      <c r="B285" s="61" t="s">
        <v>27</v>
      </c>
      <c r="C285" s="197">
        <v>11824.614705882354</v>
      </c>
      <c r="D285" s="197">
        <v>11228.220588235294</v>
      </c>
      <c r="E285" s="198">
        <v>12061.107</v>
      </c>
      <c r="F285" s="198">
        <v>11452.785</v>
      </c>
      <c r="G285" s="199">
        <v>5.3115639558413097</v>
      </c>
      <c r="H285" s="200">
        <v>322</v>
      </c>
      <c r="I285" s="200">
        <v>5.2287581699346406</v>
      </c>
      <c r="J285" s="213">
        <v>0</v>
      </c>
      <c r="K285" s="213">
        <v>0.2074688796680498</v>
      </c>
      <c r="L285" s="214">
        <v>-3.5485444918927855E-2</v>
      </c>
    </row>
    <row r="286" spans="1:12" ht="15" x14ac:dyDescent="0.25">
      <c r="A286" s="60" t="s">
        <v>169</v>
      </c>
      <c r="B286" s="61" t="s">
        <v>28</v>
      </c>
      <c r="C286" s="197">
        <v>12488.272549019608</v>
      </c>
      <c r="D286" s="197">
        <v>10936.6</v>
      </c>
      <c r="E286" s="198">
        <v>12738.038</v>
      </c>
      <c r="F286" s="198">
        <v>11155.332</v>
      </c>
      <c r="G286" s="199">
        <v>14.187887908670044</v>
      </c>
      <c r="H286" s="200">
        <v>325</v>
      </c>
      <c r="I286" s="200">
        <v>-2.4902490249024933</v>
      </c>
      <c r="J286" s="213">
        <v>100</v>
      </c>
      <c r="K286" s="213">
        <v>0.24896265560165973</v>
      </c>
      <c r="L286" s="214">
        <v>0.10319006084947313</v>
      </c>
    </row>
    <row r="287" spans="1:12" ht="14.25" x14ac:dyDescent="0.2">
      <c r="A287" s="58" t="s">
        <v>169</v>
      </c>
      <c r="B287" s="62" t="s">
        <v>29</v>
      </c>
      <c r="C287" s="215">
        <v>11638.545655381497</v>
      </c>
      <c r="D287" s="215">
        <v>11418.092270033821</v>
      </c>
      <c r="E287" s="216">
        <v>11871.316568489126</v>
      </c>
      <c r="F287" s="216">
        <v>11646.454115434499</v>
      </c>
      <c r="G287" s="217">
        <v>1.9307374658921117</v>
      </c>
      <c r="H287" s="218">
        <v>303.75892857142856</v>
      </c>
      <c r="I287" s="218">
        <v>2.4405644002054836</v>
      </c>
      <c r="J287" s="219">
        <v>7.6923076923076925</v>
      </c>
      <c r="K287" s="219">
        <v>4.6473029045643157</v>
      </c>
      <c r="L287" s="220">
        <v>-0.40614704684481939</v>
      </c>
    </row>
    <row r="288" spans="1:12" ht="15" x14ac:dyDescent="0.25">
      <c r="A288" s="60" t="s">
        <v>169</v>
      </c>
      <c r="B288" s="61" t="s">
        <v>30</v>
      </c>
      <c r="C288" s="197">
        <v>11465.099019607842</v>
      </c>
      <c r="D288" s="197">
        <v>10907.006862745098</v>
      </c>
      <c r="E288" s="198">
        <v>11694.401</v>
      </c>
      <c r="F288" s="198">
        <v>11125.147000000001</v>
      </c>
      <c r="G288" s="199">
        <v>5.1168222765955269</v>
      </c>
      <c r="H288" s="200">
        <v>275.3</v>
      </c>
      <c r="I288" s="200">
        <v>-3.7749038797623244</v>
      </c>
      <c r="J288" s="213">
        <v>-51.612903225806448</v>
      </c>
      <c r="K288" s="213">
        <v>0.62240663900414939</v>
      </c>
      <c r="L288" s="214">
        <v>-0.88391017343511202</v>
      </c>
    </row>
    <row r="289" spans="1:12" ht="15" x14ac:dyDescent="0.25">
      <c r="A289" s="60" t="s">
        <v>169</v>
      </c>
      <c r="B289" s="61" t="s">
        <v>31</v>
      </c>
      <c r="C289" s="197">
        <v>11683.48725490196</v>
      </c>
      <c r="D289" s="197">
        <v>11591.314705882352</v>
      </c>
      <c r="E289" s="198">
        <v>11917.156999999999</v>
      </c>
      <c r="F289" s="198">
        <v>11823.141</v>
      </c>
      <c r="G289" s="199">
        <v>0.79518632146905488</v>
      </c>
      <c r="H289" s="200">
        <v>305.5</v>
      </c>
      <c r="I289" s="200">
        <v>3.6295793758480284</v>
      </c>
      <c r="J289" s="213">
        <v>46.428571428571431</v>
      </c>
      <c r="K289" s="213">
        <v>3.4024896265560165</v>
      </c>
      <c r="L289" s="214">
        <v>0.68140119118186693</v>
      </c>
    </row>
    <row r="290" spans="1:12" ht="15" x14ac:dyDescent="0.25">
      <c r="A290" s="60" t="s">
        <v>169</v>
      </c>
      <c r="B290" s="61" t="s">
        <v>36</v>
      </c>
      <c r="C290" s="197">
        <v>11553.948039215686</v>
      </c>
      <c r="D290" s="197">
        <v>11724.580392156862</v>
      </c>
      <c r="E290" s="198">
        <v>11785.027</v>
      </c>
      <c r="F290" s="198">
        <v>11959.072</v>
      </c>
      <c r="G290" s="199">
        <v>-1.455338675107902</v>
      </c>
      <c r="H290" s="200">
        <v>322.7</v>
      </c>
      <c r="I290" s="200">
        <v>0.46699875466998758</v>
      </c>
      <c r="J290" s="213">
        <v>-11.76470588235294</v>
      </c>
      <c r="K290" s="213">
        <v>0.62240663900414939</v>
      </c>
      <c r="L290" s="214">
        <v>-0.20363806459157452</v>
      </c>
    </row>
    <row r="291" spans="1:12" ht="14.25" x14ac:dyDescent="0.2">
      <c r="A291" s="58" t="s">
        <v>169</v>
      </c>
      <c r="B291" s="62" t="s">
        <v>32</v>
      </c>
      <c r="C291" s="215">
        <v>11057.397593471323</v>
      </c>
      <c r="D291" s="215">
        <v>11067.029300304808</v>
      </c>
      <c r="E291" s="216">
        <v>11278.54554534075</v>
      </c>
      <c r="F291" s="216">
        <v>11288.369886310904</v>
      </c>
      <c r="G291" s="217">
        <v>-8.7030643654468484E-2</v>
      </c>
      <c r="H291" s="218">
        <v>264.32647058823528</v>
      </c>
      <c r="I291" s="218">
        <v>2.1989996049456306</v>
      </c>
      <c r="J291" s="219">
        <v>36</v>
      </c>
      <c r="K291" s="219">
        <v>11.286307053941909</v>
      </c>
      <c r="L291" s="220">
        <v>1.5681340704628024</v>
      </c>
    </row>
    <row r="292" spans="1:12" ht="15" x14ac:dyDescent="0.25">
      <c r="A292" s="60" t="s">
        <v>169</v>
      </c>
      <c r="B292" s="61" t="s">
        <v>33</v>
      </c>
      <c r="C292" s="197">
        <v>10922.877450980392</v>
      </c>
      <c r="D292" s="197">
        <v>10763.607843137253</v>
      </c>
      <c r="E292" s="198">
        <v>11141.334999999999</v>
      </c>
      <c r="F292" s="198">
        <v>10978.88</v>
      </c>
      <c r="G292" s="199">
        <v>1.479704669328747</v>
      </c>
      <c r="H292" s="200">
        <v>244</v>
      </c>
      <c r="I292" s="200">
        <v>0.78479966955803615</v>
      </c>
      <c r="J292" s="213">
        <v>12.149532710280374</v>
      </c>
      <c r="K292" s="213">
        <v>4.9792531120331951</v>
      </c>
      <c r="L292" s="214">
        <v>-0.2199694341281262</v>
      </c>
    </row>
    <row r="293" spans="1:12" ht="15" x14ac:dyDescent="0.25">
      <c r="A293" s="60" t="s">
        <v>169</v>
      </c>
      <c r="B293" s="61" t="s">
        <v>34</v>
      </c>
      <c r="C293" s="197">
        <v>11164.955882352941</v>
      </c>
      <c r="D293" s="197">
        <v>11339.201960784314</v>
      </c>
      <c r="E293" s="198">
        <v>11388.254999999999</v>
      </c>
      <c r="F293" s="198">
        <v>11565.986000000001</v>
      </c>
      <c r="G293" s="199">
        <v>-1.5366696795240939</v>
      </c>
      <c r="H293" s="200">
        <v>275.89999999999998</v>
      </c>
      <c r="I293" s="200">
        <v>0.14519056261342186</v>
      </c>
      <c r="J293" s="200">
        <v>56.97674418604651</v>
      </c>
      <c r="K293" s="200">
        <v>5.6016597510373449</v>
      </c>
      <c r="L293" s="201">
        <v>1.4228453681413296</v>
      </c>
    </row>
    <row r="294" spans="1:12" ht="15.75" thickBot="1" x14ac:dyDescent="0.3">
      <c r="A294" s="70" t="s">
        <v>169</v>
      </c>
      <c r="B294" s="71" t="s">
        <v>37</v>
      </c>
      <c r="C294" s="202">
        <v>11044.772549019608</v>
      </c>
      <c r="D294" s="202">
        <v>11729.398039215686</v>
      </c>
      <c r="E294" s="203">
        <v>11265.668</v>
      </c>
      <c r="F294" s="203">
        <v>11963.986000000001</v>
      </c>
      <c r="G294" s="204">
        <v>-5.8368339782410397</v>
      </c>
      <c r="H294" s="205">
        <v>315.89999999999998</v>
      </c>
      <c r="I294" s="205">
        <v>3.8120276043378127</v>
      </c>
      <c r="J294" s="205">
        <v>142.85714285714286</v>
      </c>
      <c r="K294" s="205">
        <v>0.70539419087136934</v>
      </c>
      <c r="L294" s="206">
        <v>0.36525813644960065</v>
      </c>
    </row>
  </sheetData>
  <mergeCells count="10">
    <mergeCell ref="H226:I226"/>
    <mergeCell ref="H78:I78"/>
    <mergeCell ref="H79:I79"/>
    <mergeCell ref="H151:I151"/>
    <mergeCell ref="H152:I152"/>
    <mergeCell ref="A2:L2"/>
    <mergeCell ref="N10:O10"/>
    <mergeCell ref="H5:I5"/>
    <mergeCell ref="H6:I6"/>
    <mergeCell ref="H225:I225"/>
  </mergeCells>
  <phoneticPr fontId="5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topLeftCell="C1" zoomScale="70" workbookViewId="0">
      <selection activeCell="V73" sqref="V73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3.5703125" customWidth="1"/>
  </cols>
  <sheetData>
    <row r="1" spans="1:30" ht="27" customHeight="1" x14ac:dyDescent="0.25">
      <c r="F1" s="594" t="s">
        <v>179</v>
      </c>
      <c r="Q1" s="292"/>
      <c r="R1" s="292"/>
      <c r="S1" s="292"/>
      <c r="T1" s="292"/>
      <c r="U1" s="292"/>
      <c r="V1" s="292"/>
      <c r="W1" s="292"/>
      <c r="X1" s="292"/>
    </row>
    <row r="2" spans="1:30" ht="15.75" customHeight="1" x14ac:dyDescent="0.35">
      <c r="F2" s="293"/>
      <c r="J2" s="294"/>
      <c r="Q2" s="292"/>
      <c r="R2" s="292"/>
      <c r="S2" s="292"/>
      <c r="T2" s="292"/>
      <c r="U2" s="292"/>
      <c r="V2" s="292"/>
      <c r="W2" s="292"/>
      <c r="X2" s="292"/>
    </row>
    <row r="3" spans="1:30" ht="15" customHeight="1" x14ac:dyDescent="0.25">
      <c r="A3" s="858" t="s">
        <v>180</v>
      </c>
      <c r="B3" s="895"/>
      <c r="C3" s="859"/>
      <c r="D3" s="859"/>
      <c r="E3" s="948"/>
      <c r="F3" s="855"/>
      <c r="G3" s="860"/>
      <c r="H3" s="902"/>
      <c r="I3" s="860"/>
      <c r="J3" s="949"/>
      <c r="K3" s="860"/>
      <c r="L3" s="860"/>
      <c r="M3" s="860"/>
      <c r="N3" s="860"/>
      <c r="O3" s="860"/>
      <c r="P3" s="860"/>
      <c r="Q3" s="860"/>
      <c r="R3" s="860"/>
      <c r="S3" s="860"/>
      <c r="T3" s="860"/>
      <c r="U3" s="860"/>
      <c r="V3" s="860"/>
      <c r="W3" s="860"/>
      <c r="X3" s="1209">
        <v>5</v>
      </c>
      <c r="Y3" s="1209"/>
      <c r="Z3" s="1209"/>
      <c r="AA3" s="900"/>
      <c r="AB3" s="855"/>
      <c r="AC3" s="429"/>
      <c r="AD3" s="295"/>
    </row>
    <row r="4" spans="1:30" ht="18" x14ac:dyDescent="0.2">
      <c r="A4" s="861" t="s">
        <v>181</v>
      </c>
      <c r="B4" s="896"/>
      <c r="C4" s="860"/>
      <c r="D4" s="860"/>
      <c r="E4" s="947"/>
      <c r="F4" s="855"/>
      <c r="G4" s="860"/>
      <c r="H4" s="902"/>
      <c r="I4" s="860"/>
      <c r="J4" s="860"/>
      <c r="K4" s="860"/>
      <c r="L4" s="860"/>
      <c r="M4" s="860"/>
      <c r="N4" s="860"/>
      <c r="O4" s="860"/>
      <c r="P4" s="860"/>
      <c r="Q4" s="860"/>
      <c r="R4" s="860"/>
      <c r="S4" s="860"/>
      <c r="T4" s="860"/>
      <c r="U4" s="860"/>
      <c r="V4" s="860"/>
      <c r="W4" s="860"/>
      <c r="X4" s="860"/>
      <c r="Y4" s="862" t="s">
        <v>182</v>
      </c>
      <c r="Z4" s="876">
        <v>42401</v>
      </c>
      <c r="AA4" s="876"/>
      <c r="AB4" s="855"/>
      <c r="AC4" s="429"/>
      <c r="AD4" s="295"/>
    </row>
    <row r="5" spans="1:30" x14ac:dyDescent="0.2">
      <c r="A5" s="863" t="s">
        <v>183</v>
      </c>
      <c r="B5" s="897"/>
      <c r="C5" s="893"/>
      <c r="D5" s="855"/>
      <c r="E5" s="864"/>
      <c r="F5" s="864"/>
      <c r="G5" s="860"/>
      <c r="H5" s="902"/>
      <c r="I5" s="860"/>
      <c r="J5" s="860"/>
      <c r="K5" s="860"/>
      <c r="L5" s="860"/>
      <c r="M5" s="860"/>
      <c r="N5" s="860"/>
      <c r="O5" s="860"/>
      <c r="P5" s="860"/>
      <c r="Q5" s="860"/>
      <c r="R5" s="860"/>
      <c r="S5" s="860"/>
      <c r="T5" s="860"/>
      <c r="U5" s="860"/>
      <c r="V5" s="860"/>
      <c r="W5" s="860"/>
      <c r="X5" s="860"/>
      <c r="Y5" s="865" t="s">
        <v>184</v>
      </c>
      <c r="Z5" s="877">
        <v>42407</v>
      </c>
      <c r="AA5" s="877"/>
      <c r="AB5" s="855"/>
      <c r="AC5" s="429"/>
      <c r="AD5" s="295"/>
    </row>
    <row r="6" spans="1:30" x14ac:dyDescent="0.2">
      <c r="A6" s="866"/>
      <c r="B6" s="866"/>
      <c r="C6" s="860"/>
      <c r="D6" s="860"/>
      <c r="E6" s="860"/>
      <c r="F6" s="860"/>
      <c r="G6" s="860"/>
      <c r="H6" s="902"/>
      <c r="I6" s="860"/>
      <c r="J6" s="860"/>
      <c r="K6" s="860"/>
      <c r="L6" s="860"/>
      <c r="M6" s="860"/>
      <c r="N6" s="860"/>
      <c r="O6" s="860"/>
      <c r="P6" s="860"/>
      <c r="Q6" s="860"/>
      <c r="R6" s="860"/>
      <c r="S6" s="860"/>
      <c r="T6" s="860"/>
      <c r="U6" s="860"/>
      <c r="V6" s="860"/>
      <c r="W6" s="860"/>
      <c r="X6" s="860"/>
      <c r="Y6" s="860"/>
      <c r="Z6" s="867"/>
      <c r="AA6" s="867"/>
      <c r="AB6" s="855"/>
      <c r="AC6" s="429"/>
      <c r="AD6" s="295"/>
    </row>
    <row r="7" spans="1:30" ht="15.75" x14ac:dyDescent="0.2">
      <c r="A7" s="1210" t="s">
        <v>185</v>
      </c>
      <c r="B7" s="1210"/>
      <c r="C7" s="1210"/>
      <c r="D7" s="1210"/>
      <c r="E7" s="1210"/>
      <c r="F7" s="1210"/>
      <c r="G7" s="1210"/>
      <c r="H7" s="1210"/>
      <c r="I7" s="1210"/>
      <c r="J7" s="1210"/>
      <c r="K7" s="1210"/>
      <c r="L7" s="1210"/>
      <c r="M7" s="1210"/>
      <c r="N7" s="1210"/>
      <c r="O7" s="1210"/>
      <c r="P7" s="1210"/>
      <c r="Q7" s="1210"/>
      <c r="R7" s="1210"/>
      <c r="S7" s="1210"/>
      <c r="T7" s="1210"/>
      <c r="U7" s="1210"/>
      <c r="V7" s="1210"/>
      <c r="W7" s="1210"/>
      <c r="X7" s="1210"/>
      <c r="Y7" s="1210"/>
      <c r="Z7" s="1210"/>
      <c r="AA7" s="950"/>
      <c r="AB7" s="855"/>
      <c r="AC7" s="429"/>
      <c r="AD7" s="295"/>
    </row>
    <row r="8" spans="1:30" ht="15.75" x14ac:dyDescent="0.2">
      <c r="A8" s="1210" t="s">
        <v>186</v>
      </c>
      <c r="B8" s="1210"/>
      <c r="C8" s="1210"/>
      <c r="D8" s="1210"/>
      <c r="E8" s="1210"/>
      <c r="F8" s="1210"/>
      <c r="G8" s="1210"/>
      <c r="H8" s="1210"/>
      <c r="I8" s="1210"/>
      <c r="J8" s="1210"/>
      <c r="K8" s="1210"/>
      <c r="L8" s="1210"/>
      <c r="M8" s="1210"/>
      <c r="N8" s="1210"/>
      <c r="O8" s="1210"/>
      <c r="P8" s="1210"/>
      <c r="Q8" s="1210"/>
      <c r="R8" s="1210"/>
      <c r="S8" s="1210"/>
      <c r="T8" s="1210"/>
      <c r="U8" s="1210"/>
      <c r="V8" s="1210"/>
      <c r="W8" s="1210"/>
      <c r="X8" s="1210"/>
      <c r="Y8" s="1210"/>
      <c r="Z8" s="1210"/>
      <c r="AA8" s="950"/>
      <c r="AB8" s="855"/>
      <c r="AC8" s="429"/>
      <c r="AD8" s="295"/>
    </row>
    <row r="9" spans="1:30" ht="13.5" thickBot="1" x14ac:dyDescent="0.25">
      <c r="A9" s="868"/>
      <c r="B9" s="868"/>
      <c r="C9" s="869"/>
      <c r="D9" s="869"/>
      <c r="E9" s="869"/>
      <c r="F9" s="869"/>
      <c r="G9" s="869"/>
      <c r="H9" s="903"/>
      <c r="I9" s="869"/>
      <c r="J9" s="869"/>
      <c r="K9" s="869"/>
      <c r="L9" s="869"/>
      <c r="M9" s="869"/>
      <c r="N9" s="869"/>
      <c r="O9" s="869"/>
      <c r="P9" s="869"/>
      <c r="Q9" s="869"/>
      <c r="R9" s="869"/>
      <c r="S9" s="869"/>
      <c r="T9" s="869"/>
      <c r="U9" s="869"/>
      <c r="V9" s="869"/>
      <c r="W9" s="869"/>
      <c r="X9" s="869"/>
      <c r="Y9" s="869"/>
      <c r="Z9" s="868"/>
      <c r="AA9" s="868"/>
      <c r="AB9" s="855"/>
      <c r="AC9" s="429"/>
      <c r="AD9" s="295"/>
    </row>
    <row r="10" spans="1:30" ht="13.5" thickBot="1" x14ac:dyDescent="0.25">
      <c r="A10" s="904" t="s">
        <v>187</v>
      </c>
      <c r="B10" s="868"/>
      <c r="C10" s="1211" t="s">
        <v>188</v>
      </c>
      <c r="D10" s="1212"/>
      <c r="E10" s="1212"/>
      <c r="F10" s="1212"/>
      <c r="G10" s="1212"/>
      <c r="H10" s="1213"/>
      <c r="I10" s="869"/>
      <c r="J10" s="1211" t="s">
        <v>189</v>
      </c>
      <c r="K10" s="1212"/>
      <c r="L10" s="1212"/>
      <c r="M10" s="1212"/>
      <c r="N10" s="1212"/>
      <c r="O10" s="1213"/>
      <c r="P10" s="869"/>
      <c r="Q10" s="1211" t="s">
        <v>190</v>
      </c>
      <c r="R10" s="1212"/>
      <c r="S10" s="1212"/>
      <c r="T10" s="1212"/>
      <c r="U10" s="1212"/>
      <c r="V10" s="1213"/>
      <c r="W10" s="869"/>
      <c r="X10" s="1214" t="s">
        <v>191</v>
      </c>
      <c r="Y10" s="1215"/>
      <c r="Z10" s="1215"/>
      <c r="AA10" s="1216"/>
      <c r="AB10" s="855"/>
      <c r="AC10" s="429"/>
      <c r="AD10" s="295"/>
    </row>
    <row r="11" spans="1:30" x14ac:dyDescent="0.2">
      <c r="A11" s="870"/>
      <c r="B11" s="868"/>
      <c r="C11" s="1219" t="s">
        <v>192</v>
      </c>
      <c r="D11" s="1219" t="s">
        <v>193</v>
      </c>
      <c r="E11" s="1219" t="s">
        <v>194</v>
      </c>
      <c r="F11" s="1219" t="s">
        <v>195</v>
      </c>
      <c r="G11" s="905" t="s">
        <v>196</v>
      </c>
      <c r="H11" s="906"/>
      <c r="I11" s="869"/>
      <c r="J11" s="1221" t="s">
        <v>197</v>
      </c>
      <c r="K11" s="1221" t="s">
        <v>198</v>
      </c>
      <c r="L11" s="1221" t="s">
        <v>199</v>
      </c>
      <c r="M11" s="1221" t="s">
        <v>195</v>
      </c>
      <c r="N11" s="905" t="s">
        <v>196</v>
      </c>
      <c r="O11" s="905"/>
      <c r="P11" s="869"/>
      <c r="Q11" s="1219" t="s">
        <v>192</v>
      </c>
      <c r="R11" s="1219" t="s">
        <v>193</v>
      </c>
      <c r="S11" s="1219" t="s">
        <v>194</v>
      </c>
      <c r="T11" s="1219" t="s">
        <v>195</v>
      </c>
      <c r="U11" s="905" t="s">
        <v>196</v>
      </c>
      <c r="V11" s="906"/>
      <c r="W11" s="869"/>
      <c r="X11" s="1217" t="s">
        <v>200</v>
      </c>
      <c r="Y11" s="907" t="s">
        <v>201</v>
      </c>
      <c r="Z11" s="905" t="s">
        <v>196</v>
      </c>
      <c r="AA11" s="905"/>
      <c r="AB11" s="855"/>
      <c r="AC11" s="429"/>
      <c r="AD11" s="295"/>
    </row>
    <row r="12" spans="1:30" ht="13.5" thickBot="1" x14ac:dyDescent="0.25">
      <c r="A12" s="908" t="s">
        <v>202</v>
      </c>
      <c r="B12" s="868"/>
      <c r="C12" s="1220"/>
      <c r="D12" s="1220"/>
      <c r="E12" s="1220"/>
      <c r="F12" s="1220"/>
      <c r="G12" s="909" t="s">
        <v>203</v>
      </c>
      <c r="H12" s="910" t="s">
        <v>204</v>
      </c>
      <c r="I12" s="871"/>
      <c r="J12" s="1220"/>
      <c r="K12" s="1220"/>
      <c r="L12" s="1220"/>
      <c r="M12" s="1220"/>
      <c r="N12" s="909" t="s">
        <v>203</v>
      </c>
      <c r="O12" s="910" t="s">
        <v>204</v>
      </c>
      <c r="P12" s="868"/>
      <c r="Q12" s="1220"/>
      <c r="R12" s="1220"/>
      <c r="S12" s="1220"/>
      <c r="T12" s="1220"/>
      <c r="U12" s="909" t="s">
        <v>203</v>
      </c>
      <c r="V12" s="910" t="s">
        <v>204</v>
      </c>
      <c r="W12" s="868"/>
      <c r="X12" s="1218"/>
      <c r="Y12" s="911" t="s">
        <v>205</v>
      </c>
      <c r="Z12" s="909" t="s">
        <v>203</v>
      </c>
      <c r="AA12" s="909" t="s">
        <v>204</v>
      </c>
      <c r="AB12" s="855"/>
      <c r="AC12" s="429"/>
      <c r="AD12" s="295"/>
    </row>
    <row r="13" spans="1:30" ht="13.5" thickBot="1" x14ac:dyDescent="0.25">
      <c r="A13" s="912" t="s">
        <v>206</v>
      </c>
      <c r="B13" s="868"/>
      <c r="C13" s="878">
        <v>384.33300000000003</v>
      </c>
      <c r="D13" s="879">
        <v>373.59800000000001</v>
      </c>
      <c r="E13" s="880"/>
      <c r="F13" s="913">
        <v>376.31200000000001</v>
      </c>
      <c r="G13" s="914">
        <v>-0.48599999999999</v>
      </c>
      <c r="H13" s="932">
        <v>-1.2898157633532822E-3</v>
      </c>
      <c r="I13" s="871"/>
      <c r="J13" s="878">
        <v>362.45</v>
      </c>
      <c r="K13" s="879">
        <v>420.16300000000001</v>
      </c>
      <c r="L13" s="880">
        <v>368.17700000000002</v>
      </c>
      <c r="M13" s="913">
        <v>412.42600000000004</v>
      </c>
      <c r="N13" s="914">
        <v>-0.80799999999999272</v>
      </c>
      <c r="O13" s="932">
        <v>-1.9553086144895935E-3</v>
      </c>
      <c r="P13" s="868"/>
      <c r="Q13" s="878">
        <v>399.17099999999999</v>
      </c>
      <c r="R13" s="879">
        <v>387.36200000000002</v>
      </c>
      <c r="S13" s="880"/>
      <c r="T13" s="913">
        <v>386.18700000000001</v>
      </c>
      <c r="U13" s="914">
        <v>-4.4540000000000077</v>
      </c>
      <c r="V13" s="932">
        <v>-1.1401772983378621E-2</v>
      </c>
      <c r="W13" s="868"/>
      <c r="X13" s="915">
        <v>378.50050000000005</v>
      </c>
      <c r="Y13" s="940">
        <v>170.18907374100721</v>
      </c>
      <c r="Z13" s="916">
        <v>-0.9889999999999759</v>
      </c>
      <c r="AA13" s="933">
        <v>-2.6061327124992282E-3</v>
      </c>
      <c r="AB13" s="855"/>
      <c r="AC13" s="429"/>
      <c r="AD13" s="295"/>
    </row>
    <row r="14" spans="1:30" x14ac:dyDescent="0.2">
      <c r="A14" s="881"/>
      <c r="B14" s="868"/>
      <c r="C14" s="881"/>
      <c r="D14" s="855"/>
      <c r="E14" s="855"/>
      <c r="F14" s="855"/>
      <c r="G14" s="855"/>
      <c r="H14" s="934"/>
      <c r="I14" s="855"/>
      <c r="J14" s="855"/>
      <c r="K14" s="855"/>
      <c r="L14" s="855"/>
      <c r="M14" s="855"/>
      <c r="N14" s="855"/>
      <c r="O14" s="944"/>
      <c r="P14" s="868"/>
      <c r="Q14" s="881"/>
      <c r="R14" s="855"/>
      <c r="S14" s="855"/>
      <c r="T14" s="855"/>
      <c r="U14" s="855"/>
      <c r="V14" s="934"/>
      <c r="W14" s="868"/>
      <c r="X14" s="882"/>
      <c r="Y14" s="894">
        <v>378.50050000000005</v>
      </c>
      <c r="Z14" s="881"/>
      <c r="AA14" s="881"/>
      <c r="AB14" s="855"/>
      <c r="AC14" s="429"/>
      <c r="AD14" s="295"/>
    </row>
    <row r="15" spans="1:30" x14ac:dyDescent="0.2">
      <c r="A15" s="870"/>
      <c r="B15" s="868"/>
      <c r="C15" s="870"/>
      <c r="D15" s="870"/>
      <c r="E15" s="870"/>
      <c r="F15" s="870"/>
      <c r="G15" s="872"/>
      <c r="H15" s="935"/>
      <c r="I15" s="870"/>
      <c r="J15" s="870"/>
      <c r="K15" s="870"/>
      <c r="L15" s="870"/>
      <c r="M15" s="870"/>
      <c r="N15" s="870"/>
      <c r="O15" s="945"/>
      <c r="P15" s="870"/>
      <c r="Q15" s="870"/>
      <c r="R15" s="870"/>
      <c r="S15" s="870"/>
      <c r="T15" s="870"/>
      <c r="U15" s="872"/>
      <c r="V15" s="935"/>
      <c r="W15" s="870"/>
      <c r="X15" s="870"/>
      <c r="Y15" s="870"/>
      <c r="Z15" s="873"/>
      <c r="AA15" s="873"/>
      <c r="AB15" s="855"/>
      <c r="AC15" s="429"/>
      <c r="AD15" s="295"/>
    </row>
    <row r="16" spans="1:30" ht="13.5" thickBot="1" x14ac:dyDescent="0.25">
      <c r="A16" s="870"/>
      <c r="B16" s="868"/>
      <c r="C16" s="951" t="s">
        <v>207</v>
      </c>
      <c r="D16" s="951" t="s">
        <v>208</v>
      </c>
      <c r="E16" s="951" t="s">
        <v>209</v>
      </c>
      <c r="F16" s="951" t="s">
        <v>210</v>
      </c>
      <c r="G16" s="951"/>
      <c r="H16" s="936"/>
      <c r="I16" s="871"/>
      <c r="J16" s="951" t="s">
        <v>207</v>
      </c>
      <c r="K16" s="951" t="s">
        <v>208</v>
      </c>
      <c r="L16" s="951" t="s">
        <v>209</v>
      </c>
      <c r="M16" s="951" t="s">
        <v>210</v>
      </c>
      <c r="N16" s="917"/>
      <c r="O16" s="953"/>
      <c r="P16" s="868"/>
      <c r="Q16" s="951" t="s">
        <v>207</v>
      </c>
      <c r="R16" s="951" t="s">
        <v>208</v>
      </c>
      <c r="S16" s="951" t="s">
        <v>209</v>
      </c>
      <c r="T16" s="951" t="s">
        <v>210</v>
      </c>
      <c r="U16" s="951"/>
      <c r="V16" s="936"/>
      <c r="W16" s="868"/>
      <c r="X16" s="952" t="s">
        <v>200</v>
      </c>
      <c r="Y16" s="868"/>
      <c r="Z16" s="873"/>
      <c r="AA16" s="873"/>
      <c r="AB16" s="946"/>
      <c r="AC16" s="430"/>
      <c r="AD16" s="297"/>
    </row>
    <row r="17" spans="1:30" x14ac:dyDescent="0.2">
      <c r="A17" s="918" t="s">
        <v>211</v>
      </c>
      <c r="B17" s="868"/>
      <c r="C17" s="883">
        <v>347.012</v>
      </c>
      <c r="D17" s="884">
        <v>316.40460000000002</v>
      </c>
      <c r="E17" s="884"/>
      <c r="F17" s="919">
        <v>339.38040000000001</v>
      </c>
      <c r="G17" s="920">
        <v>-8.8599999999985357E-2</v>
      </c>
      <c r="H17" s="937">
        <v>-2.6099584940004935E-4</v>
      </c>
      <c r="I17" s="874"/>
      <c r="J17" s="883" t="s">
        <v>212</v>
      </c>
      <c r="K17" s="884" t="s">
        <v>212</v>
      </c>
      <c r="L17" s="884" t="s">
        <v>212</v>
      </c>
      <c r="M17" s="919" t="s">
        <v>212</v>
      </c>
      <c r="N17" s="920" t="s">
        <v>212</v>
      </c>
      <c r="O17" s="937" t="s">
        <v>213</v>
      </c>
      <c r="P17" s="868"/>
      <c r="Q17" s="883" t="s">
        <v>212</v>
      </c>
      <c r="R17" s="884" t="s">
        <v>212</v>
      </c>
      <c r="S17" s="884" t="s">
        <v>212</v>
      </c>
      <c r="T17" s="919" t="s">
        <v>212</v>
      </c>
      <c r="U17" s="920" t="s">
        <v>213</v>
      </c>
      <c r="V17" s="937" t="s">
        <v>212</v>
      </c>
      <c r="W17" s="868"/>
      <c r="X17" s="921">
        <v>339.38040000000001</v>
      </c>
      <c r="Y17" s="855"/>
      <c r="Z17" s="941">
        <v>-8.8599999999985357E-2</v>
      </c>
      <c r="AA17" s="937">
        <v>-2.6099584940004935E-4</v>
      </c>
      <c r="AB17" s="855"/>
      <c r="AC17" s="429"/>
    </row>
    <row r="18" spans="1:30" x14ac:dyDescent="0.2">
      <c r="A18" s="922" t="s">
        <v>214</v>
      </c>
      <c r="B18" s="868"/>
      <c r="C18" s="885" t="s">
        <v>212</v>
      </c>
      <c r="D18" s="886">
        <v>255.1361</v>
      </c>
      <c r="E18" s="886"/>
      <c r="F18" s="923">
        <v>255.1361</v>
      </c>
      <c r="G18" s="924">
        <v>2.0351999999999748</v>
      </c>
      <c r="H18" s="938">
        <v>8.0410618848055244E-3</v>
      </c>
      <c r="I18" s="874"/>
      <c r="J18" s="885" t="s">
        <v>212</v>
      </c>
      <c r="K18" s="886" t="s">
        <v>212</v>
      </c>
      <c r="L18" s="886" t="s">
        <v>212</v>
      </c>
      <c r="M18" s="923" t="s">
        <v>212</v>
      </c>
      <c r="N18" s="924" t="s">
        <v>212</v>
      </c>
      <c r="O18" s="938" t="s">
        <v>213</v>
      </c>
      <c r="P18" s="868"/>
      <c r="Q18" s="885" t="s">
        <v>212</v>
      </c>
      <c r="R18" s="886" t="s">
        <v>212</v>
      </c>
      <c r="S18" s="886"/>
      <c r="T18" s="923" t="s">
        <v>212</v>
      </c>
      <c r="U18" s="924" t="s">
        <v>212</v>
      </c>
      <c r="V18" s="938" t="s">
        <v>213</v>
      </c>
      <c r="W18" s="868"/>
      <c r="X18" s="925">
        <v>255.1361</v>
      </c>
      <c r="Y18" s="855"/>
      <c r="Z18" s="942">
        <v>2.0351999999999748</v>
      </c>
      <c r="AA18" s="938">
        <v>8.0410618848055244E-3</v>
      </c>
      <c r="AB18" s="855"/>
      <c r="AC18" s="429"/>
      <c r="AD18" s="295"/>
    </row>
    <row r="19" spans="1:30" x14ac:dyDescent="0.2">
      <c r="A19" s="922" t="s">
        <v>215</v>
      </c>
      <c r="B19" s="868"/>
      <c r="C19" s="885" t="s">
        <v>212</v>
      </c>
      <c r="D19" s="886">
        <v>323.78620000000001</v>
      </c>
      <c r="E19" s="886"/>
      <c r="F19" s="923">
        <v>323.78620000000001</v>
      </c>
      <c r="G19" s="924">
        <v>0.57990000000000919</v>
      </c>
      <c r="H19" s="938">
        <v>1.7942100757318443E-3</v>
      </c>
      <c r="I19" s="874"/>
      <c r="J19" s="885" t="s">
        <v>212</v>
      </c>
      <c r="K19" s="886" t="s">
        <v>212</v>
      </c>
      <c r="L19" s="886" t="s">
        <v>212</v>
      </c>
      <c r="M19" s="923" t="s">
        <v>212</v>
      </c>
      <c r="N19" s="924" t="s">
        <v>212</v>
      </c>
      <c r="O19" s="938" t="s">
        <v>213</v>
      </c>
      <c r="P19" s="868"/>
      <c r="Q19" s="885" t="s">
        <v>212</v>
      </c>
      <c r="R19" s="886" t="s">
        <v>212</v>
      </c>
      <c r="S19" s="886"/>
      <c r="T19" s="923" t="s">
        <v>212</v>
      </c>
      <c r="U19" s="924" t="s">
        <v>212</v>
      </c>
      <c r="V19" s="938" t="s">
        <v>213</v>
      </c>
      <c r="W19" s="868"/>
      <c r="X19" s="925">
        <v>323.78620000000001</v>
      </c>
      <c r="Y19" s="855"/>
      <c r="Z19" s="942">
        <v>0.85620000000000118</v>
      </c>
      <c r="AA19" s="938">
        <v>2.6513485894775995E-3</v>
      </c>
      <c r="AB19" s="855"/>
      <c r="AC19" s="429"/>
      <c r="AD19" s="295"/>
    </row>
    <row r="20" spans="1:30" x14ac:dyDescent="0.2">
      <c r="A20" s="922" t="s">
        <v>216</v>
      </c>
      <c r="B20" s="868"/>
      <c r="C20" s="885" t="s">
        <v>212</v>
      </c>
      <c r="D20" s="886">
        <v>382.58580000000001</v>
      </c>
      <c r="E20" s="886"/>
      <c r="F20" s="923">
        <v>382.58580000000001</v>
      </c>
      <c r="G20" s="924">
        <v>1.530399999999986</v>
      </c>
      <c r="H20" s="938">
        <v>4.0162139153519039E-3</v>
      </c>
      <c r="I20" s="874"/>
      <c r="J20" s="885" t="s">
        <v>212</v>
      </c>
      <c r="K20" s="886" t="s">
        <v>212</v>
      </c>
      <c r="L20" s="886" t="s">
        <v>212</v>
      </c>
      <c r="M20" s="923" t="s">
        <v>212</v>
      </c>
      <c r="N20" s="924" t="s">
        <v>212</v>
      </c>
      <c r="O20" s="938" t="s">
        <v>213</v>
      </c>
      <c r="P20" s="868"/>
      <c r="Q20" s="885" t="s">
        <v>212</v>
      </c>
      <c r="R20" s="886">
        <v>379.02610000000004</v>
      </c>
      <c r="S20" s="886"/>
      <c r="T20" s="923">
        <v>379.02610000000004</v>
      </c>
      <c r="U20" s="924">
        <v>-0.24579999999997426</v>
      </c>
      <c r="V20" s="938">
        <v>-6.4808386806397794E-4</v>
      </c>
      <c r="W20" s="868"/>
      <c r="X20" s="926">
        <v>380.43890000000005</v>
      </c>
      <c r="Y20" s="868"/>
      <c r="Z20" s="942">
        <v>0.45910000000003492</v>
      </c>
      <c r="AA20" s="938">
        <v>1.2082221212812757E-3</v>
      </c>
      <c r="AB20" s="855"/>
      <c r="AC20" s="429"/>
      <c r="AD20" s="297"/>
    </row>
    <row r="21" spans="1:30" x14ac:dyDescent="0.2">
      <c r="A21" s="922" t="s">
        <v>217</v>
      </c>
      <c r="B21" s="868"/>
      <c r="C21" s="885">
        <v>382.83510000000001</v>
      </c>
      <c r="D21" s="886">
        <v>392.83629999999999</v>
      </c>
      <c r="E21" s="886"/>
      <c r="F21" s="923">
        <v>387.6669</v>
      </c>
      <c r="G21" s="924">
        <v>-2.1243000000000052</v>
      </c>
      <c r="H21" s="938">
        <v>-5.449840837863977E-3</v>
      </c>
      <c r="I21" s="874"/>
      <c r="J21" s="885" t="s">
        <v>212</v>
      </c>
      <c r="K21" s="886" t="s">
        <v>212</v>
      </c>
      <c r="L21" s="886" t="s">
        <v>212</v>
      </c>
      <c r="M21" s="923" t="s">
        <v>212</v>
      </c>
      <c r="N21" s="924" t="s">
        <v>212</v>
      </c>
      <c r="O21" s="938" t="s">
        <v>213</v>
      </c>
      <c r="P21" s="868"/>
      <c r="Q21" s="885" t="s">
        <v>212</v>
      </c>
      <c r="R21" s="886" t="s">
        <v>212</v>
      </c>
      <c r="S21" s="886"/>
      <c r="T21" s="923" t="s">
        <v>212</v>
      </c>
      <c r="U21" s="924" t="s">
        <v>212</v>
      </c>
      <c r="V21" s="938" t="s">
        <v>213</v>
      </c>
      <c r="W21" s="868"/>
      <c r="X21" s="926">
        <v>387.6669</v>
      </c>
      <c r="Y21" s="855"/>
      <c r="Z21" s="942">
        <v>-2.1243000000000052</v>
      </c>
      <c r="AA21" s="938">
        <v>-5.449840837863977E-3</v>
      </c>
      <c r="AB21" s="855"/>
      <c r="AC21" s="429"/>
      <c r="AD21" s="295"/>
    </row>
    <row r="22" spans="1:30" x14ac:dyDescent="0.2">
      <c r="A22" s="922" t="s">
        <v>218</v>
      </c>
      <c r="B22" s="868"/>
      <c r="C22" s="885" t="s">
        <v>212</v>
      </c>
      <c r="D22" s="886">
        <v>304.08</v>
      </c>
      <c r="E22" s="886"/>
      <c r="F22" s="923">
        <v>304.08</v>
      </c>
      <c r="G22" s="924" t="s">
        <v>212</v>
      </c>
      <c r="H22" s="938" t="s">
        <v>212</v>
      </c>
      <c r="I22" s="874"/>
      <c r="J22" s="885" t="s">
        <v>212</v>
      </c>
      <c r="K22" s="886" t="s">
        <v>212</v>
      </c>
      <c r="L22" s="886" t="s">
        <v>212</v>
      </c>
      <c r="M22" s="923" t="s">
        <v>212</v>
      </c>
      <c r="N22" s="924" t="s">
        <v>212</v>
      </c>
      <c r="O22" s="938" t="s">
        <v>213</v>
      </c>
      <c r="P22" s="868"/>
      <c r="Q22" s="885" t="s">
        <v>212</v>
      </c>
      <c r="R22" s="886" t="s">
        <v>212</v>
      </c>
      <c r="S22" s="886"/>
      <c r="T22" s="923" t="s">
        <v>212</v>
      </c>
      <c r="U22" s="924" t="s">
        <v>212</v>
      </c>
      <c r="V22" s="938" t="s">
        <v>213</v>
      </c>
      <c r="W22" s="868"/>
      <c r="X22" s="926">
        <v>304.08</v>
      </c>
      <c r="Y22" s="855"/>
      <c r="Z22" s="942">
        <v>-0.79300000000000637</v>
      </c>
      <c r="AA22" s="938"/>
      <c r="AB22" s="855"/>
      <c r="AC22" s="431"/>
      <c r="AD22" s="295"/>
    </row>
    <row r="23" spans="1:30" x14ac:dyDescent="0.2">
      <c r="A23" s="922" t="s">
        <v>219</v>
      </c>
      <c r="B23" s="868"/>
      <c r="C23" s="887"/>
      <c r="D23" s="888"/>
      <c r="E23" s="888"/>
      <c r="F23" s="927"/>
      <c r="G23" s="924"/>
      <c r="H23" s="938"/>
      <c r="I23" s="875"/>
      <c r="J23" s="887">
        <v>374.00300000000004</v>
      </c>
      <c r="K23" s="888">
        <v>383.03640000000001</v>
      </c>
      <c r="L23" s="888">
        <v>386.6454</v>
      </c>
      <c r="M23" s="927">
        <v>383.315</v>
      </c>
      <c r="N23" s="924">
        <v>-1.6800000000046111E-2</v>
      </c>
      <c r="O23" s="938">
        <v>-4.3826262261691073E-5</v>
      </c>
      <c r="P23" s="868"/>
      <c r="Q23" s="887" t="s">
        <v>212</v>
      </c>
      <c r="R23" s="888" t="s">
        <v>212</v>
      </c>
      <c r="S23" s="888"/>
      <c r="T23" s="927" t="s">
        <v>212</v>
      </c>
      <c r="U23" s="924" t="s">
        <v>212</v>
      </c>
      <c r="V23" s="938" t="s">
        <v>213</v>
      </c>
      <c r="W23" s="868"/>
      <c r="X23" s="926">
        <v>383.315</v>
      </c>
      <c r="Y23" s="855"/>
      <c r="Z23" s="942">
        <v>-1.6800000000046111E-2</v>
      </c>
      <c r="AA23" s="938">
        <v>-4.3826262261691073E-5</v>
      </c>
      <c r="AB23" s="855"/>
      <c r="AC23" s="431"/>
      <c r="AD23" s="295"/>
    </row>
    <row r="24" spans="1:30" x14ac:dyDescent="0.2">
      <c r="A24" s="922" t="s">
        <v>220</v>
      </c>
      <c r="B24" s="868"/>
      <c r="C24" s="885" t="s">
        <v>212</v>
      </c>
      <c r="D24" s="886">
        <v>431.97630000000004</v>
      </c>
      <c r="E24" s="886"/>
      <c r="F24" s="923">
        <v>431.97630000000004</v>
      </c>
      <c r="G24" s="924">
        <v>0.89440000000001874</v>
      </c>
      <c r="H24" s="938">
        <v>2.0747797576284662E-3</v>
      </c>
      <c r="I24" s="874"/>
      <c r="J24" s="885" t="s">
        <v>212</v>
      </c>
      <c r="K24" s="886" t="s">
        <v>212</v>
      </c>
      <c r="L24" s="886" t="s">
        <v>212</v>
      </c>
      <c r="M24" s="923" t="s">
        <v>212</v>
      </c>
      <c r="N24" s="924" t="s">
        <v>212</v>
      </c>
      <c r="O24" s="938" t="s">
        <v>213</v>
      </c>
      <c r="P24" s="868"/>
      <c r="Q24" s="885" t="s">
        <v>212</v>
      </c>
      <c r="R24" s="886" t="s">
        <v>212</v>
      </c>
      <c r="S24" s="886"/>
      <c r="T24" s="923" t="s">
        <v>212</v>
      </c>
      <c r="U24" s="924" t="s">
        <v>212</v>
      </c>
      <c r="V24" s="938" t="s">
        <v>213</v>
      </c>
      <c r="W24" s="868"/>
      <c r="X24" s="926">
        <v>431.97630000000004</v>
      </c>
      <c r="Y24" s="855"/>
      <c r="Z24" s="942">
        <v>-13.253899999999987</v>
      </c>
      <c r="AA24" s="938">
        <v>-2.976864552314732E-2</v>
      </c>
      <c r="AB24" s="855"/>
      <c r="AC24" s="429"/>
      <c r="AD24" s="295"/>
    </row>
    <row r="25" spans="1:30" x14ac:dyDescent="0.2">
      <c r="A25" s="922" t="s">
        <v>221</v>
      </c>
      <c r="B25" s="868"/>
      <c r="C25" s="885">
        <v>378.29430000000002</v>
      </c>
      <c r="D25" s="886">
        <v>377.66230000000002</v>
      </c>
      <c r="E25" s="886"/>
      <c r="F25" s="923">
        <v>377.9599</v>
      </c>
      <c r="G25" s="924">
        <v>0.712600000000009</v>
      </c>
      <c r="H25" s="938">
        <v>1.8889465875567804E-3</v>
      </c>
      <c r="I25" s="874"/>
      <c r="J25" s="885" t="s">
        <v>212</v>
      </c>
      <c r="K25" s="886" t="s">
        <v>212</v>
      </c>
      <c r="L25" s="886" t="s">
        <v>212</v>
      </c>
      <c r="M25" s="923" t="s">
        <v>212</v>
      </c>
      <c r="N25" s="924" t="s">
        <v>212</v>
      </c>
      <c r="O25" s="938" t="s">
        <v>213</v>
      </c>
      <c r="P25" s="868"/>
      <c r="Q25" s="885">
        <v>389.41640000000001</v>
      </c>
      <c r="R25" s="886">
        <v>389.30380000000002</v>
      </c>
      <c r="S25" s="886"/>
      <c r="T25" s="923">
        <v>389.33930000000004</v>
      </c>
      <c r="U25" s="924">
        <v>1.0653000000000361</v>
      </c>
      <c r="V25" s="938">
        <v>2.7436810087722485E-3</v>
      </c>
      <c r="W25" s="868"/>
      <c r="X25" s="926">
        <v>385.38300000000004</v>
      </c>
      <c r="Y25" s="855"/>
      <c r="Z25" s="942">
        <v>0.94260000000002719</v>
      </c>
      <c r="AA25" s="938">
        <v>2.4518755052799529E-3</v>
      </c>
      <c r="AB25" s="855"/>
      <c r="AC25" s="431"/>
    </row>
    <row r="26" spans="1:30" x14ac:dyDescent="0.2">
      <c r="A26" s="922" t="s">
        <v>222</v>
      </c>
      <c r="B26" s="868"/>
      <c r="C26" s="887">
        <v>378.19319999999999</v>
      </c>
      <c r="D26" s="888">
        <v>372.4402</v>
      </c>
      <c r="E26" s="888"/>
      <c r="F26" s="927">
        <v>376.25920000000002</v>
      </c>
      <c r="G26" s="924">
        <v>-0.25689999999997326</v>
      </c>
      <c r="H26" s="938">
        <v>-6.8230814034240042E-4</v>
      </c>
      <c r="I26" s="874"/>
      <c r="J26" s="887">
        <v>409.96170000000001</v>
      </c>
      <c r="K26" s="888">
        <v>369.15219999999999</v>
      </c>
      <c r="L26" s="888">
        <v>317.40980000000002</v>
      </c>
      <c r="M26" s="927">
        <v>343.58199999999999</v>
      </c>
      <c r="N26" s="924">
        <v>-2.7565000000000168</v>
      </c>
      <c r="O26" s="938">
        <v>-7.9589765503979976E-3</v>
      </c>
      <c r="P26" s="868"/>
      <c r="Q26" s="887" t="s">
        <v>212</v>
      </c>
      <c r="R26" s="888" t="s">
        <v>212</v>
      </c>
      <c r="S26" s="888"/>
      <c r="T26" s="927" t="s">
        <v>212</v>
      </c>
      <c r="U26" s="924" t="s">
        <v>212</v>
      </c>
      <c r="V26" s="938" t="s">
        <v>213</v>
      </c>
      <c r="W26" s="868"/>
      <c r="X26" s="926">
        <v>335.15950000000004</v>
      </c>
      <c r="Y26" s="855"/>
      <c r="Z26" s="942">
        <v>-0.6250999999999749</v>
      </c>
      <c r="AA26" s="938">
        <v>-1.8616100917075258E-3</v>
      </c>
      <c r="AB26" s="855"/>
      <c r="AC26" s="431"/>
      <c r="AD26" s="295"/>
    </row>
    <row r="27" spans="1:30" x14ac:dyDescent="0.2">
      <c r="A27" s="922" t="s">
        <v>223</v>
      </c>
      <c r="B27" s="868"/>
      <c r="C27" s="887">
        <v>322.75760000000002</v>
      </c>
      <c r="D27" s="888">
        <v>332.9316</v>
      </c>
      <c r="E27" s="888"/>
      <c r="F27" s="927">
        <v>327.64910000000003</v>
      </c>
      <c r="G27" s="924">
        <v>-6.6263999999999896</v>
      </c>
      <c r="H27" s="938">
        <v>-1.9823169810530502E-2</v>
      </c>
      <c r="I27" s="874"/>
      <c r="J27" s="887" t="s">
        <v>212</v>
      </c>
      <c r="K27" s="888" t="s">
        <v>212</v>
      </c>
      <c r="L27" s="888" t="s">
        <v>212</v>
      </c>
      <c r="M27" s="927" t="s">
        <v>212</v>
      </c>
      <c r="N27" s="924" t="s">
        <v>212</v>
      </c>
      <c r="O27" s="938" t="s">
        <v>213</v>
      </c>
      <c r="P27" s="868"/>
      <c r="Q27" s="887" t="s">
        <v>212</v>
      </c>
      <c r="R27" s="888" t="s">
        <v>212</v>
      </c>
      <c r="S27" s="888"/>
      <c r="T27" s="927" t="s">
        <v>212</v>
      </c>
      <c r="U27" s="924" t="s">
        <v>212</v>
      </c>
      <c r="V27" s="938" t="s">
        <v>213</v>
      </c>
      <c r="W27" s="868"/>
      <c r="X27" s="926">
        <v>327.64910000000003</v>
      </c>
      <c r="Y27" s="855"/>
      <c r="Z27" s="942">
        <v>-6.6263999999999896</v>
      </c>
      <c r="AA27" s="938">
        <v>-1.9823169810530502E-2</v>
      </c>
      <c r="AB27" s="855"/>
      <c r="AC27" s="431"/>
      <c r="AD27" s="295"/>
    </row>
    <row r="28" spans="1:30" x14ac:dyDescent="0.2">
      <c r="A28" s="922" t="s">
        <v>224</v>
      </c>
      <c r="B28" s="868"/>
      <c r="C28" s="885">
        <v>402.7876</v>
      </c>
      <c r="D28" s="886">
        <v>367.96020000000004</v>
      </c>
      <c r="E28" s="886"/>
      <c r="F28" s="923">
        <v>399.66680000000002</v>
      </c>
      <c r="G28" s="924">
        <v>2.4499999999989086E-2</v>
      </c>
      <c r="H28" s="938">
        <v>6.1304821836900353E-5</v>
      </c>
      <c r="I28" s="874"/>
      <c r="J28" s="885" t="s">
        <v>212</v>
      </c>
      <c r="K28" s="886" t="s">
        <v>212</v>
      </c>
      <c r="L28" s="886" t="s">
        <v>212</v>
      </c>
      <c r="M28" s="923" t="s">
        <v>212</v>
      </c>
      <c r="N28" s="924" t="s">
        <v>212</v>
      </c>
      <c r="O28" s="938" t="s">
        <v>213</v>
      </c>
      <c r="P28" s="868"/>
      <c r="Q28" s="885">
        <v>438.66640000000001</v>
      </c>
      <c r="R28" s="886">
        <v>420.9135</v>
      </c>
      <c r="S28" s="886"/>
      <c r="T28" s="923">
        <v>435.21160000000003</v>
      </c>
      <c r="U28" s="924">
        <v>-19.414600000000007</v>
      </c>
      <c r="V28" s="938">
        <v>-4.2704533966586189E-2</v>
      </c>
      <c r="W28" s="868"/>
      <c r="X28" s="926">
        <v>402.21970000000005</v>
      </c>
      <c r="Y28" s="855"/>
      <c r="Z28" s="942">
        <v>-1.3716999999999757</v>
      </c>
      <c r="AA28" s="938">
        <v>-3.3987344626272404E-3</v>
      </c>
      <c r="AB28" s="855"/>
      <c r="AC28" s="429"/>
      <c r="AD28" s="295"/>
    </row>
    <row r="29" spans="1:30" x14ac:dyDescent="0.2">
      <c r="A29" s="922" t="s">
        <v>225</v>
      </c>
      <c r="B29" s="868"/>
      <c r="C29" s="885" t="s">
        <v>212</v>
      </c>
      <c r="D29" s="886" t="s">
        <v>212</v>
      </c>
      <c r="E29" s="886"/>
      <c r="F29" s="923" t="s">
        <v>212</v>
      </c>
      <c r="G29" s="924" t="s">
        <v>212</v>
      </c>
      <c r="H29" s="938" t="s">
        <v>213</v>
      </c>
      <c r="I29" s="874"/>
      <c r="J29" s="885" t="s">
        <v>212</v>
      </c>
      <c r="K29" s="886" t="s">
        <v>212</v>
      </c>
      <c r="L29" s="886" t="s">
        <v>212</v>
      </c>
      <c r="M29" s="923" t="s">
        <v>212</v>
      </c>
      <c r="N29" s="924" t="s">
        <v>212</v>
      </c>
      <c r="O29" s="938" t="s">
        <v>213</v>
      </c>
      <c r="P29" s="868"/>
      <c r="Q29" s="885" t="s">
        <v>212</v>
      </c>
      <c r="R29" s="886" t="s">
        <v>212</v>
      </c>
      <c r="S29" s="886"/>
      <c r="T29" s="923" t="s">
        <v>212</v>
      </c>
      <c r="U29" s="924" t="s">
        <v>212</v>
      </c>
      <c r="V29" s="938" t="s">
        <v>213</v>
      </c>
      <c r="W29" s="868"/>
      <c r="X29" s="926" t="s">
        <v>212</v>
      </c>
      <c r="Y29" s="855"/>
      <c r="Z29" s="942" t="s">
        <v>212</v>
      </c>
      <c r="AA29" s="938" t="s">
        <v>212</v>
      </c>
      <c r="AB29" s="855"/>
      <c r="AC29" s="429"/>
      <c r="AD29" s="296"/>
    </row>
    <row r="30" spans="1:30" x14ac:dyDescent="0.2">
      <c r="A30" s="922" t="s">
        <v>226</v>
      </c>
      <c r="B30" s="868"/>
      <c r="C30" s="885" t="s">
        <v>212</v>
      </c>
      <c r="D30" s="886">
        <v>220.0763</v>
      </c>
      <c r="E30" s="886"/>
      <c r="F30" s="923">
        <v>220.0763</v>
      </c>
      <c r="G30" s="924">
        <v>-37.358699999999999</v>
      </c>
      <c r="H30" s="938">
        <v>-0.14511896206809485</v>
      </c>
      <c r="I30" s="874"/>
      <c r="J30" s="885" t="s">
        <v>212</v>
      </c>
      <c r="K30" s="886" t="s">
        <v>212</v>
      </c>
      <c r="L30" s="886" t="s">
        <v>212</v>
      </c>
      <c r="M30" s="923" t="s">
        <v>212</v>
      </c>
      <c r="N30" s="924" t="s">
        <v>212</v>
      </c>
      <c r="O30" s="938" t="s">
        <v>213</v>
      </c>
      <c r="P30" s="868"/>
      <c r="Q30" s="885" t="s">
        <v>212</v>
      </c>
      <c r="R30" s="886">
        <v>167.4975</v>
      </c>
      <c r="S30" s="886"/>
      <c r="T30" s="923">
        <v>167.4975</v>
      </c>
      <c r="U30" s="924" t="s">
        <v>212</v>
      </c>
      <c r="V30" s="938" t="s">
        <v>213</v>
      </c>
      <c r="W30" s="868"/>
      <c r="X30" s="926">
        <v>208.8809</v>
      </c>
      <c r="Y30" s="855"/>
      <c r="Z30" s="942">
        <v>-48.554100000000005</v>
      </c>
      <c r="AA30" s="938">
        <v>-0.18860722124031309</v>
      </c>
      <c r="AB30" s="855"/>
      <c r="AC30" s="431"/>
      <c r="AD30" s="295"/>
    </row>
    <row r="31" spans="1:30" x14ac:dyDescent="0.2">
      <c r="A31" s="922" t="s">
        <v>227</v>
      </c>
      <c r="B31" s="868"/>
      <c r="C31" s="885" t="s">
        <v>212</v>
      </c>
      <c r="D31" s="886">
        <v>273.07060000000001</v>
      </c>
      <c r="E31" s="886"/>
      <c r="F31" s="923">
        <v>273.07060000000001</v>
      </c>
      <c r="G31" s="924">
        <v>-6.612700000000018</v>
      </c>
      <c r="H31" s="938">
        <v>-2.3643528233541357E-2</v>
      </c>
      <c r="I31" s="874"/>
      <c r="J31" s="885" t="s">
        <v>212</v>
      </c>
      <c r="K31" s="886" t="s">
        <v>212</v>
      </c>
      <c r="L31" s="886" t="s">
        <v>212</v>
      </c>
      <c r="M31" s="923" t="s">
        <v>212</v>
      </c>
      <c r="N31" s="924" t="s">
        <v>212</v>
      </c>
      <c r="O31" s="938" t="s">
        <v>213</v>
      </c>
      <c r="P31" s="868"/>
      <c r="Q31" s="885" t="s">
        <v>212</v>
      </c>
      <c r="R31" s="886" t="s">
        <v>212</v>
      </c>
      <c r="S31" s="886"/>
      <c r="T31" s="923" t="s">
        <v>212</v>
      </c>
      <c r="U31" s="924" t="s">
        <v>212</v>
      </c>
      <c r="V31" s="938" t="s">
        <v>213</v>
      </c>
      <c r="W31" s="868"/>
      <c r="X31" s="926">
        <v>273.07060000000001</v>
      </c>
      <c r="Y31" s="855"/>
      <c r="Z31" s="942">
        <v>-6.612700000000018</v>
      </c>
      <c r="AA31" s="938">
        <v>-2.3643528233541357E-2</v>
      </c>
      <c r="AB31" s="855"/>
      <c r="AC31" s="431"/>
      <c r="AD31" s="295"/>
    </row>
    <row r="32" spans="1:30" x14ac:dyDescent="0.2">
      <c r="A32" s="922" t="s">
        <v>228</v>
      </c>
      <c r="B32" s="868"/>
      <c r="C32" s="885">
        <v>381.16220000000004</v>
      </c>
      <c r="D32" s="888">
        <v>363.39109999999999</v>
      </c>
      <c r="E32" s="888"/>
      <c r="F32" s="927">
        <v>376.0838</v>
      </c>
      <c r="G32" s="924" t="s">
        <v>212</v>
      </c>
      <c r="H32" s="938" t="s">
        <v>212</v>
      </c>
      <c r="I32" s="874"/>
      <c r="J32" s="885" t="s">
        <v>212</v>
      </c>
      <c r="K32" s="888" t="s">
        <v>212</v>
      </c>
      <c r="L32" s="888" t="s">
        <v>212</v>
      </c>
      <c r="M32" s="927" t="s">
        <v>212</v>
      </c>
      <c r="N32" s="924" t="s">
        <v>212</v>
      </c>
      <c r="O32" s="938" t="s">
        <v>213</v>
      </c>
      <c r="P32" s="868"/>
      <c r="Q32" s="885" t="s">
        <v>212</v>
      </c>
      <c r="R32" s="888" t="s">
        <v>212</v>
      </c>
      <c r="S32" s="888"/>
      <c r="T32" s="927" t="s">
        <v>212</v>
      </c>
      <c r="U32" s="924" t="s">
        <v>212</v>
      </c>
      <c r="V32" s="938" t="s">
        <v>213</v>
      </c>
      <c r="W32" s="868"/>
      <c r="X32" s="926">
        <v>376.0838</v>
      </c>
      <c r="Y32" s="855"/>
      <c r="Z32" s="942" t="s">
        <v>212</v>
      </c>
      <c r="AA32" s="938" t="s">
        <v>212</v>
      </c>
      <c r="AB32" s="954" t="s">
        <v>600</v>
      </c>
      <c r="AC32" s="429"/>
      <c r="AD32" s="295"/>
    </row>
    <row r="33" spans="1:30" x14ac:dyDescent="0.2">
      <c r="A33" s="922" t="s">
        <v>229</v>
      </c>
      <c r="B33" s="868"/>
      <c r="C33" s="885" t="s">
        <v>212</v>
      </c>
      <c r="D33" s="888" t="s">
        <v>212</v>
      </c>
      <c r="E33" s="888"/>
      <c r="F33" s="927" t="s">
        <v>212</v>
      </c>
      <c r="G33" s="924" t="s">
        <v>212</v>
      </c>
      <c r="H33" s="938" t="s">
        <v>213</v>
      </c>
      <c r="I33" s="874"/>
      <c r="J33" s="885" t="s">
        <v>212</v>
      </c>
      <c r="K33" s="888" t="s">
        <v>212</v>
      </c>
      <c r="L33" s="888" t="s">
        <v>212</v>
      </c>
      <c r="M33" s="927" t="s">
        <v>212</v>
      </c>
      <c r="N33" s="924" t="s">
        <v>212</v>
      </c>
      <c r="O33" s="938" t="s">
        <v>213</v>
      </c>
      <c r="P33" s="868"/>
      <c r="Q33" s="885" t="s">
        <v>212</v>
      </c>
      <c r="R33" s="888" t="s">
        <v>212</v>
      </c>
      <c r="S33" s="888"/>
      <c r="T33" s="927" t="s">
        <v>212</v>
      </c>
      <c r="U33" s="924" t="s">
        <v>212</v>
      </c>
      <c r="V33" s="938" t="s">
        <v>213</v>
      </c>
      <c r="W33" s="868"/>
      <c r="X33" s="926" t="s">
        <v>212</v>
      </c>
      <c r="Y33" s="855"/>
      <c r="Z33" s="942" t="s">
        <v>212</v>
      </c>
      <c r="AA33" s="938" t="s">
        <v>212</v>
      </c>
      <c r="AB33" s="855"/>
      <c r="AC33" s="429"/>
      <c r="AD33" s="295"/>
    </row>
    <row r="34" spans="1:30" x14ac:dyDescent="0.2">
      <c r="A34" s="922" t="s">
        <v>230</v>
      </c>
      <c r="B34" s="868"/>
      <c r="C34" s="885" t="s">
        <v>212</v>
      </c>
      <c r="D34" s="888" t="s">
        <v>212</v>
      </c>
      <c r="E34" s="888"/>
      <c r="F34" s="927" t="s">
        <v>212</v>
      </c>
      <c r="G34" s="924" t="s">
        <v>212</v>
      </c>
      <c r="H34" s="938" t="s">
        <v>213</v>
      </c>
      <c r="I34" s="874"/>
      <c r="J34" s="885" t="s">
        <v>212</v>
      </c>
      <c r="K34" s="888" t="s">
        <v>212</v>
      </c>
      <c r="L34" s="888" t="s">
        <v>212</v>
      </c>
      <c r="M34" s="927" t="s">
        <v>212</v>
      </c>
      <c r="N34" s="924" t="s">
        <v>212</v>
      </c>
      <c r="O34" s="938" t="s">
        <v>213</v>
      </c>
      <c r="P34" s="868"/>
      <c r="Q34" s="885" t="s">
        <v>212</v>
      </c>
      <c r="R34" s="888" t="s">
        <v>212</v>
      </c>
      <c r="S34" s="888"/>
      <c r="T34" s="927" t="s">
        <v>212</v>
      </c>
      <c r="U34" s="924" t="s">
        <v>212</v>
      </c>
      <c r="V34" s="938" t="s">
        <v>213</v>
      </c>
      <c r="W34" s="868"/>
      <c r="X34" s="926" t="s">
        <v>212</v>
      </c>
      <c r="Y34" s="855"/>
      <c r="Z34" s="942" t="s">
        <v>212</v>
      </c>
      <c r="AA34" s="938"/>
      <c r="AB34" s="855"/>
      <c r="AC34" s="432" t="s">
        <v>332</v>
      </c>
      <c r="AD34" s="296"/>
    </row>
    <row r="35" spans="1:30" x14ac:dyDescent="0.2">
      <c r="A35" s="922" t="s">
        <v>231</v>
      </c>
      <c r="B35" s="868"/>
      <c r="C35" s="885" t="s">
        <v>212</v>
      </c>
      <c r="D35" s="886">
        <v>311.4151</v>
      </c>
      <c r="E35" s="886"/>
      <c r="F35" s="923">
        <v>311.4151</v>
      </c>
      <c r="G35" s="924">
        <v>-8.4516000000000417</v>
      </c>
      <c r="H35" s="938">
        <v>-2.6422256521232253E-2</v>
      </c>
      <c r="I35" s="874"/>
      <c r="J35" s="885" t="s">
        <v>212</v>
      </c>
      <c r="K35" s="886" t="s">
        <v>212</v>
      </c>
      <c r="L35" s="886" t="s">
        <v>212</v>
      </c>
      <c r="M35" s="923" t="s">
        <v>212</v>
      </c>
      <c r="N35" s="924" t="s">
        <v>212</v>
      </c>
      <c r="O35" s="938" t="s">
        <v>213</v>
      </c>
      <c r="P35" s="868"/>
      <c r="Q35" s="885" t="s">
        <v>212</v>
      </c>
      <c r="R35" s="886" t="s">
        <v>212</v>
      </c>
      <c r="S35" s="886"/>
      <c r="T35" s="923" t="s">
        <v>212</v>
      </c>
      <c r="U35" s="924" t="s">
        <v>212</v>
      </c>
      <c r="V35" s="938" t="s">
        <v>213</v>
      </c>
      <c r="W35" s="868"/>
      <c r="X35" s="926">
        <v>311.4151</v>
      </c>
      <c r="Y35" s="855"/>
      <c r="Z35" s="942">
        <v>-8.4516000000000417</v>
      </c>
      <c r="AA35" s="938">
        <v>-2.6422256521232253E-2</v>
      </c>
      <c r="AB35" s="855"/>
      <c r="AC35" s="429"/>
      <c r="AD35" s="295"/>
    </row>
    <row r="36" spans="1:30" x14ac:dyDescent="0.2">
      <c r="A36" s="922" t="s">
        <v>232</v>
      </c>
      <c r="B36" s="868"/>
      <c r="C36" s="885">
        <v>380.90440000000001</v>
      </c>
      <c r="D36" s="886">
        <v>386.99520000000001</v>
      </c>
      <c r="E36" s="886"/>
      <c r="F36" s="923">
        <v>383.32580000000002</v>
      </c>
      <c r="G36" s="924">
        <v>-1.6815000000000282</v>
      </c>
      <c r="H36" s="938">
        <v>-4.3674496561494497E-3</v>
      </c>
      <c r="I36" s="874"/>
      <c r="J36" s="885" t="s">
        <v>212</v>
      </c>
      <c r="K36" s="886" t="s">
        <v>212</v>
      </c>
      <c r="L36" s="886" t="s">
        <v>212</v>
      </c>
      <c r="M36" s="923" t="s">
        <v>212</v>
      </c>
      <c r="N36" s="924" t="s">
        <v>212</v>
      </c>
      <c r="O36" s="938" t="s">
        <v>213</v>
      </c>
      <c r="P36" s="868"/>
      <c r="Q36" s="885">
        <v>451.60500000000002</v>
      </c>
      <c r="R36" s="886">
        <v>434.56420000000003</v>
      </c>
      <c r="S36" s="886"/>
      <c r="T36" s="923">
        <v>444.28500000000003</v>
      </c>
      <c r="U36" s="924">
        <v>-3.6852000000000089</v>
      </c>
      <c r="V36" s="938">
        <v>-8.2264400623077352E-3</v>
      </c>
      <c r="W36" s="868"/>
      <c r="X36" s="926">
        <v>383.32580000000002</v>
      </c>
      <c r="Y36" s="855"/>
      <c r="Z36" s="942">
        <v>-1.6815000000000282</v>
      </c>
      <c r="AA36" s="938">
        <v>-4.3674496561494497E-3</v>
      </c>
      <c r="AB36" s="855"/>
      <c r="AC36" s="429"/>
      <c r="AD36" s="295"/>
    </row>
    <row r="37" spans="1:30" x14ac:dyDescent="0.2">
      <c r="A37" s="922" t="s">
        <v>233</v>
      </c>
      <c r="B37" s="868"/>
      <c r="C37" s="885" t="s">
        <v>212</v>
      </c>
      <c r="D37" s="886">
        <v>307.80160000000001</v>
      </c>
      <c r="E37" s="886"/>
      <c r="F37" s="923">
        <v>307.80160000000001</v>
      </c>
      <c r="G37" s="924">
        <v>3.6759000000000128</v>
      </c>
      <c r="H37" s="938">
        <v>1.2086778591878334E-2</v>
      </c>
      <c r="I37" s="874"/>
      <c r="J37" s="885" t="s">
        <v>212</v>
      </c>
      <c r="K37" s="886" t="s">
        <v>212</v>
      </c>
      <c r="L37" s="886" t="s">
        <v>212</v>
      </c>
      <c r="M37" s="923" t="s">
        <v>212</v>
      </c>
      <c r="N37" s="924" t="s">
        <v>212</v>
      </c>
      <c r="O37" s="938" t="s">
        <v>213</v>
      </c>
      <c r="P37" s="868"/>
      <c r="Q37" s="885" t="s">
        <v>212</v>
      </c>
      <c r="R37" s="886">
        <v>300.02269999999999</v>
      </c>
      <c r="S37" s="886"/>
      <c r="T37" s="923">
        <v>300.02269999999999</v>
      </c>
      <c r="U37" s="924">
        <v>7.6277999999999793</v>
      </c>
      <c r="V37" s="938">
        <v>2.6087322316497241E-2</v>
      </c>
      <c r="W37" s="868"/>
      <c r="X37" s="926">
        <v>307.7593</v>
      </c>
      <c r="Y37" s="855"/>
      <c r="Z37" s="942">
        <v>3.6973999999999592</v>
      </c>
      <c r="AA37" s="938">
        <v>1.2160023995114016E-2</v>
      </c>
      <c r="AB37" s="855"/>
      <c r="AC37" s="429"/>
      <c r="AD37" s="295"/>
    </row>
    <row r="38" spans="1:30" x14ac:dyDescent="0.2">
      <c r="A38" s="922" t="s">
        <v>234</v>
      </c>
      <c r="B38" s="868"/>
      <c r="C38" s="885">
        <v>357.2987</v>
      </c>
      <c r="D38" s="886">
        <v>360.0496</v>
      </c>
      <c r="E38" s="886"/>
      <c r="F38" s="923">
        <v>358.72059999999999</v>
      </c>
      <c r="G38" s="924">
        <v>0.94209999999998217</v>
      </c>
      <c r="H38" s="938">
        <v>2.6331934423113245E-3</v>
      </c>
      <c r="I38" s="874"/>
      <c r="J38" s="885" t="s">
        <v>212</v>
      </c>
      <c r="K38" s="886" t="s">
        <v>212</v>
      </c>
      <c r="L38" s="886" t="s">
        <v>212</v>
      </c>
      <c r="M38" s="923" t="s">
        <v>212</v>
      </c>
      <c r="N38" s="924" t="s">
        <v>212</v>
      </c>
      <c r="O38" s="938" t="s">
        <v>213</v>
      </c>
      <c r="P38" s="868"/>
      <c r="Q38" s="885">
        <v>358.30770000000001</v>
      </c>
      <c r="R38" s="886">
        <v>357.72149999999999</v>
      </c>
      <c r="S38" s="886"/>
      <c r="T38" s="923">
        <v>357.82040000000001</v>
      </c>
      <c r="U38" s="924">
        <v>-1.1610000000000014</v>
      </c>
      <c r="V38" s="938">
        <v>-3.2341508501554715E-3</v>
      </c>
      <c r="W38" s="868"/>
      <c r="X38" s="926">
        <v>358.35860000000002</v>
      </c>
      <c r="Y38" s="855"/>
      <c r="Z38" s="942">
        <v>9.6400000000016917E-2</v>
      </c>
      <c r="AA38" s="938">
        <v>2.6907667066192555E-4</v>
      </c>
      <c r="AB38" s="855"/>
      <c r="AC38" s="429"/>
      <c r="AD38" s="295"/>
    </row>
    <row r="39" spans="1:30" x14ac:dyDescent="0.2">
      <c r="A39" s="922" t="s">
        <v>235</v>
      </c>
      <c r="B39" s="868"/>
      <c r="C39" s="885" t="s">
        <v>212</v>
      </c>
      <c r="D39" s="886">
        <v>229.02800000000002</v>
      </c>
      <c r="E39" s="886"/>
      <c r="F39" s="923">
        <v>229.02800000000002</v>
      </c>
      <c r="G39" s="924">
        <v>3.2642000000000166</v>
      </c>
      <c r="H39" s="938">
        <v>1.4458473856304761E-2</v>
      </c>
      <c r="I39" s="874"/>
      <c r="J39" s="885" t="s">
        <v>212</v>
      </c>
      <c r="K39" s="886" t="s">
        <v>212</v>
      </c>
      <c r="L39" s="886" t="s">
        <v>212</v>
      </c>
      <c r="M39" s="923" t="s">
        <v>212</v>
      </c>
      <c r="N39" s="924" t="s">
        <v>212</v>
      </c>
      <c r="O39" s="938" t="s">
        <v>213</v>
      </c>
      <c r="P39" s="868"/>
      <c r="Q39" s="885" t="s">
        <v>212</v>
      </c>
      <c r="R39" s="886">
        <v>244.13400000000001</v>
      </c>
      <c r="S39" s="886"/>
      <c r="T39" s="923">
        <v>244.13400000000001</v>
      </c>
      <c r="U39" s="924">
        <v>24.439799999999991</v>
      </c>
      <c r="V39" s="938">
        <v>0.11124463003574964</v>
      </c>
      <c r="W39" s="868"/>
      <c r="X39" s="926">
        <v>239.1885</v>
      </c>
      <c r="Y39" s="855"/>
      <c r="Z39" s="942">
        <v>17.507199999999983</v>
      </c>
      <c r="AA39" s="938">
        <v>7.8974636110488258E-2</v>
      </c>
      <c r="AB39" s="855"/>
      <c r="AC39" s="429"/>
      <c r="AD39" s="295"/>
    </row>
    <row r="40" spans="1:30" x14ac:dyDescent="0.2">
      <c r="A40" s="922" t="s">
        <v>236</v>
      </c>
      <c r="B40" s="868"/>
      <c r="C40" s="885" t="s">
        <v>212</v>
      </c>
      <c r="D40" s="886">
        <v>336.02780000000001</v>
      </c>
      <c r="E40" s="886"/>
      <c r="F40" s="923">
        <v>336.02780000000001</v>
      </c>
      <c r="G40" s="924">
        <v>-0.25389999999998736</v>
      </c>
      <c r="H40" s="938">
        <v>-7.5502175705662055E-4</v>
      </c>
      <c r="I40" s="874"/>
      <c r="J40" s="885" t="s">
        <v>212</v>
      </c>
      <c r="K40" s="886" t="s">
        <v>212</v>
      </c>
      <c r="L40" s="886" t="s">
        <v>212</v>
      </c>
      <c r="M40" s="923" t="s">
        <v>212</v>
      </c>
      <c r="N40" s="924" t="s">
        <v>212</v>
      </c>
      <c r="O40" s="938" t="s">
        <v>213</v>
      </c>
      <c r="P40" s="868"/>
      <c r="Q40" s="885" t="s">
        <v>212</v>
      </c>
      <c r="R40" s="886">
        <v>307.97040000000004</v>
      </c>
      <c r="S40" s="886"/>
      <c r="T40" s="923">
        <v>307.97040000000004</v>
      </c>
      <c r="U40" s="924">
        <v>-112.11829999999998</v>
      </c>
      <c r="V40" s="938">
        <v>-0.26689196829145839</v>
      </c>
      <c r="W40" s="868"/>
      <c r="X40" s="926">
        <v>334.56800000000004</v>
      </c>
      <c r="Y40" s="855"/>
      <c r="Z40" s="942">
        <v>-6.0739999999999554</v>
      </c>
      <c r="AA40" s="938">
        <v>-1.7831036689544905E-2</v>
      </c>
      <c r="AB40" s="855"/>
      <c r="AC40" s="429"/>
      <c r="AD40" s="295"/>
    </row>
    <row r="41" spans="1:30" x14ac:dyDescent="0.2">
      <c r="A41" s="922" t="s">
        <v>237</v>
      </c>
      <c r="B41" s="868"/>
      <c r="C41" s="885" t="s">
        <v>212</v>
      </c>
      <c r="D41" s="886">
        <v>323.77629999999999</v>
      </c>
      <c r="E41" s="886"/>
      <c r="F41" s="923">
        <v>323.77629999999999</v>
      </c>
      <c r="G41" s="924">
        <v>-6.0916000000000281</v>
      </c>
      <c r="H41" s="938">
        <v>-1.8466786249889813E-2</v>
      </c>
      <c r="I41" s="874"/>
      <c r="J41" s="885" t="s">
        <v>212</v>
      </c>
      <c r="K41" s="886" t="s">
        <v>212</v>
      </c>
      <c r="L41" s="886" t="s">
        <v>212</v>
      </c>
      <c r="M41" s="923" t="s">
        <v>212</v>
      </c>
      <c r="N41" s="924" t="s">
        <v>212</v>
      </c>
      <c r="O41" s="938" t="s">
        <v>213</v>
      </c>
      <c r="P41" s="868"/>
      <c r="Q41" s="885" t="s">
        <v>212</v>
      </c>
      <c r="R41" s="886" t="s">
        <v>212</v>
      </c>
      <c r="S41" s="886"/>
      <c r="T41" s="923" t="s">
        <v>212</v>
      </c>
      <c r="U41" s="924" t="s">
        <v>212</v>
      </c>
      <c r="V41" s="938" t="s">
        <v>213</v>
      </c>
      <c r="W41" s="868"/>
      <c r="X41" s="926">
        <v>323.77629999999999</v>
      </c>
      <c r="Y41" s="855"/>
      <c r="Z41" s="942">
        <v>-6.0916000000000281</v>
      </c>
      <c r="AA41" s="938">
        <v>-1.8466786249889813E-2</v>
      </c>
      <c r="AB41" s="855"/>
      <c r="AC41" s="429"/>
      <c r="AD41" s="295"/>
    </row>
    <row r="42" spans="1:30" x14ac:dyDescent="0.2">
      <c r="A42" s="922" t="s">
        <v>238</v>
      </c>
      <c r="B42" s="868"/>
      <c r="C42" s="885" t="s">
        <v>212</v>
      </c>
      <c r="D42" s="886">
        <v>378.12810000000002</v>
      </c>
      <c r="E42" s="886"/>
      <c r="F42" s="923">
        <v>378.12810000000002</v>
      </c>
      <c r="G42" s="924">
        <v>1.1147000000000276</v>
      </c>
      <c r="H42" s="938">
        <v>2.9566588349380354E-3</v>
      </c>
      <c r="I42" s="874"/>
      <c r="J42" s="885" t="s">
        <v>212</v>
      </c>
      <c r="K42" s="886" t="s">
        <v>212</v>
      </c>
      <c r="L42" s="886" t="s">
        <v>212</v>
      </c>
      <c r="M42" s="923" t="s">
        <v>212</v>
      </c>
      <c r="N42" s="924" t="s">
        <v>212</v>
      </c>
      <c r="O42" s="938" t="s">
        <v>213</v>
      </c>
      <c r="P42" s="868"/>
      <c r="Q42" s="885" t="s">
        <v>212</v>
      </c>
      <c r="R42" s="886" t="s">
        <v>212</v>
      </c>
      <c r="S42" s="886"/>
      <c r="T42" s="923" t="s">
        <v>212</v>
      </c>
      <c r="U42" s="924" t="s">
        <v>212</v>
      </c>
      <c r="V42" s="938" t="s">
        <v>213</v>
      </c>
      <c r="W42" s="868"/>
      <c r="X42" s="926">
        <v>378.12810000000002</v>
      </c>
      <c r="Y42" s="855"/>
      <c r="Z42" s="942">
        <v>1.1147000000000276</v>
      </c>
      <c r="AA42" s="938">
        <v>2.9566588349380354E-3</v>
      </c>
      <c r="AB42" s="855"/>
      <c r="AC42" s="429"/>
      <c r="AD42" s="295"/>
    </row>
    <row r="43" spans="1:30" x14ac:dyDescent="0.2">
      <c r="A43" s="922" t="s">
        <v>239</v>
      </c>
      <c r="B43" s="868"/>
      <c r="C43" s="885" t="s">
        <v>212</v>
      </c>
      <c r="D43" s="886">
        <v>449.5763</v>
      </c>
      <c r="E43" s="886"/>
      <c r="F43" s="923">
        <v>449.5763</v>
      </c>
      <c r="G43" s="924">
        <v>-14.611899999999991</v>
      </c>
      <c r="H43" s="938">
        <v>-3.1478396047120522E-2</v>
      </c>
      <c r="I43" s="874"/>
      <c r="J43" s="885" t="s">
        <v>212</v>
      </c>
      <c r="K43" s="886" t="s">
        <v>212</v>
      </c>
      <c r="L43" s="886" t="s">
        <v>212</v>
      </c>
      <c r="M43" s="923" t="s">
        <v>212</v>
      </c>
      <c r="N43" s="924" t="s">
        <v>212</v>
      </c>
      <c r="O43" s="938" t="s">
        <v>213</v>
      </c>
      <c r="P43" s="868"/>
      <c r="Q43" s="885" t="s">
        <v>212</v>
      </c>
      <c r="R43" s="886">
        <v>425.98820000000001</v>
      </c>
      <c r="S43" s="886"/>
      <c r="T43" s="923">
        <v>425.98820000000001</v>
      </c>
      <c r="U43" s="924">
        <v>-25.053200000000004</v>
      </c>
      <c r="V43" s="938">
        <v>-5.5545233763463847E-2</v>
      </c>
      <c r="W43" s="868"/>
      <c r="X43" s="926">
        <v>444.80470000000003</v>
      </c>
      <c r="Y43" s="855"/>
      <c r="Z43" s="942"/>
      <c r="AA43" s="938"/>
      <c r="AB43" s="855"/>
      <c r="AC43" s="429"/>
      <c r="AD43" s="295"/>
    </row>
    <row r="44" spans="1:30" x14ac:dyDescent="0.2">
      <c r="A44" s="922" t="s">
        <v>240</v>
      </c>
      <c r="B44" s="868"/>
      <c r="C44" s="885"/>
      <c r="D44" s="888"/>
      <c r="E44" s="886"/>
      <c r="F44" s="927"/>
      <c r="G44" s="924"/>
      <c r="H44" s="938"/>
      <c r="I44" s="875"/>
      <c r="J44" s="885">
        <v>439.21970000000005</v>
      </c>
      <c r="K44" s="886">
        <v>450.93850000000003</v>
      </c>
      <c r="L44" s="886" t="s">
        <v>212</v>
      </c>
      <c r="M44" s="927">
        <v>447.18850000000003</v>
      </c>
      <c r="N44" s="924">
        <v>-0.6320999999999799</v>
      </c>
      <c r="O44" s="938">
        <v>-1.4115027312275939E-3</v>
      </c>
      <c r="P44" s="868"/>
      <c r="Q44" s="885" t="s">
        <v>212</v>
      </c>
      <c r="R44" s="888" t="s">
        <v>212</v>
      </c>
      <c r="S44" s="886"/>
      <c r="T44" s="927" t="s">
        <v>212</v>
      </c>
      <c r="U44" s="924" t="s">
        <v>212</v>
      </c>
      <c r="V44" s="938" t="s">
        <v>213</v>
      </c>
      <c r="W44" s="868"/>
      <c r="X44" s="926">
        <v>447.18850000000003</v>
      </c>
      <c r="Y44" s="855"/>
      <c r="Z44" s="942">
        <v>-0.6320999999999799</v>
      </c>
      <c r="AA44" s="938">
        <v>-1.4115027312275939E-3</v>
      </c>
      <c r="AB44" s="855"/>
      <c r="AC44" s="429"/>
      <c r="AD44" s="295"/>
    </row>
    <row r="45" spans="1:30" ht="13.5" thickBot="1" x14ac:dyDescent="0.25">
      <c r="A45" s="928" t="s">
        <v>241</v>
      </c>
      <c r="B45" s="868"/>
      <c r="C45" s="889"/>
      <c r="D45" s="890"/>
      <c r="E45" s="890"/>
      <c r="F45" s="929"/>
      <c r="G45" s="930"/>
      <c r="H45" s="939"/>
      <c r="I45" s="875"/>
      <c r="J45" s="889">
        <v>395.47900000000004</v>
      </c>
      <c r="K45" s="890">
        <v>413.51609999999999</v>
      </c>
      <c r="L45" s="890">
        <v>419.92310000000003</v>
      </c>
      <c r="M45" s="929">
        <v>411.1866</v>
      </c>
      <c r="N45" s="930">
        <v>-2.426400000000001</v>
      </c>
      <c r="O45" s="939">
        <v>-5.8663533302870099E-3</v>
      </c>
      <c r="P45" s="868"/>
      <c r="Q45" s="889" t="s">
        <v>212</v>
      </c>
      <c r="R45" s="890" t="s">
        <v>212</v>
      </c>
      <c r="S45" s="890"/>
      <c r="T45" s="929" t="s">
        <v>212</v>
      </c>
      <c r="U45" s="930" t="s">
        <v>212</v>
      </c>
      <c r="V45" s="939" t="s">
        <v>213</v>
      </c>
      <c r="W45" s="868"/>
      <c r="X45" s="931">
        <v>411.1866</v>
      </c>
      <c r="Y45" s="855"/>
      <c r="Z45" s="943">
        <v>-2.426400000000001</v>
      </c>
      <c r="AA45" s="939">
        <v>-5.8663533302870099E-3</v>
      </c>
      <c r="AB45" s="855"/>
      <c r="AC45" s="429"/>
      <c r="AD45" s="296"/>
    </row>
    <row r="46" spans="1:30" x14ac:dyDescent="0.2">
      <c r="A46" s="891"/>
      <c r="B46" s="855"/>
      <c r="C46" s="855"/>
      <c r="D46" s="855"/>
      <c r="E46" s="855"/>
      <c r="F46" s="855"/>
      <c r="G46" s="855"/>
      <c r="H46" s="901"/>
      <c r="I46" s="855"/>
      <c r="J46" s="855"/>
      <c r="K46" s="855"/>
      <c r="L46" s="855"/>
      <c r="M46" s="855"/>
      <c r="N46" s="855"/>
      <c r="O46" s="855"/>
      <c r="P46" s="855"/>
      <c r="Q46" s="856"/>
      <c r="R46" s="855"/>
      <c r="S46" s="855"/>
      <c r="T46" s="855"/>
      <c r="U46" s="855"/>
      <c r="V46" s="901"/>
      <c r="W46" s="855"/>
      <c r="X46" s="855"/>
      <c r="Y46" s="855"/>
      <c r="Z46" s="857"/>
      <c r="AA46" s="857"/>
      <c r="AB46" s="855"/>
      <c r="AC46" s="429"/>
      <c r="AD46" s="295"/>
    </row>
    <row r="47" spans="1:30" x14ac:dyDescent="0.2">
      <c r="A47" s="898" t="s">
        <v>242</v>
      </c>
      <c r="B47" s="855"/>
      <c r="C47" s="855"/>
      <c r="D47" s="855"/>
      <c r="E47" s="855"/>
      <c r="F47" s="855"/>
      <c r="G47" s="855"/>
      <c r="H47" s="901"/>
      <c r="I47" s="892"/>
      <c r="J47" s="899" t="s">
        <v>243</v>
      </c>
      <c r="K47" s="892"/>
      <c r="L47" s="892"/>
      <c r="M47" s="892"/>
      <c r="N47" s="892"/>
      <c r="O47" s="892"/>
      <c r="P47" s="892"/>
      <c r="Q47" s="892"/>
      <c r="R47" s="892"/>
      <c r="S47" s="892"/>
      <c r="T47" s="892"/>
      <c r="U47" s="892"/>
      <c r="V47" s="892"/>
      <c r="W47" s="892"/>
      <c r="X47" s="892"/>
      <c r="Y47" s="892"/>
      <c r="Z47" s="857"/>
      <c r="AA47" s="857"/>
      <c r="AB47" s="855"/>
      <c r="AC47" s="429"/>
      <c r="AD47" s="295"/>
    </row>
    <row r="50" spans="1:32" x14ac:dyDescent="0.2">
      <c r="A50" s="958" t="s">
        <v>180</v>
      </c>
      <c r="B50" s="955"/>
      <c r="C50" s="955"/>
      <c r="D50" s="955"/>
      <c r="E50" s="955"/>
      <c r="F50" s="955"/>
      <c r="G50" s="955"/>
      <c r="H50" s="955"/>
      <c r="I50" s="955"/>
      <c r="J50" s="955"/>
      <c r="K50" s="955"/>
      <c r="L50" s="955"/>
      <c r="M50" s="955"/>
      <c r="N50" s="955"/>
      <c r="O50" s="955"/>
      <c r="P50" s="955"/>
      <c r="Q50" s="955"/>
      <c r="R50" s="955"/>
      <c r="S50" s="955"/>
      <c r="T50" s="955"/>
      <c r="U50" s="955"/>
      <c r="V50" s="955"/>
      <c r="W50" s="955"/>
      <c r="X50" s="955"/>
      <c r="Y50" s="955"/>
      <c r="Z50" s="955"/>
      <c r="AA50" s="1222">
        <v>5</v>
      </c>
      <c r="AB50" s="1222"/>
      <c r="AC50" s="1222"/>
      <c r="AD50" s="1222"/>
      <c r="AE50" s="1222"/>
      <c r="AF50" s="955"/>
    </row>
    <row r="51" spans="1:32" x14ac:dyDescent="0.2">
      <c r="A51" s="960" t="s">
        <v>181</v>
      </c>
      <c r="B51" s="955"/>
      <c r="C51" s="955"/>
      <c r="D51" s="955"/>
      <c r="E51" s="955"/>
      <c r="F51" s="955"/>
      <c r="G51" s="955"/>
      <c r="H51" s="955"/>
      <c r="I51" s="955"/>
      <c r="J51" s="955"/>
      <c r="K51" s="955"/>
      <c r="L51" s="955"/>
      <c r="M51" s="955"/>
      <c r="N51" s="955"/>
      <c r="O51" s="955"/>
      <c r="P51" s="955"/>
      <c r="Q51" s="955"/>
      <c r="R51" s="955"/>
      <c r="S51" s="955"/>
      <c r="T51" s="955"/>
      <c r="U51" s="955"/>
      <c r="V51" s="955"/>
      <c r="W51" s="955"/>
      <c r="X51" s="955"/>
      <c r="Y51" s="955"/>
      <c r="Z51" s="955"/>
      <c r="AA51" s="955"/>
      <c r="AB51" s="955"/>
      <c r="AC51" s="964" t="s">
        <v>182</v>
      </c>
      <c r="AD51" s="1223">
        <v>42401</v>
      </c>
      <c r="AE51" s="1223">
        <v>38712</v>
      </c>
      <c r="AF51" s="955"/>
    </row>
    <row r="52" spans="1:32" x14ac:dyDescent="0.2">
      <c r="A52" s="961" t="s">
        <v>183</v>
      </c>
      <c r="B52" s="955"/>
      <c r="C52" s="955"/>
      <c r="D52" s="955"/>
      <c r="E52" s="955"/>
      <c r="F52" s="955"/>
      <c r="G52" s="955"/>
      <c r="H52" s="955"/>
      <c r="I52" s="955"/>
      <c r="J52" s="955"/>
      <c r="K52" s="955"/>
      <c r="L52" s="955"/>
      <c r="M52" s="955"/>
      <c r="N52" s="955"/>
      <c r="O52" s="955"/>
      <c r="P52" s="955"/>
      <c r="Q52" s="955"/>
      <c r="R52" s="955"/>
      <c r="S52" s="955"/>
      <c r="T52" s="955"/>
      <c r="U52" s="955"/>
      <c r="V52" s="955"/>
      <c r="W52" s="955"/>
      <c r="X52" s="955"/>
      <c r="Y52" s="955"/>
      <c r="Z52" s="955"/>
      <c r="AA52" s="955"/>
      <c r="AB52" s="955"/>
      <c r="AC52" s="965" t="s">
        <v>184</v>
      </c>
      <c r="AD52" s="1224">
        <v>42407</v>
      </c>
      <c r="AE52" s="1224"/>
      <c r="AF52" s="955"/>
    </row>
    <row r="53" spans="1:32" x14ac:dyDescent="0.2">
      <c r="A53" s="962"/>
      <c r="B53" s="959"/>
      <c r="C53" s="959"/>
      <c r="D53" s="959"/>
      <c r="E53" s="966"/>
      <c r="F53" s="959"/>
      <c r="G53" s="959"/>
      <c r="H53" s="959"/>
      <c r="I53" s="959"/>
      <c r="J53" s="959"/>
      <c r="K53" s="959"/>
      <c r="L53" s="959"/>
      <c r="M53" s="959"/>
      <c r="N53" s="959"/>
      <c r="O53" s="959"/>
      <c r="P53" s="959"/>
      <c r="Q53" s="959"/>
      <c r="R53" s="959"/>
      <c r="S53" s="959"/>
      <c r="T53" s="959"/>
      <c r="U53" s="959"/>
      <c r="V53" s="959"/>
      <c r="W53" s="959"/>
      <c r="X53" s="959"/>
      <c r="Y53" s="959"/>
      <c r="Z53" s="959"/>
      <c r="AA53" s="959"/>
      <c r="AB53" s="959"/>
      <c r="AC53" s="963"/>
      <c r="AD53" s="957"/>
      <c r="AE53" s="957"/>
      <c r="AF53" s="955"/>
    </row>
    <row r="54" spans="1:32" ht="15.75" x14ac:dyDescent="0.2">
      <c r="A54" s="1210" t="s">
        <v>244</v>
      </c>
      <c r="B54" s="1210"/>
      <c r="C54" s="1210"/>
      <c r="D54" s="1210"/>
      <c r="E54" s="1210"/>
      <c r="F54" s="1210"/>
      <c r="G54" s="1210"/>
      <c r="H54" s="1210"/>
      <c r="I54" s="1210"/>
      <c r="J54" s="1210"/>
      <c r="K54" s="1210"/>
      <c r="L54" s="1210"/>
      <c r="M54" s="1210"/>
      <c r="N54" s="1210"/>
      <c r="O54" s="1210"/>
      <c r="P54" s="1210"/>
      <c r="Q54" s="1210"/>
      <c r="R54" s="1210"/>
      <c r="S54" s="1210"/>
      <c r="T54" s="1210"/>
      <c r="U54" s="1210"/>
      <c r="V54" s="1210"/>
      <c r="W54" s="1210"/>
      <c r="X54" s="1210"/>
      <c r="Y54" s="1210"/>
      <c r="Z54" s="1210"/>
      <c r="AA54" s="1210"/>
      <c r="AB54" s="1210"/>
      <c r="AC54" s="1210"/>
      <c r="AD54" s="1210"/>
      <c r="AE54" s="1210"/>
      <c r="AF54" s="981"/>
    </row>
    <row r="55" spans="1:32" ht="15.75" x14ac:dyDescent="0.2">
      <c r="A55" s="1210" t="s">
        <v>245</v>
      </c>
      <c r="B55" s="1210"/>
      <c r="C55" s="1210"/>
      <c r="D55" s="1210"/>
      <c r="E55" s="1210"/>
      <c r="F55" s="1210"/>
      <c r="G55" s="1210"/>
      <c r="H55" s="1210"/>
      <c r="I55" s="1210"/>
      <c r="J55" s="1210"/>
      <c r="K55" s="1210"/>
      <c r="L55" s="1210"/>
      <c r="M55" s="1210"/>
      <c r="N55" s="1210"/>
      <c r="O55" s="1210"/>
      <c r="P55" s="1210"/>
      <c r="Q55" s="1210"/>
      <c r="R55" s="1210"/>
      <c r="S55" s="1210"/>
      <c r="T55" s="1210"/>
      <c r="U55" s="1210"/>
      <c r="V55" s="1210"/>
      <c r="W55" s="1210"/>
      <c r="X55" s="1210"/>
      <c r="Y55" s="1210"/>
      <c r="Z55" s="1210"/>
      <c r="AA55" s="1210"/>
      <c r="AB55" s="1210"/>
      <c r="AC55" s="1210"/>
      <c r="AD55" s="1210"/>
      <c r="AE55" s="1210"/>
      <c r="AF55" s="981"/>
    </row>
    <row r="56" spans="1:32" ht="12.75" customHeight="1" thickBot="1" x14ac:dyDescent="0.25">
      <c r="A56" s="955"/>
      <c r="B56" s="956"/>
      <c r="C56" s="956"/>
      <c r="D56" s="956"/>
      <c r="E56" s="956"/>
      <c r="F56" s="956"/>
      <c r="G56" s="956"/>
      <c r="H56" s="956"/>
      <c r="I56" s="956"/>
      <c r="J56" s="956"/>
      <c r="K56" s="956"/>
      <c r="L56" s="956"/>
      <c r="M56" s="956"/>
      <c r="N56" s="956"/>
      <c r="O56" s="956"/>
      <c r="P56" s="956"/>
      <c r="Q56" s="956"/>
      <c r="R56" s="956"/>
      <c r="S56" s="956"/>
      <c r="T56" s="956"/>
      <c r="U56" s="956"/>
      <c r="V56" s="956"/>
      <c r="W56" s="956"/>
      <c r="X56" s="956"/>
      <c r="Y56" s="956"/>
      <c r="Z56" s="956"/>
      <c r="AA56" s="956"/>
      <c r="AB56" s="956"/>
      <c r="AC56" s="956"/>
      <c r="AD56" s="956"/>
      <c r="AE56" s="956"/>
      <c r="AF56" s="956"/>
    </row>
    <row r="57" spans="1:32" ht="12.75" customHeight="1" x14ac:dyDescent="0.2">
      <c r="A57" s="1225" t="s">
        <v>246</v>
      </c>
      <c r="B57" s="1226" t="s">
        <v>211</v>
      </c>
      <c r="C57" s="1205" t="s">
        <v>214</v>
      </c>
      <c r="D57" s="1205" t="s">
        <v>215</v>
      </c>
      <c r="E57" s="1205" t="s">
        <v>216</v>
      </c>
      <c r="F57" s="1205" t="s">
        <v>217</v>
      </c>
      <c r="G57" s="1205" t="s">
        <v>218</v>
      </c>
      <c r="H57" s="1205" t="s">
        <v>219</v>
      </c>
      <c r="I57" s="1205" t="s">
        <v>220</v>
      </c>
      <c r="J57" s="1205" t="s">
        <v>221</v>
      </c>
      <c r="K57" s="1205" t="s">
        <v>222</v>
      </c>
      <c r="L57" s="1205" t="s">
        <v>223</v>
      </c>
      <c r="M57" s="1205" t="s">
        <v>224</v>
      </c>
      <c r="N57" s="1205" t="s">
        <v>225</v>
      </c>
      <c r="O57" s="1205" t="s">
        <v>226</v>
      </c>
      <c r="P57" s="1205" t="s">
        <v>227</v>
      </c>
      <c r="Q57" s="1205" t="s">
        <v>228</v>
      </c>
      <c r="R57" s="1205" t="s">
        <v>229</v>
      </c>
      <c r="S57" s="1205" t="s">
        <v>230</v>
      </c>
      <c r="T57" s="1205" t="s">
        <v>231</v>
      </c>
      <c r="U57" s="1205" t="s">
        <v>232</v>
      </c>
      <c r="V57" s="1205" t="s">
        <v>233</v>
      </c>
      <c r="W57" s="1205" t="s">
        <v>234</v>
      </c>
      <c r="X57" s="1205" t="s">
        <v>235</v>
      </c>
      <c r="Y57" s="1205" t="s">
        <v>236</v>
      </c>
      <c r="Z57" s="1205" t="s">
        <v>237</v>
      </c>
      <c r="AA57" s="1205" t="s">
        <v>238</v>
      </c>
      <c r="AB57" s="1205" t="s">
        <v>239</v>
      </c>
      <c r="AC57" s="1205" t="s">
        <v>247</v>
      </c>
      <c r="AD57" s="1207" t="s">
        <v>248</v>
      </c>
      <c r="AE57" s="967" t="s">
        <v>249</v>
      </c>
      <c r="AF57" s="982"/>
    </row>
    <row r="58" spans="1:32" ht="12.75" customHeight="1" thickBot="1" x14ac:dyDescent="0.25">
      <c r="A58" s="1225"/>
      <c r="B58" s="1227"/>
      <c r="C58" s="1206"/>
      <c r="D58" s="1206"/>
      <c r="E58" s="1206"/>
      <c r="F58" s="1206"/>
      <c r="G58" s="1206"/>
      <c r="H58" s="1206"/>
      <c r="I58" s="1206"/>
      <c r="J58" s="1206"/>
      <c r="K58" s="1206"/>
      <c r="L58" s="1206"/>
      <c r="M58" s="1206"/>
      <c r="N58" s="1206"/>
      <c r="O58" s="1206"/>
      <c r="P58" s="1206"/>
      <c r="Q58" s="1206"/>
      <c r="R58" s="1206"/>
      <c r="S58" s="1206"/>
      <c r="T58" s="1206"/>
      <c r="U58" s="1206"/>
      <c r="V58" s="1206"/>
      <c r="W58" s="1206"/>
      <c r="X58" s="1206"/>
      <c r="Y58" s="1206"/>
      <c r="Z58" s="1206"/>
      <c r="AA58" s="1206"/>
      <c r="AB58" s="1206"/>
      <c r="AC58" s="1206"/>
      <c r="AD58" s="1208"/>
      <c r="AE58" s="968" t="s">
        <v>203</v>
      </c>
      <c r="AF58" s="983" t="s">
        <v>204</v>
      </c>
    </row>
    <row r="59" spans="1:32" ht="22.5" x14ac:dyDescent="0.2">
      <c r="A59" s="969" t="s">
        <v>250</v>
      </c>
      <c r="B59" s="970" t="s">
        <v>212</v>
      </c>
      <c r="C59" s="971" t="s">
        <v>212</v>
      </c>
      <c r="D59" s="971" t="s">
        <v>212</v>
      </c>
      <c r="E59" s="971">
        <v>386.4538</v>
      </c>
      <c r="F59" s="971" t="s">
        <v>212</v>
      </c>
      <c r="G59" s="971" t="s">
        <v>212</v>
      </c>
      <c r="H59" s="971" t="s">
        <v>212</v>
      </c>
      <c r="I59" s="971" t="s">
        <v>212</v>
      </c>
      <c r="J59" s="971">
        <v>412.36600000000004</v>
      </c>
      <c r="K59" s="971" t="s">
        <v>212</v>
      </c>
      <c r="L59" s="971" t="s">
        <v>212</v>
      </c>
      <c r="M59" s="971">
        <v>467.09</v>
      </c>
      <c r="N59" s="971" t="s">
        <v>212</v>
      </c>
      <c r="O59" s="971" t="s">
        <v>212</v>
      </c>
      <c r="P59" s="971" t="s">
        <v>212</v>
      </c>
      <c r="Q59" s="971" t="s">
        <v>212</v>
      </c>
      <c r="R59" s="971" t="s">
        <v>212</v>
      </c>
      <c r="S59" s="971" t="s">
        <v>212</v>
      </c>
      <c r="T59" s="971" t="s">
        <v>212</v>
      </c>
      <c r="U59" s="971">
        <v>474.51</v>
      </c>
      <c r="V59" s="971" t="s">
        <v>212</v>
      </c>
      <c r="W59" s="971">
        <v>378.3</v>
      </c>
      <c r="X59" s="971">
        <v>223.7526</v>
      </c>
      <c r="Y59" s="971" t="s">
        <v>212</v>
      </c>
      <c r="Z59" s="971" t="s">
        <v>212</v>
      </c>
      <c r="AA59" s="971" t="s">
        <v>212</v>
      </c>
      <c r="AB59" s="971">
        <v>478.56700000000001</v>
      </c>
      <c r="AC59" s="971">
        <v>401.54240000000004</v>
      </c>
      <c r="AD59" s="972">
        <v>426.20080000000002</v>
      </c>
      <c r="AE59" s="973">
        <v>-5.1843000000000075</v>
      </c>
      <c r="AF59" s="984">
        <v>-1.2017800336636585E-2</v>
      </c>
    </row>
    <row r="60" spans="1:32" ht="22.5" x14ac:dyDescent="0.2">
      <c r="A60" s="969" t="s">
        <v>251</v>
      </c>
      <c r="B60" s="971" t="s">
        <v>212</v>
      </c>
      <c r="C60" s="971" t="s">
        <v>212</v>
      </c>
      <c r="D60" s="971" t="s">
        <v>212</v>
      </c>
      <c r="E60" s="971">
        <v>389.80380000000002</v>
      </c>
      <c r="F60" s="971" t="s">
        <v>212</v>
      </c>
      <c r="G60" s="971" t="s">
        <v>212</v>
      </c>
      <c r="H60" s="971" t="s">
        <v>212</v>
      </c>
      <c r="I60" s="971" t="s">
        <v>212</v>
      </c>
      <c r="J60" s="971">
        <v>406.29200000000003</v>
      </c>
      <c r="K60" s="971" t="s">
        <v>212</v>
      </c>
      <c r="L60" s="971" t="s">
        <v>212</v>
      </c>
      <c r="M60" s="971">
        <v>426.18</v>
      </c>
      <c r="N60" s="971" t="s">
        <v>212</v>
      </c>
      <c r="O60" s="971" t="s">
        <v>212</v>
      </c>
      <c r="P60" s="971" t="s">
        <v>212</v>
      </c>
      <c r="Q60" s="971" t="s">
        <v>212</v>
      </c>
      <c r="R60" s="971" t="s">
        <v>212</v>
      </c>
      <c r="S60" s="971" t="s">
        <v>212</v>
      </c>
      <c r="T60" s="971" t="s">
        <v>212</v>
      </c>
      <c r="U60" s="971">
        <v>474.13</v>
      </c>
      <c r="V60" s="971" t="s">
        <v>212</v>
      </c>
      <c r="W60" s="971">
        <v>377.8</v>
      </c>
      <c r="X60" s="971" t="s">
        <v>212</v>
      </c>
      <c r="Y60" s="971" t="s">
        <v>212</v>
      </c>
      <c r="Z60" s="971" t="s">
        <v>212</v>
      </c>
      <c r="AA60" s="971" t="s">
        <v>212</v>
      </c>
      <c r="AB60" s="971">
        <v>443.46140000000003</v>
      </c>
      <c r="AC60" s="971" t="s">
        <v>212</v>
      </c>
      <c r="AD60" s="972">
        <v>405.03380000000004</v>
      </c>
      <c r="AE60" s="973">
        <v>2.6941000000000486</v>
      </c>
      <c r="AF60" s="984">
        <v>6.696082936881567E-3</v>
      </c>
    </row>
    <row r="61" spans="1:32" ht="22.5" x14ac:dyDescent="0.2">
      <c r="A61" s="969" t="s">
        <v>252</v>
      </c>
      <c r="B61" s="971" t="s">
        <v>212</v>
      </c>
      <c r="C61" s="971" t="s">
        <v>212</v>
      </c>
      <c r="D61" s="971" t="s">
        <v>212</v>
      </c>
      <c r="E61" s="971">
        <v>378.01190000000003</v>
      </c>
      <c r="F61" s="971" t="s">
        <v>212</v>
      </c>
      <c r="G61" s="971" t="s">
        <v>212</v>
      </c>
      <c r="H61" s="971" t="s">
        <v>212</v>
      </c>
      <c r="I61" s="971" t="s">
        <v>212</v>
      </c>
      <c r="J61" s="971">
        <v>396.887</v>
      </c>
      <c r="K61" s="971" t="s">
        <v>212</v>
      </c>
      <c r="L61" s="971" t="s">
        <v>212</v>
      </c>
      <c r="M61" s="971">
        <v>432.11</v>
      </c>
      <c r="N61" s="971" t="s">
        <v>212</v>
      </c>
      <c r="O61" s="971">
        <v>170.01</v>
      </c>
      <c r="P61" s="971" t="s">
        <v>212</v>
      </c>
      <c r="Q61" s="971" t="s">
        <v>212</v>
      </c>
      <c r="R61" s="971" t="s">
        <v>212</v>
      </c>
      <c r="S61" s="971" t="s">
        <v>212</v>
      </c>
      <c r="T61" s="971" t="s">
        <v>212</v>
      </c>
      <c r="U61" s="971">
        <v>443.41</v>
      </c>
      <c r="V61" s="971">
        <v>310.56810000000002</v>
      </c>
      <c r="W61" s="971">
        <v>360</v>
      </c>
      <c r="X61" s="971" t="s">
        <v>212</v>
      </c>
      <c r="Y61" s="971">
        <v>312.59000000000003</v>
      </c>
      <c r="Z61" s="971" t="s">
        <v>212</v>
      </c>
      <c r="AA61" s="971" t="s">
        <v>212</v>
      </c>
      <c r="AB61" s="971">
        <v>422.44069999999999</v>
      </c>
      <c r="AC61" s="971" t="s">
        <v>212</v>
      </c>
      <c r="AD61" s="972">
        <v>390.83800000000002</v>
      </c>
      <c r="AE61" s="973">
        <v>-3.1159999999999854</v>
      </c>
      <c r="AF61" s="984">
        <v>-7.9095528919619681E-3</v>
      </c>
    </row>
    <row r="62" spans="1:32" ht="22.5" x14ac:dyDescent="0.2">
      <c r="A62" s="969" t="s">
        <v>253</v>
      </c>
      <c r="B62" s="974" t="s">
        <v>212</v>
      </c>
      <c r="C62" s="974" t="s">
        <v>212</v>
      </c>
      <c r="D62" s="974" t="s">
        <v>212</v>
      </c>
      <c r="E62" s="974">
        <v>383.90780000000001</v>
      </c>
      <c r="F62" s="974" t="s">
        <v>212</v>
      </c>
      <c r="G62" s="974" t="s">
        <v>212</v>
      </c>
      <c r="H62" s="974" t="s">
        <v>212</v>
      </c>
      <c r="I62" s="974" t="s">
        <v>212</v>
      </c>
      <c r="J62" s="974">
        <v>388.64800000000002</v>
      </c>
      <c r="K62" s="974" t="s">
        <v>212</v>
      </c>
      <c r="L62" s="974" t="s">
        <v>212</v>
      </c>
      <c r="M62" s="974">
        <v>401.25</v>
      </c>
      <c r="N62" s="974" t="s">
        <v>212</v>
      </c>
      <c r="O62" s="974" t="s">
        <v>212</v>
      </c>
      <c r="P62" s="974" t="s">
        <v>212</v>
      </c>
      <c r="Q62" s="974" t="s">
        <v>212</v>
      </c>
      <c r="R62" s="974" t="s">
        <v>212</v>
      </c>
      <c r="S62" s="974">
        <v>326.83</v>
      </c>
      <c r="T62" s="974" t="s">
        <v>212</v>
      </c>
      <c r="U62" s="974">
        <v>430.6</v>
      </c>
      <c r="V62" s="974">
        <v>292.82140000000004</v>
      </c>
      <c r="W62" s="974">
        <v>367.6</v>
      </c>
      <c r="X62" s="974">
        <v>244.13400000000001</v>
      </c>
      <c r="Y62" s="974" t="s">
        <v>212</v>
      </c>
      <c r="Z62" s="974" t="s">
        <v>212</v>
      </c>
      <c r="AA62" s="974" t="s">
        <v>212</v>
      </c>
      <c r="AB62" s="974">
        <v>435.77870000000001</v>
      </c>
      <c r="AC62" s="974">
        <v>403.74360000000001</v>
      </c>
      <c r="AD62" s="975">
        <v>387.3931</v>
      </c>
      <c r="AE62" s="976">
        <v>-0.32080000000001974</v>
      </c>
      <c r="AF62" s="985">
        <v>-8.2741423508421983E-4</v>
      </c>
    </row>
    <row r="63" spans="1:32" ht="22.5" x14ac:dyDescent="0.2">
      <c r="A63" s="969" t="s">
        <v>254</v>
      </c>
      <c r="B63" s="971" t="s">
        <v>212</v>
      </c>
      <c r="C63" s="971" t="s">
        <v>212</v>
      </c>
      <c r="D63" s="971">
        <v>142.63210000000001</v>
      </c>
      <c r="E63" s="971">
        <v>363.67400000000004</v>
      </c>
      <c r="F63" s="971" t="s">
        <v>212</v>
      </c>
      <c r="G63" s="971" t="s">
        <v>212</v>
      </c>
      <c r="H63" s="971">
        <v>359.38</v>
      </c>
      <c r="I63" s="971">
        <v>423.98</v>
      </c>
      <c r="J63" s="971">
        <v>348.24100000000004</v>
      </c>
      <c r="K63" s="971" t="s">
        <v>212</v>
      </c>
      <c r="L63" s="971" t="s">
        <v>212</v>
      </c>
      <c r="M63" s="971">
        <v>513.32000000000005</v>
      </c>
      <c r="N63" s="971" t="s">
        <v>212</v>
      </c>
      <c r="O63" s="971">
        <v>182.01</v>
      </c>
      <c r="P63" s="971" t="s">
        <v>212</v>
      </c>
      <c r="Q63" s="971" t="s">
        <v>212</v>
      </c>
      <c r="R63" s="971" t="s">
        <v>212</v>
      </c>
      <c r="S63" s="971" t="s">
        <v>212</v>
      </c>
      <c r="T63" s="971" t="s">
        <v>212</v>
      </c>
      <c r="U63" s="971">
        <v>372</v>
      </c>
      <c r="V63" s="971">
        <v>264.5659</v>
      </c>
      <c r="W63" s="971">
        <v>340.7</v>
      </c>
      <c r="X63" s="971">
        <v>229.25110000000001</v>
      </c>
      <c r="Y63" s="971" t="s">
        <v>212</v>
      </c>
      <c r="Z63" s="971">
        <v>296.51</v>
      </c>
      <c r="AA63" s="971" t="s">
        <v>212</v>
      </c>
      <c r="AB63" s="971">
        <v>422.01390000000004</v>
      </c>
      <c r="AC63" s="971">
        <v>309.62760000000003</v>
      </c>
      <c r="AD63" s="972">
        <v>351.47669999999999</v>
      </c>
      <c r="AE63" s="973">
        <v>5.3202999999999747</v>
      </c>
      <c r="AF63" s="984">
        <v>1.5369642161751088E-2</v>
      </c>
    </row>
    <row r="64" spans="1:32" ht="23.25" thickBot="1" x14ac:dyDescent="0.25">
      <c r="A64" s="969" t="s">
        <v>255</v>
      </c>
      <c r="B64" s="971" t="s">
        <v>212</v>
      </c>
      <c r="C64" s="971" t="s">
        <v>212</v>
      </c>
      <c r="D64" s="971" t="s">
        <v>212</v>
      </c>
      <c r="E64" s="971">
        <v>365.68389999999999</v>
      </c>
      <c r="F64" s="971" t="s">
        <v>212</v>
      </c>
      <c r="G64" s="971" t="s">
        <v>212</v>
      </c>
      <c r="H64" s="971" t="s">
        <v>212</v>
      </c>
      <c r="I64" s="971" t="s">
        <v>212</v>
      </c>
      <c r="J64" s="971">
        <v>341.39400000000001</v>
      </c>
      <c r="K64" s="971" t="s">
        <v>212</v>
      </c>
      <c r="L64" s="971" t="s">
        <v>212</v>
      </c>
      <c r="M64" s="971" t="s">
        <v>212</v>
      </c>
      <c r="N64" s="971" t="s">
        <v>212</v>
      </c>
      <c r="O64" s="971" t="s">
        <v>212</v>
      </c>
      <c r="P64" s="971" t="s">
        <v>212</v>
      </c>
      <c r="Q64" s="971" t="s">
        <v>212</v>
      </c>
      <c r="R64" s="971" t="s">
        <v>212</v>
      </c>
      <c r="S64" s="971" t="s">
        <v>212</v>
      </c>
      <c r="T64" s="971" t="s">
        <v>212</v>
      </c>
      <c r="U64" s="971" t="s">
        <v>212</v>
      </c>
      <c r="V64" s="971">
        <v>281.8184</v>
      </c>
      <c r="W64" s="971">
        <v>362.1</v>
      </c>
      <c r="X64" s="971">
        <v>217.76220000000001</v>
      </c>
      <c r="Y64" s="971" t="s">
        <v>212</v>
      </c>
      <c r="Z64" s="971" t="s">
        <v>212</v>
      </c>
      <c r="AA64" s="971" t="s">
        <v>212</v>
      </c>
      <c r="AB64" s="971">
        <v>386.58820000000003</v>
      </c>
      <c r="AC64" s="971" t="s">
        <v>212</v>
      </c>
      <c r="AD64" s="972">
        <v>345.5206</v>
      </c>
      <c r="AE64" s="973">
        <v>4.3583999999999605</v>
      </c>
      <c r="AF64" s="984">
        <v>1.2775155043553947E-2</v>
      </c>
    </row>
    <row r="65" spans="1:32" ht="23.25" thickBot="1" x14ac:dyDescent="0.25">
      <c r="A65" s="977" t="s">
        <v>256</v>
      </c>
      <c r="B65" s="978" t="s">
        <v>212</v>
      </c>
      <c r="C65" s="978" t="s">
        <v>212</v>
      </c>
      <c r="D65" s="978">
        <v>142.63210000000001</v>
      </c>
      <c r="E65" s="978">
        <v>366.27620000000002</v>
      </c>
      <c r="F65" s="978" t="s">
        <v>212</v>
      </c>
      <c r="G65" s="978" t="s">
        <v>212</v>
      </c>
      <c r="H65" s="978">
        <v>114.14580000000001</v>
      </c>
      <c r="I65" s="978">
        <v>423.98</v>
      </c>
      <c r="J65" s="978">
        <v>374.17380000000003</v>
      </c>
      <c r="K65" s="978" t="s">
        <v>212</v>
      </c>
      <c r="L65" s="978" t="s">
        <v>212</v>
      </c>
      <c r="M65" s="978">
        <v>457.50800000000004</v>
      </c>
      <c r="N65" s="978" t="s">
        <v>212</v>
      </c>
      <c r="O65" s="978">
        <v>180.02290000000002</v>
      </c>
      <c r="P65" s="978" t="s">
        <v>212</v>
      </c>
      <c r="Q65" s="978" t="s">
        <v>212</v>
      </c>
      <c r="R65" s="978" t="s">
        <v>212</v>
      </c>
      <c r="S65" s="978">
        <v>326.83</v>
      </c>
      <c r="T65" s="978" t="s">
        <v>212</v>
      </c>
      <c r="U65" s="978">
        <v>455.995</v>
      </c>
      <c r="V65" s="978">
        <v>278.66149999999999</v>
      </c>
      <c r="W65" s="978">
        <v>353.46570000000003</v>
      </c>
      <c r="X65" s="978">
        <v>228.41470000000001</v>
      </c>
      <c r="Y65" s="978">
        <v>312.59000000000003</v>
      </c>
      <c r="Z65" s="978">
        <v>296.51</v>
      </c>
      <c r="AA65" s="978" t="s">
        <v>212</v>
      </c>
      <c r="AB65" s="978">
        <v>431.47500000000002</v>
      </c>
      <c r="AC65" s="978">
        <v>318.0872</v>
      </c>
      <c r="AD65" s="979">
        <v>374.26230000000004</v>
      </c>
      <c r="AE65" s="980">
        <v>1.7647000000000048</v>
      </c>
      <c r="AF65" s="986">
        <v>4.7374801877918269E-3</v>
      </c>
    </row>
    <row r="66" spans="1:32" ht="22.5" x14ac:dyDescent="0.2">
      <c r="A66" s="969" t="s">
        <v>257</v>
      </c>
      <c r="B66" s="970">
        <v>369.68</v>
      </c>
      <c r="C66" s="971" t="s">
        <v>212</v>
      </c>
      <c r="D66" s="971">
        <v>339.39420000000001</v>
      </c>
      <c r="E66" s="971">
        <v>396.10180000000003</v>
      </c>
      <c r="F66" s="971">
        <v>404.01</v>
      </c>
      <c r="G66" s="971" t="s">
        <v>212</v>
      </c>
      <c r="H66" s="971">
        <v>370.31</v>
      </c>
      <c r="I66" s="971">
        <v>466.64</v>
      </c>
      <c r="J66" s="971">
        <v>393.04300000000001</v>
      </c>
      <c r="K66" s="971">
        <v>409</v>
      </c>
      <c r="L66" s="971">
        <v>332.61540000000002</v>
      </c>
      <c r="M66" s="971">
        <v>425.71</v>
      </c>
      <c r="N66" s="971" t="s">
        <v>212</v>
      </c>
      <c r="O66" s="971" t="s">
        <v>212</v>
      </c>
      <c r="P66" s="971" t="s">
        <v>212</v>
      </c>
      <c r="Q66" s="971">
        <v>404.5</v>
      </c>
      <c r="R66" s="971" t="s">
        <v>212</v>
      </c>
      <c r="S66" s="971" t="s">
        <v>212</v>
      </c>
      <c r="T66" s="971">
        <v>360.84</v>
      </c>
      <c r="U66" s="971">
        <v>401.29</v>
      </c>
      <c r="V66" s="971">
        <v>316.22370000000001</v>
      </c>
      <c r="W66" s="971">
        <v>376.7</v>
      </c>
      <c r="X66" s="971" t="s">
        <v>212</v>
      </c>
      <c r="Y66" s="971">
        <v>342.42</v>
      </c>
      <c r="Z66" s="971">
        <v>339.35</v>
      </c>
      <c r="AA66" s="971">
        <v>410.2</v>
      </c>
      <c r="AB66" s="971">
        <v>440.47370000000001</v>
      </c>
      <c r="AC66" s="971">
        <v>424.6277</v>
      </c>
      <c r="AD66" s="972">
        <v>407.8032</v>
      </c>
      <c r="AE66" s="973">
        <v>-0.69820000000004256</v>
      </c>
      <c r="AF66" s="984">
        <v>-1.7091740689261835E-3</v>
      </c>
    </row>
    <row r="67" spans="1:32" ht="22.5" x14ac:dyDescent="0.2">
      <c r="A67" s="969" t="s">
        <v>258</v>
      </c>
      <c r="B67" s="971">
        <v>337.51</v>
      </c>
      <c r="C67" s="971" t="s">
        <v>212</v>
      </c>
      <c r="D67" s="971">
        <v>341.35509999999999</v>
      </c>
      <c r="E67" s="971">
        <v>393.01980000000003</v>
      </c>
      <c r="F67" s="971">
        <v>400.79</v>
      </c>
      <c r="G67" s="971" t="s">
        <v>212</v>
      </c>
      <c r="H67" s="971">
        <v>371.03</v>
      </c>
      <c r="I67" s="971" t="s">
        <v>212</v>
      </c>
      <c r="J67" s="971">
        <v>398.74100000000004</v>
      </c>
      <c r="K67" s="971">
        <v>389</v>
      </c>
      <c r="L67" s="971">
        <v>342.14480000000003</v>
      </c>
      <c r="M67" s="971">
        <v>423.03</v>
      </c>
      <c r="N67" s="971" t="s">
        <v>212</v>
      </c>
      <c r="O67" s="971" t="s">
        <v>212</v>
      </c>
      <c r="P67" s="971" t="s">
        <v>212</v>
      </c>
      <c r="Q67" s="971">
        <v>383.57</v>
      </c>
      <c r="R67" s="971" t="s">
        <v>212</v>
      </c>
      <c r="S67" s="971" t="s">
        <v>212</v>
      </c>
      <c r="T67" s="971">
        <v>334.69</v>
      </c>
      <c r="U67" s="971">
        <v>399.68</v>
      </c>
      <c r="V67" s="971">
        <v>318.43610000000001</v>
      </c>
      <c r="W67" s="971">
        <v>379.5</v>
      </c>
      <c r="X67" s="971" t="s">
        <v>212</v>
      </c>
      <c r="Y67" s="971">
        <v>349.86</v>
      </c>
      <c r="Z67" s="971">
        <v>377.09</v>
      </c>
      <c r="AA67" s="971" t="s">
        <v>212</v>
      </c>
      <c r="AB67" s="971">
        <v>466.82960000000003</v>
      </c>
      <c r="AC67" s="971">
        <v>430.97090000000003</v>
      </c>
      <c r="AD67" s="972">
        <v>395.5872</v>
      </c>
      <c r="AE67" s="973">
        <v>-1.9505000000000337</v>
      </c>
      <c r="AF67" s="984">
        <v>-4.9064528974233981E-3</v>
      </c>
    </row>
    <row r="68" spans="1:32" ht="22.5" x14ac:dyDescent="0.2">
      <c r="A68" s="969" t="s">
        <v>259</v>
      </c>
      <c r="B68" s="971">
        <v>324.57</v>
      </c>
      <c r="C68" s="971">
        <v>258.9631</v>
      </c>
      <c r="D68" s="971">
        <v>327.55440000000004</v>
      </c>
      <c r="E68" s="971">
        <v>382.16579999999999</v>
      </c>
      <c r="F68" s="971">
        <v>398.23</v>
      </c>
      <c r="G68" s="971" t="s">
        <v>212</v>
      </c>
      <c r="H68" s="971">
        <v>362.05</v>
      </c>
      <c r="I68" s="971">
        <v>441.49</v>
      </c>
      <c r="J68" s="971">
        <v>382.78200000000004</v>
      </c>
      <c r="K68" s="971">
        <v>379</v>
      </c>
      <c r="L68" s="971">
        <v>330.13510000000002</v>
      </c>
      <c r="M68" s="971">
        <v>361.05</v>
      </c>
      <c r="N68" s="971" t="s">
        <v>212</v>
      </c>
      <c r="O68" s="971">
        <v>224.56</v>
      </c>
      <c r="P68" s="971">
        <v>273.41000000000003</v>
      </c>
      <c r="Q68" s="971">
        <v>371.5</v>
      </c>
      <c r="R68" s="971" t="s">
        <v>212</v>
      </c>
      <c r="S68" s="971">
        <v>310.98</v>
      </c>
      <c r="T68" s="971">
        <v>322.91000000000003</v>
      </c>
      <c r="U68" s="971">
        <v>390.56</v>
      </c>
      <c r="V68" s="971">
        <v>309.9402</v>
      </c>
      <c r="W68" s="971">
        <v>364.2</v>
      </c>
      <c r="X68" s="971">
        <v>232.46340000000001</v>
      </c>
      <c r="Y68" s="971">
        <v>337.78</v>
      </c>
      <c r="Z68" s="971">
        <v>326.29000000000002</v>
      </c>
      <c r="AA68" s="971">
        <v>380.1</v>
      </c>
      <c r="AB68" s="971">
        <v>452.6379</v>
      </c>
      <c r="AC68" s="971">
        <v>408.8048</v>
      </c>
      <c r="AD68" s="972">
        <v>375.97230000000002</v>
      </c>
      <c r="AE68" s="973">
        <v>-1.0652999999999793</v>
      </c>
      <c r="AF68" s="984">
        <v>-2.8254476476616106E-3</v>
      </c>
    </row>
    <row r="69" spans="1:32" ht="22.5" x14ac:dyDescent="0.2">
      <c r="A69" s="969" t="s">
        <v>260</v>
      </c>
      <c r="B69" s="974">
        <v>295.88</v>
      </c>
      <c r="C69" s="974" t="s">
        <v>212</v>
      </c>
      <c r="D69" s="974">
        <v>328.88640000000004</v>
      </c>
      <c r="E69" s="974">
        <v>385.9178</v>
      </c>
      <c r="F69" s="974">
        <v>393.41</v>
      </c>
      <c r="G69" s="974">
        <v>304.08</v>
      </c>
      <c r="H69" s="974">
        <v>362.97</v>
      </c>
      <c r="I69" s="974">
        <v>424.03</v>
      </c>
      <c r="J69" s="974">
        <v>377.93900000000002</v>
      </c>
      <c r="K69" s="974">
        <v>372</v>
      </c>
      <c r="L69" s="974">
        <v>342.53640000000001</v>
      </c>
      <c r="M69" s="974">
        <v>399.13</v>
      </c>
      <c r="N69" s="974" t="s">
        <v>212</v>
      </c>
      <c r="O69" s="974">
        <v>216.01</v>
      </c>
      <c r="P69" s="974">
        <v>275.93</v>
      </c>
      <c r="Q69" s="974">
        <v>352.21</v>
      </c>
      <c r="R69" s="974" t="s">
        <v>212</v>
      </c>
      <c r="S69" s="974" t="s">
        <v>212</v>
      </c>
      <c r="T69" s="974">
        <v>305.85000000000002</v>
      </c>
      <c r="U69" s="974">
        <v>392.55</v>
      </c>
      <c r="V69" s="974">
        <v>311.49290000000002</v>
      </c>
      <c r="W69" s="974">
        <v>364.5</v>
      </c>
      <c r="X69" s="974" t="s">
        <v>212</v>
      </c>
      <c r="Y69" s="974">
        <v>342.36</v>
      </c>
      <c r="Z69" s="974">
        <v>337.58</v>
      </c>
      <c r="AA69" s="974">
        <v>380.82</v>
      </c>
      <c r="AB69" s="974">
        <v>451.67760000000004</v>
      </c>
      <c r="AC69" s="974">
        <v>415.55360000000002</v>
      </c>
      <c r="AD69" s="975">
        <v>378.39420000000001</v>
      </c>
      <c r="AE69" s="976">
        <v>-0.32940000000002101</v>
      </c>
      <c r="AF69" s="985">
        <v>-8.6976359540314092E-4</v>
      </c>
    </row>
    <row r="70" spans="1:32" ht="22.5" x14ac:dyDescent="0.2">
      <c r="A70" s="969" t="s">
        <v>261</v>
      </c>
      <c r="B70" s="971">
        <v>285.7</v>
      </c>
      <c r="C70" s="971">
        <v>279.12870000000004</v>
      </c>
      <c r="D70" s="971">
        <v>310.20179999999999</v>
      </c>
      <c r="E70" s="971">
        <v>349.33600000000001</v>
      </c>
      <c r="F70" s="971">
        <v>362.24</v>
      </c>
      <c r="G70" s="971">
        <v>235.78</v>
      </c>
      <c r="H70" s="971">
        <v>347.7</v>
      </c>
      <c r="I70" s="971">
        <v>404.32</v>
      </c>
      <c r="J70" s="971">
        <v>347.363</v>
      </c>
      <c r="K70" s="971">
        <v>324</v>
      </c>
      <c r="L70" s="971">
        <v>336.53160000000003</v>
      </c>
      <c r="M70" s="971">
        <v>320.7</v>
      </c>
      <c r="N70" s="971">
        <v>308</v>
      </c>
      <c r="O70" s="971">
        <v>204.2</v>
      </c>
      <c r="P70" s="971">
        <v>250.74</v>
      </c>
      <c r="Q70" s="971">
        <v>308</v>
      </c>
      <c r="R70" s="971">
        <v>265.166</v>
      </c>
      <c r="S70" s="971">
        <v>309.77</v>
      </c>
      <c r="T70" s="971">
        <v>296.02</v>
      </c>
      <c r="U70" s="971">
        <v>349.73</v>
      </c>
      <c r="V70" s="971">
        <v>296.99</v>
      </c>
      <c r="W70" s="971">
        <v>332.7</v>
      </c>
      <c r="X70" s="971">
        <v>229.46820000000002</v>
      </c>
      <c r="Y70" s="971">
        <v>312.24</v>
      </c>
      <c r="Z70" s="971">
        <v>295.2</v>
      </c>
      <c r="AA70" s="971">
        <v>330.65</v>
      </c>
      <c r="AB70" s="971">
        <v>422.76089999999999</v>
      </c>
      <c r="AC70" s="971">
        <v>353.1472</v>
      </c>
      <c r="AD70" s="972">
        <v>335.25420000000003</v>
      </c>
      <c r="AE70" s="973">
        <v>-1.7976999999999634</v>
      </c>
      <c r="AF70" s="984">
        <v>-5.333599958937966E-3</v>
      </c>
    </row>
    <row r="71" spans="1:32" ht="23.25" thickBot="1" x14ac:dyDescent="0.25">
      <c r="A71" s="969" t="s">
        <v>262</v>
      </c>
      <c r="B71" s="971">
        <v>268.04000000000002</v>
      </c>
      <c r="C71" s="971">
        <v>230.25360000000001</v>
      </c>
      <c r="D71" s="971">
        <v>312.8657</v>
      </c>
      <c r="E71" s="971">
        <v>349.60400000000004</v>
      </c>
      <c r="F71" s="971">
        <v>369.89</v>
      </c>
      <c r="G71" s="971">
        <v>224.49</v>
      </c>
      <c r="H71" s="971">
        <v>349</v>
      </c>
      <c r="I71" s="971">
        <v>399.59</v>
      </c>
      <c r="J71" s="971">
        <v>346.79</v>
      </c>
      <c r="K71" s="971">
        <v>330</v>
      </c>
      <c r="L71" s="971">
        <v>338.62020000000001</v>
      </c>
      <c r="M71" s="971">
        <v>329.25</v>
      </c>
      <c r="N71" s="971" t="s">
        <v>212</v>
      </c>
      <c r="O71" s="971">
        <v>223.61</v>
      </c>
      <c r="P71" s="971">
        <v>266.67</v>
      </c>
      <c r="Q71" s="971">
        <v>317.23</v>
      </c>
      <c r="R71" s="971" t="s">
        <v>212</v>
      </c>
      <c r="S71" s="971">
        <v>304.54000000000002</v>
      </c>
      <c r="T71" s="971">
        <v>295.60000000000002</v>
      </c>
      <c r="U71" s="971">
        <v>362.1</v>
      </c>
      <c r="V71" s="971">
        <v>298.68790000000001</v>
      </c>
      <c r="W71" s="971">
        <v>360.1</v>
      </c>
      <c r="X71" s="971">
        <v>227.38580000000002</v>
      </c>
      <c r="Y71" s="971">
        <v>320.52</v>
      </c>
      <c r="Z71" s="971">
        <v>315.03000000000003</v>
      </c>
      <c r="AA71" s="971">
        <v>344.54</v>
      </c>
      <c r="AB71" s="971">
        <v>437.9128</v>
      </c>
      <c r="AC71" s="971">
        <v>377.94300000000004</v>
      </c>
      <c r="AD71" s="972">
        <v>352.16950000000003</v>
      </c>
      <c r="AE71" s="973">
        <v>-0.22800000000000864</v>
      </c>
      <c r="AF71" s="984">
        <v>-6.4699664441435765E-4</v>
      </c>
    </row>
    <row r="72" spans="1:32" ht="13.5" thickBot="1" x14ac:dyDescent="0.25">
      <c r="A72" s="977" t="s">
        <v>263</v>
      </c>
      <c r="B72" s="978">
        <v>342.2321</v>
      </c>
      <c r="C72" s="978">
        <v>261.15070000000003</v>
      </c>
      <c r="D72" s="978">
        <v>325.33920000000001</v>
      </c>
      <c r="E72" s="978">
        <v>359.52520000000004</v>
      </c>
      <c r="F72" s="978">
        <v>389.90940000000001</v>
      </c>
      <c r="G72" s="978">
        <v>237.41980000000001</v>
      </c>
      <c r="H72" s="978">
        <v>361.62560000000002</v>
      </c>
      <c r="I72" s="978">
        <v>430.1841</v>
      </c>
      <c r="J72" s="978">
        <v>378.75970000000001</v>
      </c>
      <c r="K72" s="978">
        <v>378.24560000000002</v>
      </c>
      <c r="L72" s="978">
        <v>337.15710000000001</v>
      </c>
      <c r="M72" s="978">
        <v>415.26870000000002</v>
      </c>
      <c r="N72" s="978">
        <v>308</v>
      </c>
      <c r="O72" s="978">
        <v>209.13750000000002</v>
      </c>
      <c r="P72" s="978">
        <v>262.29579999999999</v>
      </c>
      <c r="Q72" s="978">
        <v>380.61790000000002</v>
      </c>
      <c r="R72" s="978">
        <v>265.166</v>
      </c>
      <c r="S72" s="978">
        <v>308.43</v>
      </c>
      <c r="T72" s="978">
        <v>321.916</v>
      </c>
      <c r="U72" s="978">
        <v>393.76830000000001</v>
      </c>
      <c r="V72" s="978">
        <v>303.72570000000002</v>
      </c>
      <c r="W72" s="978">
        <v>361.64210000000003</v>
      </c>
      <c r="X72" s="978">
        <v>229.5882</v>
      </c>
      <c r="Y72" s="978">
        <v>337.05790000000002</v>
      </c>
      <c r="Z72" s="978">
        <v>306.9873</v>
      </c>
      <c r="AA72" s="978">
        <v>344.0838</v>
      </c>
      <c r="AB72" s="978">
        <v>440.40390000000002</v>
      </c>
      <c r="AC72" s="978">
        <v>396.16380000000004</v>
      </c>
      <c r="AD72" s="979">
        <v>378.30270000000002</v>
      </c>
      <c r="AE72" s="980">
        <v>-1.0237000000000194</v>
      </c>
      <c r="AF72" s="986">
        <v>-2.6987312246129435E-3</v>
      </c>
    </row>
    <row r="73" spans="1:32" ht="13.5" thickBot="1" x14ac:dyDescent="0.25">
      <c r="A73" s="969" t="s">
        <v>264</v>
      </c>
      <c r="B73" s="970" t="s">
        <v>212</v>
      </c>
      <c r="C73" s="971" t="s">
        <v>212</v>
      </c>
      <c r="D73" s="971">
        <v>322.4855</v>
      </c>
      <c r="E73" s="971" t="s">
        <v>212</v>
      </c>
      <c r="F73" s="971">
        <v>336.74</v>
      </c>
      <c r="G73" s="971" t="s">
        <v>212</v>
      </c>
      <c r="H73" s="971">
        <v>303.02</v>
      </c>
      <c r="I73" s="971" t="s">
        <v>212</v>
      </c>
      <c r="J73" s="971" t="s">
        <v>212</v>
      </c>
      <c r="K73" s="971">
        <v>266</v>
      </c>
      <c r="L73" s="971" t="s">
        <v>212</v>
      </c>
      <c r="M73" s="971">
        <v>318.92</v>
      </c>
      <c r="N73" s="971" t="s">
        <v>212</v>
      </c>
      <c r="O73" s="971" t="s">
        <v>212</v>
      </c>
      <c r="P73" s="971" t="s">
        <v>212</v>
      </c>
      <c r="Q73" s="971" t="s">
        <v>212</v>
      </c>
      <c r="R73" s="971" t="s">
        <v>212</v>
      </c>
      <c r="S73" s="971" t="s">
        <v>212</v>
      </c>
      <c r="T73" s="971" t="s">
        <v>212</v>
      </c>
      <c r="U73" s="971">
        <v>328.65</v>
      </c>
      <c r="V73" s="971">
        <v>307.22910000000002</v>
      </c>
      <c r="W73" s="971">
        <v>310.60000000000002</v>
      </c>
      <c r="X73" s="971">
        <v>232.0248</v>
      </c>
      <c r="Y73" s="971">
        <v>334.45</v>
      </c>
      <c r="Z73" s="971">
        <v>328.13</v>
      </c>
      <c r="AA73" s="971" t="s">
        <v>212</v>
      </c>
      <c r="AB73" s="971">
        <v>449.86360000000002</v>
      </c>
      <c r="AC73" s="971" t="s">
        <v>212</v>
      </c>
      <c r="AD73" s="972">
        <v>317.9393</v>
      </c>
      <c r="AE73" s="973">
        <v>2.7378999999999678</v>
      </c>
      <c r="AF73" s="984">
        <v>8.6861923836631678E-3</v>
      </c>
    </row>
    <row r="74" spans="1:32" ht="13.5" thickBot="1" x14ac:dyDescent="0.25">
      <c r="A74" s="977" t="s">
        <v>265</v>
      </c>
      <c r="B74" s="978" t="s">
        <v>212</v>
      </c>
      <c r="C74" s="978" t="s">
        <v>212</v>
      </c>
      <c r="D74" s="978">
        <v>322.4855</v>
      </c>
      <c r="E74" s="978" t="s">
        <v>212</v>
      </c>
      <c r="F74" s="978">
        <v>336.74</v>
      </c>
      <c r="G74" s="978" t="s">
        <v>212</v>
      </c>
      <c r="H74" s="978">
        <v>303.02</v>
      </c>
      <c r="I74" s="978" t="s">
        <v>212</v>
      </c>
      <c r="J74" s="978" t="s">
        <v>212</v>
      </c>
      <c r="K74" s="978">
        <v>266</v>
      </c>
      <c r="L74" s="978" t="s">
        <v>212</v>
      </c>
      <c r="M74" s="978">
        <v>318.92</v>
      </c>
      <c r="N74" s="978" t="s">
        <v>212</v>
      </c>
      <c r="O74" s="978" t="s">
        <v>212</v>
      </c>
      <c r="P74" s="978" t="s">
        <v>212</v>
      </c>
      <c r="Q74" s="978" t="s">
        <v>212</v>
      </c>
      <c r="R74" s="978" t="s">
        <v>212</v>
      </c>
      <c r="S74" s="978" t="s">
        <v>212</v>
      </c>
      <c r="T74" s="978" t="s">
        <v>212</v>
      </c>
      <c r="U74" s="978">
        <v>328.65</v>
      </c>
      <c r="V74" s="978">
        <v>307.22910000000002</v>
      </c>
      <c r="W74" s="978">
        <v>310.60000000000002</v>
      </c>
      <c r="X74" s="978">
        <v>232.0248</v>
      </c>
      <c r="Y74" s="978">
        <v>334.45</v>
      </c>
      <c r="Z74" s="978">
        <v>328.13</v>
      </c>
      <c r="AA74" s="978" t="s">
        <v>212</v>
      </c>
      <c r="AB74" s="978">
        <v>449.86360000000002</v>
      </c>
      <c r="AC74" s="978" t="s">
        <v>212</v>
      </c>
      <c r="AD74" s="979">
        <v>317.9393</v>
      </c>
      <c r="AE74" s="980">
        <v>2.7378999999999678</v>
      </c>
      <c r="AF74" s="986">
        <v>8.6861923836631678E-3</v>
      </c>
    </row>
    <row r="75" spans="1:32" x14ac:dyDescent="0.2">
      <c r="A75" s="969" t="s">
        <v>266</v>
      </c>
      <c r="B75" s="970" t="s">
        <v>212</v>
      </c>
      <c r="C75" s="971" t="s">
        <v>212</v>
      </c>
      <c r="D75" s="971" t="s">
        <v>212</v>
      </c>
      <c r="E75" s="971" t="s">
        <v>212</v>
      </c>
      <c r="F75" s="971" t="s">
        <v>212</v>
      </c>
      <c r="G75" s="971" t="s">
        <v>212</v>
      </c>
      <c r="H75" s="971">
        <v>381.4</v>
      </c>
      <c r="I75" s="971" t="s">
        <v>212</v>
      </c>
      <c r="J75" s="971" t="s">
        <v>212</v>
      </c>
      <c r="K75" s="971" t="s">
        <v>212</v>
      </c>
      <c r="L75" s="971" t="s">
        <v>212</v>
      </c>
      <c r="M75" s="971" t="s">
        <v>212</v>
      </c>
      <c r="N75" s="971" t="s">
        <v>212</v>
      </c>
      <c r="O75" s="971" t="s">
        <v>212</v>
      </c>
      <c r="P75" s="971" t="s">
        <v>212</v>
      </c>
      <c r="Q75" s="971">
        <v>430</v>
      </c>
      <c r="R75" s="971" t="s">
        <v>212</v>
      </c>
      <c r="S75" s="971" t="s">
        <v>212</v>
      </c>
      <c r="T75" s="971" t="s">
        <v>212</v>
      </c>
      <c r="U75" s="971">
        <v>408.1</v>
      </c>
      <c r="V75" s="971" t="s">
        <v>212</v>
      </c>
      <c r="W75" s="971" t="s">
        <v>212</v>
      </c>
      <c r="X75" s="971" t="s">
        <v>212</v>
      </c>
      <c r="Y75" s="971" t="s">
        <v>212</v>
      </c>
      <c r="Z75" s="971" t="s">
        <v>212</v>
      </c>
      <c r="AA75" s="971" t="s">
        <v>212</v>
      </c>
      <c r="AB75" s="971" t="s">
        <v>212</v>
      </c>
      <c r="AC75" s="971">
        <v>442.6472</v>
      </c>
      <c r="AD75" s="972">
        <v>421.79760000000005</v>
      </c>
      <c r="AE75" s="973">
        <v>-3.3701999999999543</v>
      </c>
      <c r="AF75" s="984">
        <v>-7.9267526844694122E-3</v>
      </c>
    </row>
    <row r="76" spans="1:32" x14ac:dyDescent="0.2">
      <c r="A76" s="969" t="s">
        <v>267</v>
      </c>
      <c r="B76" s="971" t="s">
        <v>212</v>
      </c>
      <c r="C76" s="971" t="s">
        <v>212</v>
      </c>
      <c r="D76" s="971" t="s">
        <v>212</v>
      </c>
      <c r="E76" s="971" t="s">
        <v>212</v>
      </c>
      <c r="F76" s="971" t="s">
        <v>212</v>
      </c>
      <c r="G76" s="971" t="s">
        <v>212</v>
      </c>
      <c r="H76" s="971">
        <v>388.02</v>
      </c>
      <c r="I76" s="971" t="s">
        <v>212</v>
      </c>
      <c r="J76" s="971" t="s">
        <v>212</v>
      </c>
      <c r="K76" s="971">
        <v>428</v>
      </c>
      <c r="L76" s="971" t="s">
        <v>212</v>
      </c>
      <c r="M76" s="971" t="s">
        <v>212</v>
      </c>
      <c r="N76" s="971" t="s">
        <v>212</v>
      </c>
      <c r="O76" s="971" t="s">
        <v>212</v>
      </c>
      <c r="P76" s="971" t="s">
        <v>212</v>
      </c>
      <c r="Q76" s="971" t="s">
        <v>212</v>
      </c>
      <c r="R76" s="971" t="s">
        <v>212</v>
      </c>
      <c r="S76" s="971" t="s">
        <v>212</v>
      </c>
      <c r="T76" s="971" t="s">
        <v>212</v>
      </c>
      <c r="U76" s="971">
        <v>417.09</v>
      </c>
      <c r="V76" s="971" t="s">
        <v>212</v>
      </c>
      <c r="W76" s="971" t="s">
        <v>212</v>
      </c>
      <c r="X76" s="971" t="s">
        <v>212</v>
      </c>
      <c r="Y76" s="971" t="s">
        <v>212</v>
      </c>
      <c r="Z76" s="971" t="s">
        <v>212</v>
      </c>
      <c r="AA76" s="971" t="s">
        <v>212</v>
      </c>
      <c r="AB76" s="971" t="s">
        <v>212</v>
      </c>
      <c r="AC76" s="971">
        <v>445.6336</v>
      </c>
      <c r="AD76" s="972">
        <v>427.16849999999999</v>
      </c>
      <c r="AE76" s="973">
        <v>-6.1500000000023647E-2</v>
      </c>
      <c r="AF76" s="984">
        <v>-1.4395056526934823E-4</v>
      </c>
    </row>
    <row r="77" spans="1:32" x14ac:dyDescent="0.2">
      <c r="A77" s="969" t="s">
        <v>268</v>
      </c>
      <c r="B77" s="971" t="s">
        <v>212</v>
      </c>
      <c r="C77" s="971" t="s">
        <v>212</v>
      </c>
      <c r="D77" s="971" t="s">
        <v>212</v>
      </c>
      <c r="E77" s="971" t="s">
        <v>212</v>
      </c>
      <c r="F77" s="971" t="s">
        <v>212</v>
      </c>
      <c r="G77" s="971" t="s">
        <v>212</v>
      </c>
      <c r="H77" s="971">
        <v>386.69</v>
      </c>
      <c r="I77" s="971" t="s">
        <v>212</v>
      </c>
      <c r="J77" s="971" t="s">
        <v>212</v>
      </c>
      <c r="K77" s="971" t="s">
        <v>212</v>
      </c>
      <c r="L77" s="971" t="s">
        <v>212</v>
      </c>
      <c r="M77" s="971" t="s">
        <v>212</v>
      </c>
      <c r="N77" s="971" t="s">
        <v>212</v>
      </c>
      <c r="O77" s="971" t="s">
        <v>212</v>
      </c>
      <c r="P77" s="971" t="s">
        <v>212</v>
      </c>
      <c r="Q77" s="971" t="s">
        <v>212</v>
      </c>
      <c r="R77" s="971" t="s">
        <v>212</v>
      </c>
      <c r="S77" s="971" t="s">
        <v>212</v>
      </c>
      <c r="T77" s="971" t="s">
        <v>212</v>
      </c>
      <c r="U77" s="971">
        <v>415.34</v>
      </c>
      <c r="V77" s="971" t="s">
        <v>212</v>
      </c>
      <c r="W77" s="971" t="s">
        <v>212</v>
      </c>
      <c r="X77" s="971" t="s">
        <v>212</v>
      </c>
      <c r="Y77" s="971" t="s">
        <v>212</v>
      </c>
      <c r="Z77" s="971" t="s">
        <v>212</v>
      </c>
      <c r="AA77" s="971" t="s">
        <v>212</v>
      </c>
      <c r="AB77" s="971" t="s">
        <v>212</v>
      </c>
      <c r="AC77" s="971">
        <v>444.51680000000005</v>
      </c>
      <c r="AD77" s="972">
        <v>438.30080000000004</v>
      </c>
      <c r="AE77" s="973">
        <v>0.80320000000000391</v>
      </c>
      <c r="AF77" s="984">
        <v>1.8358957854854607E-3</v>
      </c>
    </row>
    <row r="78" spans="1:32" x14ac:dyDescent="0.2">
      <c r="A78" s="969" t="s">
        <v>269</v>
      </c>
      <c r="B78" s="974" t="s">
        <v>212</v>
      </c>
      <c r="C78" s="974" t="s">
        <v>212</v>
      </c>
      <c r="D78" s="974" t="s">
        <v>212</v>
      </c>
      <c r="E78" s="974">
        <v>364.34390000000002</v>
      </c>
      <c r="F78" s="974">
        <v>433.65</v>
      </c>
      <c r="G78" s="974" t="s">
        <v>212</v>
      </c>
      <c r="H78" s="974">
        <v>379.54</v>
      </c>
      <c r="I78" s="974" t="s">
        <v>212</v>
      </c>
      <c r="J78" s="974" t="s">
        <v>212</v>
      </c>
      <c r="K78" s="974">
        <v>370</v>
      </c>
      <c r="L78" s="974" t="s">
        <v>212</v>
      </c>
      <c r="M78" s="974" t="s">
        <v>212</v>
      </c>
      <c r="N78" s="974" t="s">
        <v>212</v>
      </c>
      <c r="O78" s="974" t="s">
        <v>212</v>
      </c>
      <c r="P78" s="974" t="s">
        <v>212</v>
      </c>
      <c r="Q78" s="974" t="s">
        <v>212</v>
      </c>
      <c r="R78" s="974" t="s">
        <v>212</v>
      </c>
      <c r="S78" s="974" t="s">
        <v>212</v>
      </c>
      <c r="T78" s="974" t="s">
        <v>212</v>
      </c>
      <c r="U78" s="974">
        <v>393.37</v>
      </c>
      <c r="V78" s="974" t="s">
        <v>212</v>
      </c>
      <c r="W78" s="974" t="s">
        <v>212</v>
      </c>
      <c r="X78" s="974" t="s">
        <v>212</v>
      </c>
      <c r="Y78" s="974" t="s">
        <v>212</v>
      </c>
      <c r="Z78" s="974" t="s">
        <v>212</v>
      </c>
      <c r="AA78" s="974" t="s">
        <v>212</v>
      </c>
      <c r="AB78" s="974">
        <v>476.75300000000004</v>
      </c>
      <c r="AC78" s="974">
        <v>435.12780000000004</v>
      </c>
      <c r="AD78" s="975">
        <v>404.13420000000002</v>
      </c>
      <c r="AE78" s="976">
        <v>-1.1234999999999786</v>
      </c>
      <c r="AF78" s="985">
        <v>-2.772310063448464E-3</v>
      </c>
    </row>
    <row r="79" spans="1:32" x14ac:dyDescent="0.2">
      <c r="A79" s="969" t="s">
        <v>270</v>
      </c>
      <c r="B79" s="971" t="s">
        <v>212</v>
      </c>
      <c r="C79" s="971" t="s">
        <v>212</v>
      </c>
      <c r="D79" s="971" t="s">
        <v>212</v>
      </c>
      <c r="E79" s="971">
        <v>382.2998</v>
      </c>
      <c r="F79" s="971" t="s">
        <v>212</v>
      </c>
      <c r="G79" s="971" t="s">
        <v>212</v>
      </c>
      <c r="H79" s="971">
        <v>378.42</v>
      </c>
      <c r="I79" s="971" t="s">
        <v>212</v>
      </c>
      <c r="J79" s="971" t="s">
        <v>212</v>
      </c>
      <c r="K79" s="971">
        <v>349</v>
      </c>
      <c r="L79" s="971" t="s">
        <v>212</v>
      </c>
      <c r="M79" s="971" t="s">
        <v>212</v>
      </c>
      <c r="N79" s="971" t="s">
        <v>212</v>
      </c>
      <c r="O79" s="971" t="s">
        <v>212</v>
      </c>
      <c r="P79" s="971" t="s">
        <v>212</v>
      </c>
      <c r="Q79" s="971" t="s">
        <v>212</v>
      </c>
      <c r="R79" s="971" t="s">
        <v>212</v>
      </c>
      <c r="S79" s="971" t="s">
        <v>212</v>
      </c>
      <c r="T79" s="971" t="s">
        <v>212</v>
      </c>
      <c r="U79" s="971" t="s">
        <v>212</v>
      </c>
      <c r="V79" s="971" t="s">
        <v>212</v>
      </c>
      <c r="W79" s="971" t="s">
        <v>212</v>
      </c>
      <c r="X79" s="971" t="s">
        <v>212</v>
      </c>
      <c r="Y79" s="971" t="s">
        <v>212</v>
      </c>
      <c r="Z79" s="971" t="s">
        <v>212</v>
      </c>
      <c r="AA79" s="971" t="s">
        <v>212</v>
      </c>
      <c r="AB79" s="971">
        <v>509.19100000000003</v>
      </c>
      <c r="AC79" s="971">
        <v>438.63850000000002</v>
      </c>
      <c r="AD79" s="972">
        <v>424.94780000000003</v>
      </c>
      <c r="AE79" s="973">
        <v>-1.1483000000000061</v>
      </c>
      <c r="AF79" s="984">
        <v>-2.6949319648783597E-3</v>
      </c>
    </row>
    <row r="80" spans="1:32" x14ac:dyDescent="0.2">
      <c r="A80" s="969" t="s">
        <v>271</v>
      </c>
      <c r="B80" s="970" t="s">
        <v>212</v>
      </c>
      <c r="C80" s="971" t="s">
        <v>212</v>
      </c>
      <c r="D80" s="971" t="s">
        <v>212</v>
      </c>
      <c r="E80" s="971">
        <v>406.95570000000004</v>
      </c>
      <c r="F80" s="971">
        <v>316.43</v>
      </c>
      <c r="G80" s="971" t="s">
        <v>212</v>
      </c>
      <c r="H80" s="971">
        <v>364.22</v>
      </c>
      <c r="I80" s="971" t="s">
        <v>212</v>
      </c>
      <c r="J80" s="971" t="s">
        <v>212</v>
      </c>
      <c r="K80" s="971">
        <v>299</v>
      </c>
      <c r="L80" s="971" t="s">
        <v>212</v>
      </c>
      <c r="M80" s="971" t="s">
        <v>212</v>
      </c>
      <c r="N80" s="971" t="s">
        <v>212</v>
      </c>
      <c r="O80" s="971" t="s">
        <v>212</v>
      </c>
      <c r="P80" s="971" t="s">
        <v>212</v>
      </c>
      <c r="Q80" s="971">
        <v>338.1</v>
      </c>
      <c r="R80" s="971" t="s">
        <v>212</v>
      </c>
      <c r="S80" s="971" t="s">
        <v>212</v>
      </c>
      <c r="T80" s="971" t="s">
        <v>212</v>
      </c>
      <c r="U80" s="971">
        <v>348.39</v>
      </c>
      <c r="V80" s="971" t="s">
        <v>212</v>
      </c>
      <c r="W80" s="971" t="s">
        <v>212</v>
      </c>
      <c r="X80" s="971" t="s">
        <v>212</v>
      </c>
      <c r="Y80" s="971" t="s">
        <v>212</v>
      </c>
      <c r="Z80" s="971">
        <v>294.47000000000003</v>
      </c>
      <c r="AA80" s="971" t="s">
        <v>212</v>
      </c>
      <c r="AB80" s="971">
        <v>448.58320000000003</v>
      </c>
      <c r="AC80" s="971">
        <v>404.08120000000002</v>
      </c>
      <c r="AD80" s="972">
        <v>370.13550000000004</v>
      </c>
      <c r="AE80" s="973">
        <v>6.100000000003547E-2</v>
      </c>
      <c r="AF80" s="984">
        <v>1.6483167578429606E-4</v>
      </c>
    </row>
    <row r="81" spans="1:32" ht="13.5" thickBot="1" x14ac:dyDescent="0.25">
      <c r="A81" s="969" t="s">
        <v>272</v>
      </c>
      <c r="B81" s="971" t="s">
        <v>212</v>
      </c>
      <c r="C81" s="971" t="s">
        <v>212</v>
      </c>
      <c r="D81" s="971" t="s">
        <v>212</v>
      </c>
      <c r="E81" s="971">
        <v>431.87960000000004</v>
      </c>
      <c r="F81" s="971" t="s">
        <v>212</v>
      </c>
      <c r="G81" s="971" t="s">
        <v>212</v>
      </c>
      <c r="H81" s="971">
        <v>365.65</v>
      </c>
      <c r="I81" s="971" t="s">
        <v>212</v>
      </c>
      <c r="J81" s="971" t="s">
        <v>212</v>
      </c>
      <c r="K81" s="971">
        <v>311</v>
      </c>
      <c r="L81" s="971" t="s">
        <v>212</v>
      </c>
      <c r="M81" s="971" t="s">
        <v>212</v>
      </c>
      <c r="N81" s="971" t="s">
        <v>212</v>
      </c>
      <c r="O81" s="971" t="s">
        <v>212</v>
      </c>
      <c r="P81" s="971" t="s">
        <v>212</v>
      </c>
      <c r="Q81" s="971" t="s">
        <v>212</v>
      </c>
      <c r="R81" s="971" t="s">
        <v>212</v>
      </c>
      <c r="S81" s="971" t="s">
        <v>212</v>
      </c>
      <c r="T81" s="971" t="s">
        <v>212</v>
      </c>
      <c r="U81" s="971" t="s">
        <v>212</v>
      </c>
      <c r="V81" s="971" t="s">
        <v>212</v>
      </c>
      <c r="W81" s="971" t="s">
        <v>212</v>
      </c>
      <c r="X81" s="971" t="s">
        <v>212</v>
      </c>
      <c r="Y81" s="971" t="s">
        <v>212</v>
      </c>
      <c r="Z81" s="971" t="s">
        <v>212</v>
      </c>
      <c r="AA81" s="971" t="s">
        <v>212</v>
      </c>
      <c r="AB81" s="971">
        <v>444.95530000000002</v>
      </c>
      <c r="AC81" s="971">
        <v>413.94190000000003</v>
      </c>
      <c r="AD81" s="972">
        <v>399.3374</v>
      </c>
      <c r="AE81" s="973">
        <v>-1.1274999999999977</v>
      </c>
      <c r="AF81" s="984">
        <v>-2.8154777110303494E-3</v>
      </c>
    </row>
    <row r="82" spans="1:32" ht="13.5" thickBot="1" x14ac:dyDescent="0.25">
      <c r="A82" s="977" t="s">
        <v>273</v>
      </c>
      <c r="B82" s="978" t="s">
        <v>212</v>
      </c>
      <c r="C82" s="978" t="s">
        <v>212</v>
      </c>
      <c r="D82" s="978" t="s">
        <v>212</v>
      </c>
      <c r="E82" s="978">
        <v>406.625</v>
      </c>
      <c r="F82" s="978">
        <v>352.73040000000003</v>
      </c>
      <c r="G82" s="978" t="s">
        <v>212</v>
      </c>
      <c r="H82" s="978">
        <v>373.57920000000001</v>
      </c>
      <c r="I82" s="978" t="s">
        <v>212</v>
      </c>
      <c r="J82" s="978" t="s">
        <v>212</v>
      </c>
      <c r="K82" s="978">
        <v>333.35860000000002</v>
      </c>
      <c r="L82" s="978" t="s">
        <v>212</v>
      </c>
      <c r="M82" s="978" t="s">
        <v>212</v>
      </c>
      <c r="N82" s="978" t="s">
        <v>212</v>
      </c>
      <c r="O82" s="978" t="s">
        <v>212</v>
      </c>
      <c r="P82" s="978" t="s">
        <v>212</v>
      </c>
      <c r="Q82" s="978">
        <v>344.37690000000003</v>
      </c>
      <c r="R82" s="978" t="s">
        <v>212</v>
      </c>
      <c r="S82" s="978" t="s">
        <v>212</v>
      </c>
      <c r="T82" s="978" t="s">
        <v>212</v>
      </c>
      <c r="U82" s="978">
        <v>401.35400000000004</v>
      </c>
      <c r="V82" s="978" t="s">
        <v>212</v>
      </c>
      <c r="W82" s="978" t="s">
        <v>212</v>
      </c>
      <c r="X82" s="978" t="s">
        <v>212</v>
      </c>
      <c r="Y82" s="978" t="s">
        <v>212</v>
      </c>
      <c r="Z82" s="978">
        <v>294.47000000000003</v>
      </c>
      <c r="AA82" s="978" t="s">
        <v>212</v>
      </c>
      <c r="AB82" s="978">
        <v>453.07300000000004</v>
      </c>
      <c r="AC82" s="978">
        <v>428.75560000000002</v>
      </c>
      <c r="AD82" s="979">
        <v>403.60740000000004</v>
      </c>
      <c r="AE82" s="980">
        <v>-0.64709999999996626</v>
      </c>
      <c r="AF82" s="986">
        <v>-1.6007242962044115E-3</v>
      </c>
    </row>
    <row r="83" spans="1:32" x14ac:dyDescent="0.2">
      <c r="A83" s="969" t="s">
        <v>274</v>
      </c>
      <c r="B83" s="970">
        <v>303.35000000000002</v>
      </c>
      <c r="C83" s="971" t="s">
        <v>212</v>
      </c>
      <c r="D83" s="971" t="s">
        <v>212</v>
      </c>
      <c r="E83" s="971" t="s">
        <v>212</v>
      </c>
      <c r="F83" s="971" t="s">
        <v>212</v>
      </c>
      <c r="G83" s="971" t="s">
        <v>212</v>
      </c>
      <c r="H83" s="971" t="s">
        <v>212</v>
      </c>
      <c r="I83" s="971" t="s">
        <v>212</v>
      </c>
      <c r="J83" s="971" t="s">
        <v>212</v>
      </c>
      <c r="K83" s="971">
        <v>364</v>
      </c>
      <c r="L83" s="971" t="s">
        <v>212</v>
      </c>
      <c r="M83" s="971" t="s">
        <v>212</v>
      </c>
      <c r="N83" s="971" t="s">
        <v>212</v>
      </c>
      <c r="O83" s="971" t="s">
        <v>212</v>
      </c>
      <c r="P83" s="971" t="s">
        <v>212</v>
      </c>
      <c r="Q83" s="971" t="s">
        <v>212</v>
      </c>
      <c r="R83" s="971">
        <v>190.2021</v>
      </c>
      <c r="S83" s="971" t="s">
        <v>212</v>
      </c>
      <c r="T83" s="971" t="s">
        <v>212</v>
      </c>
      <c r="U83" s="971" t="s">
        <v>212</v>
      </c>
      <c r="V83" s="971">
        <v>241.84360000000001</v>
      </c>
      <c r="W83" s="971" t="s">
        <v>212</v>
      </c>
      <c r="X83" s="971" t="s">
        <v>212</v>
      </c>
      <c r="Y83" s="971" t="s">
        <v>212</v>
      </c>
      <c r="Z83" s="971">
        <v>177.14</v>
      </c>
      <c r="AA83" s="971" t="s">
        <v>212</v>
      </c>
      <c r="AB83" s="971" t="s">
        <v>212</v>
      </c>
      <c r="AC83" s="971">
        <v>301.71360000000004</v>
      </c>
      <c r="AD83" s="972">
        <v>327.31610000000001</v>
      </c>
      <c r="AE83" s="973">
        <v>-1.3380999999999972</v>
      </c>
      <c r="AF83" s="984">
        <v>-4.0714526088514837E-3</v>
      </c>
    </row>
    <row r="84" spans="1:32" x14ac:dyDescent="0.2">
      <c r="A84" s="969" t="s">
        <v>275</v>
      </c>
      <c r="B84" s="971">
        <v>293.5</v>
      </c>
      <c r="C84" s="971" t="s">
        <v>212</v>
      </c>
      <c r="D84" s="971">
        <v>253.37090000000001</v>
      </c>
      <c r="E84" s="971">
        <v>316.10419999999999</v>
      </c>
      <c r="F84" s="971">
        <v>302.72000000000003</v>
      </c>
      <c r="G84" s="971" t="s">
        <v>212</v>
      </c>
      <c r="H84" s="971">
        <v>327.84</v>
      </c>
      <c r="I84" s="971" t="s">
        <v>212</v>
      </c>
      <c r="J84" s="971">
        <v>247.02</v>
      </c>
      <c r="K84" s="971">
        <v>374</v>
      </c>
      <c r="L84" s="971">
        <v>216.56550000000001</v>
      </c>
      <c r="M84" s="971">
        <v>267.70999999999998</v>
      </c>
      <c r="N84" s="971" t="s">
        <v>212</v>
      </c>
      <c r="O84" s="971">
        <v>207.03</v>
      </c>
      <c r="P84" s="971">
        <v>228.52</v>
      </c>
      <c r="Q84" s="971">
        <v>370.44</v>
      </c>
      <c r="R84" s="971">
        <v>195.04810000000001</v>
      </c>
      <c r="S84" s="971" t="s">
        <v>212</v>
      </c>
      <c r="T84" s="971">
        <v>303.29000000000002</v>
      </c>
      <c r="U84" s="971">
        <v>275.43</v>
      </c>
      <c r="V84" s="971">
        <v>250.85640000000001</v>
      </c>
      <c r="W84" s="971">
        <v>241.4</v>
      </c>
      <c r="X84" s="971">
        <v>196.07150000000001</v>
      </c>
      <c r="Y84" s="971">
        <v>225.92</v>
      </c>
      <c r="Z84" s="971">
        <v>213.33</v>
      </c>
      <c r="AA84" s="971" t="s">
        <v>212</v>
      </c>
      <c r="AB84" s="971">
        <v>447.7296</v>
      </c>
      <c r="AC84" s="971">
        <v>316.71230000000003</v>
      </c>
      <c r="AD84" s="972">
        <v>338.2398</v>
      </c>
      <c r="AE84" s="973">
        <v>0.81379999999995789</v>
      </c>
      <c r="AF84" s="984">
        <v>2.4117880661240028E-3</v>
      </c>
    </row>
    <row r="85" spans="1:32" x14ac:dyDescent="0.2">
      <c r="A85" s="969" t="s">
        <v>276</v>
      </c>
      <c r="B85" s="971" t="s">
        <v>212</v>
      </c>
      <c r="C85" s="971" t="s">
        <v>212</v>
      </c>
      <c r="D85" s="971">
        <v>247.155</v>
      </c>
      <c r="E85" s="971">
        <v>312.75420000000003</v>
      </c>
      <c r="F85" s="971">
        <v>303.86</v>
      </c>
      <c r="G85" s="971" t="s">
        <v>212</v>
      </c>
      <c r="H85" s="971">
        <v>326.74</v>
      </c>
      <c r="I85" s="971" t="s">
        <v>212</v>
      </c>
      <c r="J85" s="971">
        <v>238.18800000000002</v>
      </c>
      <c r="K85" s="971">
        <v>350</v>
      </c>
      <c r="L85" s="971" t="s">
        <v>212</v>
      </c>
      <c r="M85" s="971">
        <v>256.3</v>
      </c>
      <c r="N85" s="971" t="s">
        <v>212</v>
      </c>
      <c r="O85" s="971">
        <v>185.06</v>
      </c>
      <c r="P85" s="971">
        <v>252.8</v>
      </c>
      <c r="Q85" s="971" t="s">
        <v>212</v>
      </c>
      <c r="R85" s="971">
        <v>182.0787</v>
      </c>
      <c r="S85" s="971" t="s">
        <v>212</v>
      </c>
      <c r="T85" s="971">
        <v>298.69</v>
      </c>
      <c r="U85" s="971">
        <v>276.92</v>
      </c>
      <c r="V85" s="971">
        <v>254.2611</v>
      </c>
      <c r="W85" s="971">
        <v>229.7</v>
      </c>
      <c r="X85" s="971">
        <v>190.74350000000001</v>
      </c>
      <c r="Y85" s="971">
        <v>229.89</v>
      </c>
      <c r="Z85" s="971">
        <v>257.75</v>
      </c>
      <c r="AA85" s="971" t="s">
        <v>212</v>
      </c>
      <c r="AB85" s="971">
        <v>440.15360000000004</v>
      </c>
      <c r="AC85" s="971">
        <v>312.75569999999999</v>
      </c>
      <c r="AD85" s="972">
        <v>304.84120000000001</v>
      </c>
      <c r="AE85" s="973">
        <v>-9.6799999999973352E-2</v>
      </c>
      <c r="AF85" s="984">
        <v>-3.1744157828795806E-4</v>
      </c>
    </row>
    <row r="86" spans="1:32" x14ac:dyDescent="0.2">
      <c r="A86" s="969" t="s">
        <v>277</v>
      </c>
      <c r="B86" s="971">
        <v>267.29000000000002</v>
      </c>
      <c r="C86" s="971">
        <v>258.9631</v>
      </c>
      <c r="D86" s="971">
        <v>217.96260000000001</v>
      </c>
      <c r="E86" s="971">
        <v>258.48450000000003</v>
      </c>
      <c r="F86" s="971">
        <v>271.03000000000003</v>
      </c>
      <c r="G86" s="971">
        <v>210.86</v>
      </c>
      <c r="H86" s="971">
        <v>299.65000000000003</v>
      </c>
      <c r="I86" s="971">
        <v>187.15</v>
      </c>
      <c r="J86" s="971">
        <v>218.87400000000002</v>
      </c>
      <c r="K86" s="971">
        <v>310</v>
      </c>
      <c r="L86" s="971">
        <v>203.90310000000002</v>
      </c>
      <c r="M86" s="971">
        <v>219.74</v>
      </c>
      <c r="N86" s="971" t="s">
        <v>212</v>
      </c>
      <c r="O86" s="971">
        <v>175.45</v>
      </c>
      <c r="P86" s="971">
        <v>233.86</v>
      </c>
      <c r="Q86" s="971">
        <v>292.60000000000002</v>
      </c>
      <c r="R86" s="971">
        <v>201.23510000000002</v>
      </c>
      <c r="S86" s="971">
        <v>207.98</v>
      </c>
      <c r="T86" s="971">
        <v>255.63</v>
      </c>
      <c r="U86" s="971">
        <v>243.28</v>
      </c>
      <c r="V86" s="971">
        <v>233.5154</v>
      </c>
      <c r="W86" s="971">
        <v>211.9</v>
      </c>
      <c r="X86" s="971">
        <v>187.899</v>
      </c>
      <c r="Y86" s="971">
        <v>186.15</v>
      </c>
      <c r="Z86" s="971">
        <v>167.73</v>
      </c>
      <c r="AA86" s="971">
        <v>225.68</v>
      </c>
      <c r="AB86" s="971">
        <v>408.88929999999999</v>
      </c>
      <c r="AC86" s="971">
        <v>274.86990000000003</v>
      </c>
      <c r="AD86" s="972">
        <v>251.46300000000002</v>
      </c>
      <c r="AE86" s="973">
        <v>0.904200000000003</v>
      </c>
      <c r="AF86" s="984">
        <v>3.608733758303452E-3</v>
      </c>
    </row>
    <row r="87" spans="1:32" x14ac:dyDescent="0.2">
      <c r="A87" s="969" t="s">
        <v>278</v>
      </c>
      <c r="B87" s="974">
        <v>259.05</v>
      </c>
      <c r="C87" s="974">
        <v>260.78840000000002</v>
      </c>
      <c r="D87" s="974">
        <v>224.51150000000001</v>
      </c>
      <c r="E87" s="974">
        <v>297.47829999999999</v>
      </c>
      <c r="F87" s="974">
        <v>278.7</v>
      </c>
      <c r="G87" s="974">
        <v>211.79</v>
      </c>
      <c r="H87" s="974">
        <v>304.52</v>
      </c>
      <c r="I87" s="974">
        <v>180.73</v>
      </c>
      <c r="J87" s="974">
        <v>224.24800000000002</v>
      </c>
      <c r="K87" s="974">
        <v>298</v>
      </c>
      <c r="L87" s="974">
        <v>192.67670000000001</v>
      </c>
      <c r="M87" s="974">
        <v>249.58</v>
      </c>
      <c r="N87" s="974" t="s">
        <v>212</v>
      </c>
      <c r="O87" s="974">
        <v>169.28</v>
      </c>
      <c r="P87" s="974">
        <v>237.54</v>
      </c>
      <c r="Q87" s="974">
        <v>294.59000000000003</v>
      </c>
      <c r="R87" s="974">
        <v>195.1225</v>
      </c>
      <c r="S87" s="974" t="s">
        <v>212</v>
      </c>
      <c r="T87" s="974">
        <v>270.86</v>
      </c>
      <c r="U87" s="974">
        <v>246.45</v>
      </c>
      <c r="V87" s="974">
        <v>240.93690000000001</v>
      </c>
      <c r="W87" s="974">
        <v>210.6</v>
      </c>
      <c r="X87" s="974">
        <v>189.5273</v>
      </c>
      <c r="Y87" s="974">
        <v>213.72</v>
      </c>
      <c r="Z87" s="974">
        <v>191.54</v>
      </c>
      <c r="AA87" s="974">
        <v>221.62</v>
      </c>
      <c r="AB87" s="974">
        <v>414.0111</v>
      </c>
      <c r="AC87" s="974">
        <v>286.0104</v>
      </c>
      <c r="AD87" s="975">
        <v>273.8682</v>
      </c>
      <c r="AE87" s="976">
        <v>0.83159999999998035</v>
      </c>
      <c r="AF87" s="985">
        <v>3.0457455154363198E-3</v>
      </c>
    </row>
    <row r="88" spans="1:32" x14ac:dyDescent="0.2">
      <c r="A88" s="969" t="s">
        <v>279</v>
      </c>
      <c r="B88" s="970">
        <v>255.71</v>
      </c>
      <c r="C88" s="971">
        <v>224.34810000000002</v>
      </c>
      <c r="D88" s="971">
        <v>222.4025</v>
      </c>
      <c r="E88" s="971">
        <v>302.57030000000003</v>
      </c>
      <c r="F88" s="971">
        <v>284.60000000000002</v>
      </c>
      <c r="G88" s="971">
        <v>212.74</v>
      </c>
      <c r="H88" s="971">
        <v>305.22000000000003</v>
      </c>
      <c r="I88" s="971" t="s">
        <v>212</v>
      </c>
      <c r="J88" s="971">
        <v>234.815</v>
      </c>
      <c r="K88" s="971">
        <v>282</v>
      </c>
      <c r="L88" s="971" t="s">
        <v>212</v>
      </c>
      <c r="M88" s="971">
        <v>248.89</v>
      </c>
      <c r="N88" s="971" t="s">
        <v>212</v>
      </c>
      <c r="O88" s="971">
        <v>186.12</v>
      </c>
      <c r="P88" s="971">
        <v>238.76</v>
      </c>
      <c r="Q88" s="971" t="s">
        <v>212</v>
      </c>
      <c r="R88" s="971">
        <v>196.30690000000001</v>
      </c>
      <c r="S88" s="971" t="s">
        <v>212</v>
      </c>
      <c r="T88" s="971">
        <v>276.45999999999998</v>
      </c>
      <c r="U88" s="971">
        <v>251.48</v>
      </c>
      <c r="V88" s="971">
        <v>247.09580000000003</v>
      </c>
      <c r="W88" s="971">
        <v>221</v>
      </c>
      <c r="X88" s="971">
        <v>184.5737</v>
      </c>
      <c r="Y88" s="971">
        <v>206.39</v>
      </c>
      <c r="Z88" s="971">
        <v>210.24</v>
      </c>
      <c r="AA88" s="971">
        <v>200.61</v>
      </c>
      <c r="AB88" s="971">
        <v>418.38600000000002</v>
      </c>
      <c r="AC88" s="971">
        <v>291.13600000000002</v>
      </c>
      <c r="AD88" s="972">
        <v>282.9579</v>
      </c>
      <c r="AE88" s="973">
        <v>1.3864999999999554</v>
      </c>
      <c r="AF88" s="984">
        <v>4.9241506772348155E-3</v>
      </c>
    </row>
    <row r="89" spans="1:32" x14ac:dyDescent="0.2">
      <c r="A89" s="969" t="s">
        <v>280</v>
      </c>
      <c r="B89" s="970">
        <v>218.44</v>
      </c>
      <c r="C89" s="971">
        <v>209.82210000000001</v>
      </c>
      <c r="D89" s="971">
        <v>177.78140000000002</v>
      </c>
      <c r="E89" s="971">
        <v>239.05470000000003</v>
      </c>
      <c r="F89" s="971">
        <v>213.63</v>
      </c>
      <c r="G89" s="971">
        <v>189.12</v>
      </c>
      <c r="H89" s="971">
        <v>275.95</v>
      </c>
      <c r="I89" s="971">
        <v>177.86</v>
      </c>
      <c r="J89" s="971">
        <v>191.506</v>
      </c>
      <c r="K89" s="971">
        <v>233</v>
      </c>
      <c r="L89" s="971" t="s">
        <v>212</v>
      </c>
      <c r="M89" s="971">
        <v>199.38</v>
      </c>
      <c r="N89" s="971">
        <v>160</v>
      </c>
      <c r="O89" s="971">
        <v>156.88</v>
      </c>
      <c r="P89" s="971">
        <v>191.56</v>
      </c>
      <c r="Q89" s="971">
        <v>180.2</v>
      </c>
      <c r="R89" s="971">
        <v>157.0676</v>
      </c>
      <c r="S89" s="971">
        <v>215.41</v>
      </c>
      <c r="T89" s="971">
        <v>221.57</v>
      </c>
      <c r="U89" s="971">
        <v>212.52</v>
      </c>
      <c r="V89" s="971">
        <v>209.17920000000001</v>
      </c>
      <c r="W89" s="971">
        <v>187.4</v>
      </c>
      <c r="X89" s="971">
        <v>178.25550000000001</v>
      </c>
      <c r="Y89" s="971">
        <v>174.14</v>
      </c>
      <c r="Z89" s="971">
        <v>133.44</v>
      </c>
      <c r="AA89" s="971">
        <v>203.24</v>
      </c>
      <c r="AB89" s="971">
        <v>366.31450000000001</v>
      </c>
      <c r="AC89" s="971">
        <v>227.40560000000002</v>
      </c>
      <c r="AD89" s="972">
        <v>219.65730000000002</v>
      </c>
      <c r="AE89" s="973">
        <v>1.4244000000000199</v>
      </c>
      <c r="AF89" s="984">
        <v>6.526971872710393E-3</v>
      </c>
    </row>
    <row r="90" spans="1:32" ht="13.5" thickBot="1" x14ac:dyDescent="0.25">
      <c r="A90" s="969" t="s">
        <v>281</v>
      </c>
      <c r="B90" s="971">
        <v>207.56</v>
      </c>
      <c r="C90" s="971">
        <v>224.34810000000002</v>
      </c>
      <c r="D90" s="971">
        <v>182.9983</v>
      </c>
      <c r="E90" s="971">
        <v>271.08050000000003</v>
      </c>
      <c r="F90" s="971">
        <v>223.34</v>
      </c>
      <c r="G90" s="971">
        <v>198.5</v>
      </c>
      <c r="H90" s="971">
        <v>294.86</v>
      </c>
      <c r="I90" s="971" t="s">
        <v>212</v>
      </c>
      <c r="J90" s="971">
        <v>186.93100000000001</v>
      </c>
      <c r="K90" s="971">
        <v>258</v>
      </c>
      <c r="L90" s="971" t="s">
        <v>212</v>
      </c>
      <c r="M90" s="971">
        <v>221.77</v>
      </c>
      <c r="N90" s="971">
        <v>160</v>
      </c>
      <c r="O90" s="971">
        <v>178.33</v>
      </c>
      <c r="P90" s="971">
        <v>206.75</v>
      </c>
      <c r="Q90" s="971" t="s">
        <v>212</v>
      </c>
      <c r="R90" s="971">
        <v>176.19490000000002</v>
      </c>
      <c r="S90" s="971">
        <v>199.07</v>
      </c>
      <c r="T90" s="971">
        <v>242.6</v>
      </c>
      <c r="U90" s="971">
        <v>212.65</v>
      </c>
      <c r="V90" s="971">
        <v>218.75410000000002</v>
      </c>
      <c r="W90" s="971">
        <v>180.3</v>
      </c>
      <c r="X90" s="971">
        <v>187.1148</v>
      </c>
      <c r="Y90" s="971">
        <v>180.05</v>
      </c>
      <c r="Z90" s="971">
        <v>169.01</v>
      </c>
      <c r="AA90" s="971">
        <v>203.9</v>
      </c>
      <c r="AB90" s="971">
        <v>396.0849</v>
      </c>
      <c r="AC90" s="971">
        <v>253.03650000000002</v>
      </c>
      <c r="AD90" s="972">
        <v>254.57080000000002</v>
      </c>
      <c r="AE90" s="973">
        <v>1.4236000000000217</v>
      </c>
      <c r="AF90" s="984">
        <v>5.623605554396895E-3</v>
      </c>
    </row>
    <row r="91" spans="1:32" ht="13.5" thickBot="1" x14ac:dyDescent="0.25">
      <c r="A91" s="977" t="s">
        <v>282</v>
      </c>
      <c r="B91" s="978">
        <v>252.32840000000002</v>
      </c>
      <c r="C91" s="978">
        <v>227.55250000000001</v>
      </c>
      <c r="D91" s="978">
        <v>212.89180000000002</v>
      </c>
      <c r="E91" s="978">
        <v>267.92599999999999</v>
      </c>
      <c r="F91" s="978">
        <v>268.68889999999999</v>
      </c>
      <c r="G91" s="978">
        <v>198.453</v>
      </c>
      <c r="H91" s="978">
        <v>302.13339999999999</v>
      </c>
      <c r="I91" s="978">
        <v>182.2602</v>
      </c>
      <c r="J91" s="978">
        <v>223.3177</v>
      </c>
      <c r="K91" s="978">
        <v>307.52210000000002</v>
      </c>
      <c r="L91" s="978">
        <v>207.26140000000001</v>
      </c>
      <c r="M91" s="978">
        <v>219.43450000000001</v>
      </c>
      <c r="N91" s="978">
        <v>160</v>
      </c>
      <c r="O91" s="978">
        <v>170.34310000000002</v>
      </c>
      <c r="P91" s="978">
        <v>220.24980000000002</v>
      </c>
      <c r="Q91" s="978">
        <v>339.26730000000003</v>
      </c>
      <c r="R91" s="978">
        <v>183.09720000000002</v>
      </c>
      <c r="S91" s="978">
        <v>209.93950000000001</v>
      </c>
      <c r="T91" s="978">
        <v>258.75600000000003</v>
      </c>
      <c r="U91" s="978">
        <v>252.08330000000001</v>
      </c>
      <c r="V91" s="978">
        <v>234.40430000000001</v>
      </c>
      <c r="W91" s="978">
        <v>201.8372</v>
      </c>
      <c r="X91" s="978">
        <v>184.297</v>
      </c>
      <c r="Y91" s="978">
        <v>199.62010000000001</v>
      </c>
      <c r="Z91" s="978">
        <v>163.3518</v>
      </c>
      <c r="AA91" s="978">
        <v>207.3407</v>
      </c>
      <c r="AB91" s="978">
        <v>402.58449999999999</v>
      </c>
      <c r="AC91" s="978">
        <v>278.08710000000002</v>
      </c>
      <c r="AD91" s="979">
        <v>271.95140000000004</v>
      </c>
      <c r="AE91" s="980">
        <v>0.96980000000002065</v>
      </c>
      <c r="AF91" s="986">
        <v>3.5788407773812707E-3</v>
      </c>
    </row>
    <row r="92" spans="1:32" x14ac:dyDescent="0.2">
      <c r="A92" s="969" t="s">
        <v>283</v>
      </c>
      <c r="B92" s="970">
        <v>392.5</v>
      </c>
      <c r="C92" s="971" t="s">
        <v>212</v>
      </c>
      <c r="D92" s="971" t="s">
        <v>212</v>
      </c>
      <c r="E92" s="971">
        <v>354.29400000000004</v>
      </c>
      <c r="F92" s="971">
        <v>376.6</v>
      </c>
      <c r="G92" s="971" t="s">
        <v>212</v>
      </c>
      <c r="H92" s="971">
        <v>405.49</v>
      </c>
      <c r="I92" s="971" t="s">
        <v>212</v>
      </c>
      <c r="J92" s="971">
        <v>401.14699999999999</v>
      </c>
      <c r="K92" s="971">
        <v>446</v>
      </c>
      <c r="L92" s="971" t="s">
        <v>212</v>
      </c>
      <c r="M92" s="971">
        <v>462.29</v>
      </c>
      <c r="N92" s="971" t="s">
        <v>212</v>
      </c>
      <c r="O92" s="971">
        <v>237.01</v>
      </c>
      <c r="P92" s="971" t="s">
        <v>212</v>
      </c>
      <c r="Q92" s="971">
        <v>428.4</v>
      </c>
      <c r="R92" s="971" t="s">
        <v>212</v>
      </c>
      <c r="S92" s="971" t="s">
        <v>212</v>
      </c>
      <c r="T92" s="971" t="s">
        <v>212</v>
      </c>
      <c r="U92" s="971">
        <v>385.3</v>
      </c>
      <c r="V92" s="971">
        <v>289.42349999999999</v>
      </c>
      <c r="W92" s="971">
        <v>381.5</v>
      </c>
      <c r="X92" s="971">
        <v>259.42009999999999</v>
      </c>
      <c r="Y92" s="971">
        <v>276.39</v>
      </c>
      <c r="Z92" s="971" t="s">
        <v>212</v>
      </c>
      <c r="AA92" s="971" t="s">
        <v>212</v>
      </c>
      <c r="AB92" s="971" t="s">
        <v>212</v>
      </c>
      <c r="AC92" s="971">
        <v>446.3759</v>
      </c>
      <c r="AD92" s="972">
        <v>442.62300000000005</v>
      </c>
      <c r="AE92" s="973">
        <v>4.8633000000000379</v>
      </c>
      <c r="AF92" s="984">
        <v>1.1109519674835391E-2</v>
      </c>
    </row>
    <row r="93" spans="1:32" x14ac:dyDescent="0.2">
      <c r="A93" s="969" t="s">
        <v>284</v>
      </c>
      <c r="B93" s="971">
        <v>371</v>
      </c>
      <c r="C93" s="971" t="s">
        <v>212</v>
      </c>
      <c r="D93" s="971" t="s">
        <v>212</v>
      </c>
      <c r="E93" s="971">
        <v>395.56580000000002</v>
      </c>
      <c r="F93" s="971">
        <v>373.51</v>
      </c>
      <c r="G93" s="971" t="s">
        <v>212</v>
      </c>
      <c r="H93" s="971">
        <v>412.57</v>
      </c>
      <c r="I93" s="971" t="s">
        <v>212</v>
      </c>
      <c r="J93" s="971">
        <v>387.65600000000001</v>
      </c>
      <c r="K93" s="971">
        <v>451</v>
      </c>
      <c r="L93" s="971">
        <v>364.5976</v>
      </c>
      <c r="M93" s="971">
        <v>452.35</v>
      </c>
      <c r="N93" s="971" t="s">
        <v>212</v>
      </c>
      <c r="O93" s="971">
        <v>193.01</v>
      </c>
      <c r="P93" s="971" t="s">
        <v>212</v>
      </c>
      <c r="Q93" s="971">
        <v>429.04</v>
      </c>
      <c r="R93" s="971" t="s">
        <v>212</v>
      </c>
      <c r="S93" s="971" t="s">
        <v>212</v>
      </c>
      <c r="T93" s="971" t="s">
        <v>212</v>
      </c>
      <c r="U93" s="971">
        <v>371.79</v>
      </c>
      <c r="V93" s="971">
        <v>313.69630000000001</v>
      </c>
      <c r="W93" s="971">
        <v>381.8</v>
      </c>
      <c r="X93" s="971" t="s">
        <v>212</v>
      </c>
      <c r="Y93" s="971">
        <v>340.84</v>
      </c>
      <c r="Z93" s="971" t="s">
        <v>212</v>
      </c>
      <c r="AA93" s="971" t="s">
        <v>212</v>
      </c>
      <c r="AB93" s="971">
        <v>438.97980000000001</v>
      </c>
      <c r="AC93" s="971">
        <v>450.49979999999999</v>
      </c>
      <c r="AD93" s="972">
        <v>422.94540000000001</v>
      </c>
      <c r="AE93" s="973">
        <v>0.71859999999998081</v>
      </c>
      <c r="AF93" s="984">
        <v>1.7019289159285501E-3</v>
      </c>
    </row>
    <row r="94" spans="1:32" x14ac:dyDescent="0.2">
      <c r="A94" s="969" t="s">
        <v>285</v>
      </c>
      <c r="B94" s="971">
        <v>332.5</v>
      </c>
      <c r="C94" s="971" t="s">
        <v>212</v>
      </c>
      <c r="D94" s="971">
        <v>264.98869999999999</v>
      </c>
      <c r="E94" s="971">
        <v>338.08010000000002</v>
      </c>
      <c r="F94" s="971">
        <v>370.01</v>
      </c>
      <c r="G94" s="971" t="s">
        <v>212</v>
      </c>
      <c r="H94" s="971">
        <v>389.4</v>
      </c>
      <c r="I94" s="971" t="s">
        <v>212</v>
      </c>
      <c r="J94" s="971">
        <v>385.553</v>
      </c>
      <c r="K94" s="971">
        <v>379</v>
      </c>
      <c r="L94" s="971" t="s">
        <v>212</v>
      </c>
      <c r="M94" s="971">
        <v>410.2</v>
      </c>
      <c r="N94" s="971" t="s">
        <v>212</v>
      </c>
      <c r="O94" s="971">
        <v>205.53</v>
      </c>
      <c r="P94" s="971" t="s">
        <v>212</v>
      </c>
      <c r="Q94" s="971">
        <v>409.1</v>
      </c>
      <c r="R94" s="971" t="s">
        <v>212</v>
      </c>
      <c r="S94" s="971">
        <v>297.11</v>
      </c>
      <c r="T94" s="971" t="s">
        <v>212</v>
      </c>
      <c r="U94" s="971">
        <v>350.96</v>
      </c>
      <c r="V94" s="971">
        <v>291.11680000000001</v>
      </c>
      <c r="W94" s="971">
        <v>370.3</v>
      </c>
      <c r="X94" s="971">
        <v>218.9452</v>
      </c>
      <c r="Y94" s="971">
        <v>315.41000000000003</v>
      </c>
      <c r="Z94" s="971">
        <v>234.87</v>
      </c>
      <c r="AA94" s="971">
        <v>361.41</v>
      </c>
      <c r="AB94" s="971">
        <v>434.60500000000002</v>
      </c>
      <c r="AC94" s="971">
        <v>424.08090000000004</v>
      </c>
      <c r="AD94" s="972">
        <v>374.56110000000001</v>
      </c>
      <c r="AE94" s="973">
        <v>-3.147199999999998</v>
      </c>
      <c r="AF94" s="984">
        <v>-8.332355947698258E-3</v>
      </c>
    </row>
    <row r="95" spans="1:32" x14ac:dyDescent="0.2">
      <c r="A95" s="969" t="s">
        <v>286</v>
      </c>
      <c r="B95" s="974">
        <v>321.5</v>
      </c>
      <c r="C95" s="974" t="s">
        <v>212</v>
      </c>
      <c r="D95" s="974">
        <v>265.28469999999999</v>
      </c>
      <c r="E95" s="974">
        <v>376.93990000000002</v>
      </c>
      <c r="F95" s="974">
        <v>368.01</v>
      </c>
      <c r="G95" s="974" t="s">
        <v>212</v>
      </c>
      <c r="H95" s="974">
        <v>398.07</v>
      </c>
      <c r="I95" s="974" t="s">
        <v>212</v>
      </c>
      <c r="J95" s="974">
        <v>371.13400000000001</v>
      </c>
      <c r="K95" s="974">
        <v>394</v>
      </c>
      <c r="L95" s="974">
        <v>358.85390000000001</v>
      </c>
      <c r="M95" s="974">
        <v>406.1</v>
      </c>
      <c r="N95" s="974" t="s">
        <v>212</v>
      </c>
      <c r="O95" s="974">
        <v>234.01</v>
      </c>
      <c r="P95" s="974">
        <v>243.36</v>
      </c>
      <c r="Q95" s="974">
        <v>398.66</v>
      </c>
      <c r="R95" s="974" t="s">
        <v>212</v>
      </c>
      <c r="S95" s="974">
        <v>207.98</v>
      </c>
      <c r="T95" s="974">
        <v>288.89</v>
      </c>
      <c r="U95" s="974">
        <v>356.13</v>
      </c>
      <c r="V95" s="974">
        <v>296.2783</v>
      </c>
      <c r="W95" s="974">
        <v>364.5</v>
      </c>
      <c r="X95" s="974">
        <v>219.33510000000001</v>
      </c>
      <c r="Y95" s="974">
        <v>335.25</v>
      </c>
      <c r="Z95" s="974">
        <v>237.35</v>
      </c>
      <c r="AA95" s="974">
        <v>338.87</v>
      </c>
      <c r="AB95" s="974">
        <v>461.17430000000002</v>
      </c>
      <c r="AC95" s="974">
        <v>437.5292</v>
      </c>
      <c r="AD95" s="975">
        <v>385.80799999999999</v>
      </c>
      <c r="AE95" s="976">
        <v>1.8976999999999862</v>
      </c>
      <c r="AF95" s="985">
        <v>4.9430817563373168E-3</v>
      </c>
    </row>
    <row r="96" spans="1:32" x14ac:dyDescent="0.2">
      <c r="A96" s="969" t="s">
        <v>287</v>
      </c>
      <c r="B96" s="971" t="s">
        <v>212</v>
      </c>
      <c r="C96" s="971" t="s">
        <v>212</v>
      </c>
      <c r="D96" s="971">
        <v>259.5498</v>
      </c>
      <c r="E96" s="971">
        <v>357.64400000000001</v>
      </c>
      <c r="F96" s="971">
        <v>362.14</v>
      </c>
      <c r="G96" s="971" t="s">
        <v>212</v>
      </c>
      <c r="H96" s="971">
        <v>396.76</v>
      </c>
      <c r="I96" s="971" t="s">
        <v>212</v>
      </c>
      <c r="J96" s="971">
        <v>372.58800000000002</v>
      </c>
      <c r="K96" s="971">
        <v>365</v>
      </c>
      <c r="L96" s="971">
        <v>358.4622</v>
      </c>
      <c r="M96" s="971" t="s">
        <v>212</v>
      </c>
      <c r="N96" s="971" t="s">
        <v>212</v>
      </c>
      <c r="O96" s="971">
        <v>199.23</v>
      </c>
      <c r="P96" s="971">
        <v>245.2</v>
      </c>
      <c r="Q96" s="971" t="s">
        <v>212</v>
      </c>
      <c r="R96" s="971" t="s">
        <v>212</v>
      </c>
      <c r="S96" s="971" t="s">
        <v>212</v>
      </c>
      <c r="T96" s="971" t="s">
        <v>212</v>
      </c>
      <c r="U96" s="971">
        <v>335.24</v>
      </c>
      <c r="V96" s="971">
        <v>296.39609999999999</v>
      </c>
      <c r="W96" s="971">
        <v>365</v>
      </c>
      <c r="X96" s="971">
        <v>217.10650000000001</v>
      </c>
      <c r="Y96" s="971">
        <v>341.77</v>
      </c>
      <c r="Z96" s="971" t="s">
        <v>212</v>
      </c>
      <c r="AA96" s="971" t="s">
        <v>212</v>
      </c>
      <c r="AB96" s="971">
        <v>472.2715</v>
      </c>
      <c r="AC96" s="971">
        <v>436.20820000000003</v>
      </c>
      <c r="AD96" s="972">
        <v>412.53620000000001</v>
      </c>
      <c r="AE96" s="973">
        <v>-0.47509999999999764</v>
      </c>
      <c r="AF96" s="984">
        <v>-1.1503317221586858E-3</v>
      </c>
    </row>
    <row r="97" spans="1:32" x14ac:dyDescent="0.2">
      <c r="A97" s="969" t="s">
        <v>288</v>
      </c>
      <c r="B97" s="970" t="s">
        <v>212</v>
      </c>
      <c r="C97" s="971" t="s">
        <v>212</v>
      </c>
      <c r="D97" s="971">
        <v>240.0882</v>
      </c>
      <c r="E97" s="971">
        <v>304.84829999999999</v>
      </c>
      <c r="F97" s="971">
        <v>276.03000000000003</v>
      </c>
      <c r="G97" s="971">
        <v>214.56</v>
      </c>
      <c r="H97" s="971">
        <v>363.08</v>
      </c>
      <c r="I97" s="971">
        <v>388.92</v>
      </c>
      <c r="J97" s="971">
        <v>336.44400000000002</v>
      </c>
      <c r="K97" s="971">
        <v>305</v>
      </c>
      <c r="L97" s="971">
        <v>330.13510000000002</v>
      </c>
      <c r="M97" s="971">
        <v>285.73</v>
      </c>
      <c r="N97" s="971" t="s">
        <v>212</v>
      </c>
      <c r="O97" s="971">
        <v>178.48</v>
      </c>
      <c r="P97" s="971">
        <v>220.99</v>
      </c>
      <c r="Q97" s="971">
        <v>270</v>
      </c>
      <c r="R97" s="971">
        <v>184.57310000000001</v>
      </c>
      <c r="S97" s="971" t="s">
        <v>212</v>
      </c>
      <c r="T97" s="971">
        <v>239</v>
      </c>
      <c r="U97" s="971">
        <v>271.43</v>
      </c>
      <c r="V97" s="971">
        <v>264.66790000000003</v>
      </c>
      <c r="W97" s="971">
        <v>350.2</v>
      </c>
      <c r="X97" s="971">
        <v>209.315</v>
      </c>
      <c r="Y97" s="971">
        <v>298.37</v>
      </c>
      <c r="Z97" s="971">
        <v>209.84</v>
      </c>
      <c r="AA97" s="971">
        <v>285.61</v>
      </c>
      <c r="AB97" s="971">
        <v>409.52960000000002</v>
      </c>
      <c r="AC97" s="971">
        <v>381.03910000000002</v>
      </c>
      <c r="AD97" s="972">
        <v>301.60930000000002</v>
      </c>
      <c r="AE97" s="973">
        <v>1.5815000000000055</v>
      </c>
      <c r="AF97" s="984">
        <v>5.2711782041530994E-3</v>
      </c>
    </row>
    <row r="98" spans="1:32" x14ac:dyDescent="0.2">
      <c r="A98" s="969" t="s">
        <v>289</v>
      </c>
      <c r="B98" s="970" t="s">
        <v>212</v>
      </c>
      <c r="C98" s="971" t="s">
        <v>212</v>
      </c>
      <c r="D98" s="971">
        <v>241.34610000000001</v>
      </c>
      <c r="E98" s="971">
        <v>319.72220000000004</v>
      </c>
      <c r="F98" s="971">
        <v>283.22000000000003</v>
      </c>
      <c r="G98" s="971">
        <v>224.06</v>
      </c>
      <c r="H98" s="971">
        <v>380.57</v>
      </c>
      <c r="I98" s="971">
        <v>349.75</v>
      </c>
      <c r="J98" s="971">
        <v>345.34</v>
      </c>
      <c r="K98" s="971">
        <v>312</v>
      </c>
      <c r="L98" s="971">
        <v>328.8297</v>
      </c>
      <c r="M98" s="971">
        <v>274.45</v>
      </c>
      <c r="N98" s="971">
        <v>205</v>
      </c>
      <c r="O98" s="971">
        <v>183.59</v>
      </c>
      <c r="P98" s="971">
        <v>225.49</v>
      </c>
      <c r="Q98" s="971">
        <v>274.79000000000002</v>
      </c>
      <c r="R98" s="971" t="s">
        <v>212</v>
      </c>
      <c r="S98" s="971" t="s">
        <v>212</v>
      </c>
      <c r="T98" s="971">
        <v>250.42</v>
      </c>
      <c r="U98" s="971">
        <v>294.5</v>
      </c>
      <c r="V98" s="971">
        <v>275.72300000000001</v>
      </c>
      <c r="W98" s="971">
        <v>349.5</v>
      </c>
      <c r="X98" s="971">
        <v>219.0206</v>
      </c>
      <c r="Y98" s="971">
        <v>313.37</v>
      </c>
      <c r="Z98" s="971">
        <v>228.91</v>
      </c>
      <c r="AA98" s="971">
        <v>291.45</v>
      </c>
      <c r="AB98" s="971">
        <v>433.3245</v>
      </c>
      <c r="AC98" s="971">
        <v>404.36110000000002</v>
      </c>
      <c r="AD98" s="972">
        <v>331.29689999999999</v>
      </c>
      <c r="AE98" s="973">
        <v>1.7241999999999962</v>
      </c>
      <c r="AF98" s="984">
        <v>5.2316226435017103E-3</v>
      </c>
    </row>
    <row r="99" spans="1:32" ht="13.5" thickBot="1" x14ac:dyDescent="0.25">
      <c r="A99" s="969" t="s">
        <v>290</v>
      </c>
      <c r="B99" s="971" t="s">
        <v>212</v>
      </c>
      <c r="C99" s="971" t="s">
        <v>212</v>
      </c>
      <c r="D99" s="971">
        <v>239.5702</v>
      </c>
      <c r="E99" s="971">
        <v>317.17619999999999</v>
      </c>
      <c r="F99" s="971">
        <v>288.99</v>
      </c>
      <c r="G99" s="971">
        <v>243.88</v>
      </c>
      <c r="H99" s="971">
        <v>383.23</v>
      </c>
      <c r="I99" s="971" t="s">
        <v>212</v>
      </c>
      <c r="J99" s="971">
        <v>379.72700000000003</v>
      </c>
      <c r="K99" s="971" t="s">
        <v>212</v>
      </c>
      <c r="L99" s="971" t="s">
        <v>212</v>
      </c>
      <c r="M99" s="971">
        <v>245.05</v>
      </c>
      <c r="N99" s="971" t="s">
        <v>212</v>
      </c>
      <c r="O99" s="971">
        <v>188.17</v>
      </c>
      <c r="P99" s="971">
        <v>225.84</v>
      </c>
      <c r="Q99" s="971" t="s">
        <v>212</v>
      </c>
      <c r="R99" s="971" t="s">
        <v>212</v>
      </c>
      <c r="S99" s="971" t="s">
        <v>212</v>
      </c>
      <c r="T99" s="971">
        <v>271.68</v>
      </c>
      <c r="U99" s="971">
        <v>290.45999999999998</v>
      </c>
      <c r="V99" s="971">
        <v>280.70089999999999</v>
      </c>
      <c r="W99" s="971">
        <v>365.2</v>
      </c>
      <c r="X99" s="971">
        <v>226.3579</v>
      </c>
      <c r="Y99" s="971">
        <v>334.65</v>
      </c>
      <c r="Z99" s="971">
        <v>240.41</v>
      </c>
      <c r="AA99" s="971">
        <v>276.13</v>
      </c>
      <c r="AB99" s="971">
        <v>452.1044</v>
      </c>
      <c r="AC99" s="971">
        <v>417.36770000000001</v>
      </c>
      <c r="AD99" s="972">
        <v>385.9846</v>
      </c>
      <c r="AE99" s="973">
        <v>1.8360999999999876</v>
      </c>
      <c r="AF99" s="984">
        <v>4.7796620317402975E-3</v>
      </c>
    </row>
    <row r="100" spans="1:32" ht="13.5" thickBot="1" x14ac:dyDescent="0.25">
      <c r="A100" s="977" t="s">
        <v>291</v>
      </c>
      <c r="B100" s="978">
        <v>365.73380000000003</v>
      </c>
      <c r="C100" s="978" t="s">
        <v>212</v>
      </c>
      <c r="D100" s="978">
        <v>251.90660000000003</v>
      </c>
      <c r="E100" s="978">
        <v>344.72410000000002</v>
      </c>
      <c r="F100" s="978">
        <v>341.5643</v>
      </c>
      <c r="G100" s="978">
        <v>223.12820000000002</v>
      </c>
      <c r="H100" s="978">
        <v>392.67500000000001</v>
      </c>
      <c r="I100" s="978">
        <v>378.55709999999999</v>
      </c>
      <c r="J100" s="978">
        <v>377.71320000000003</v>
      </c>
      <c r="K100" s="978">
        <v>405.6354</v>
      </c>
      <c r="L100" s="978">
        <v>357.17930000000001</v>
      </c>
      <c r="M100" s="978">
        <v>447.39400000000001</v>
      </c>
      <c r="N100" s="978">
        <v>205</v>
      </c>
      <c r="O100" s="978">
        <v>185.1403</v>
      </c>
      <c r="P100" s="978">
        <v>228.2013</v>
      </c>
      <c r="Q100" s="978">
        <v>387.72550000000001</v>
      </c>
      <c r="R100" s="978">
        <v>184.57310000000001</v>
      </c>
      <c r="S100" s="978">
        <v>245.25190000000001</v>
      </c>
      <c r="T100" s="978">
        <v>257.05439999999999</v>
      </c>
      <c r="U100" s="978">
        <v>350.36720000000003</v>
      </c>
      <c r="V100" s="978">
        <v>281.01159999999999</v>
      </c>
      <c r="W100" s="978">
        <v>363.99130000000002</v>
      </c>
      <c r="X100" s="978">
        <v>212.82220000000001</v>
      </c>
      <c r="Y100" s="978">
        <v>323.62440000000004</v>
      </c>
      <c r="Z100" s="978">
        <v>220.69230000000002</v>
      </c>
      <c r="AA100" s="978">
        <v>295.23900000000003</v>
      </c>
      <c r="AB100" s="978">
        <v>448.00470000000001</v>
      </c>
      <c r="AC100" s="978">
        <v>428.5453</v>
      </c>
      <c r="AD100" s="979">
        <v>388.18380000000002</v>
      </c>
      <c r="AE100" s="980">
        <v>1.1843999999999824</v>
      </c>
      <c r="AF100" s="986">
        <v>3.0604698611935372E-3</v>
      </c>
    </row>
    <row r="101" spans="1:32" x14ac:dyDescent="0.2">
      <c r="A101" s="990" t="s">
        <v>292</v>
      </c>
      <c r="B101" s="991">
        <v>280.31270000000001</v>
      </c>
      <c r="C101" s="991">
        <v>230.58520000000001</v>
      </c>
      <c r="D101" s="991">
        <v>264.2038</v>
      </c>
      <c r="E101" s="991">
        <v>320.49400000000003</v>
      </c>
      <c r="F101" s="991">
        <v>333.24020000000002</v>
      </c>
      <c r="G101" s="991">
        <v>210.57470000000001</v>
      </c>
      <c r="H101" s="991">
        <v>359.20400000000001</v>
      </c>
      <c r="I101" s="991">
        <v>382.09540000000004</v>
      </c>
      <c r="J101" s="991">
        <v>350.55900000000003</v>
      </c>
      <c r="K101" s="991">
        <v>339.52840000000003</v>
      </c>
      <c r="L101" s="991">
        <v>312.4298</v>
      </c>
      <c r="M101" s="991">
        <v>379.82580000000002</v>
      </c>
      <c r="N101" s="991">
        <v>222.46850000000001</v>
      </c>
      <c r="O101" s="991">
        <v>182.89020000000002</v>
      </c>
      <c r="P101" s="991">
        <v>234.85560000000001</v>
      </c>
      <c r="Q101" s="991">
        <v>369.23430000000002</v>
      </c>
      <c r="R101" s="991">
        <v>197.33620000000002</v>
      </c>
      <c r="S101" s="991">
        <v>237.39170000000001</v>
      </c>
      <c r="T101" s="991">
        <v>262.69569999999999</v>
      </c>
      <c r="U101" s="991">
        <v>339.1266</v>
      </c>
      <c r="V101" s="991">
        <v>277.10360000000003</v>
      </c>
      <c r="W101" s="991">
        <v>322.94380000000001</v>
      </c>
      <c r="X101" s="991">
        <v>204.9238</v>
      </c>
      <c r="Y101" s="991">
        <v>305.51560000000001</v>
      </c>
      <c r="Z101" s="991">
        <v>223.98780000000002</v>
      </c>
      <c r="AA101" s="991">
        <v>279.23390000000001</v>
      </c>
      <c r="AB101" s="991">
        <v>429.65350000000001</v>
      </c>
      <c r="AC101" s="991">
        <v>389.73630000000003</v>
      </c>
      <c r="AD101" s="992">
        <v>343.4819</v>
      </c>
      <c r="AE101" s="973">
        <v>0.422300000000007</v>
      </c>
      <c r="AF101" s="984">
        <v>1.230981438793746E-3</v>
      </c>
    </row>
    <row r="102" spans="1:32" ht="13.5" customHeight="1" thickBot="1" x14ac:dyDescent="0.25">
      <c r="A102" s="969" t="s">
        <v>293</v>
      </c>
      <c r="B102" s="988">
        <v>0.38810000000000855</v>
      </c>
      <c r="C102" s="988">
        <v>-6.883199999999988</v>
      </c>
      <c r="D102" s="988">
        <v>-1.0194000000000187</v>
      </c>
      <c r="E102" s="988">
        <v>0.42500000000001137</v>
      </c>
      <c r="F102" s="988">
        <v>-0.34480000000002065</v>
      </c>
      <c r="G102" s="988">
        <v>2.3009999999999877</v>
      </c>
      <c r="H102" s="988">
        <v>0.38329999999996289</v>
      </c>
      <c r="I102" s="988">
        <v>7.4243000000000166</v>
      </c>
      <c r="J102" s="988">
        <v>1.9813000000000329</v>
      </c>
      <c r="K102" s="988">
        <v>-6.7999999999983629E-2</v>
      </c>
      <c r="L102" s="988">
        <v>-4.2531999999999925</v>
      </c>
      <c r="M102" s="988">
        <v>-0.73579999999998336</v>
      </c>
      <c r="N102" s="988">
        <v>-5.3791999999999973</v>
      </c>
      <c r="O102" s="988">
        <v>-1.8644999999999925</v>
      </c>
      <c r="P102" s="988">
        <v>-1.23599999999999</v>
      </c>
      <c r="Q102" s="988" t="s">
        <v>212</v>
      </c>
      <c r="R102" s="988">
        <v>-1.2110999999999876</v>
      </c>
      <c r="S102" s="988">
        <v>-4.7212999999999852</v>
      </c>
      <c r="T102" s="988">
        <v>6.5591000000000008</v>
      </c>
      <c r="U102" s="988">
        <v>-2.6539999999999964</v>
      </c>
      <c r="V102" s="988">
        <v>2.1938000000000102</v>
      </c>
      <c r="W102" s="988">
        <v>0.14499999999998181</v>
      </c>
      <c r="X102" s="988">
        <v>7.1336000000000013</v>
      </c>
      <c r="Y102" s="988">
        <v>-4.5738000000000056</v>
      </c>
      <c r="Z102" s="988">
        <v>-0.30989999999999895</v>
      </c>
      <c r="AA102" s="988">
        <v>4.2430999999999699</v>
      </c>
      <c r="AB102" s="988">
        <v>5.0092999999999961</v>
      </c>
      <c r="AC102" s="988">
        <v>-0.60809999999997899</v>
      </c>
      <c r="AD102" s="989">
        <v>0.422300000000007</v>
      </c>
      <c r="AE102" s="955"/>
      <c r="AF102" s="987"/>
    </row>
    <row r="103" spans="1:32" ht="13.5" thickBot="1" x14ac:dyDescent="0.25">
      <c r="A103" s="977" t="s">
        <v>294</v>
      </c>
      <c r="B103" s="978">
        <v>295.88</v>
      </c>
      <c r="C103" s="978" t="s">
        <v>212</v>
      </c>
      <c r="D103" s="978">
        <v>328.88640000000004</v>
      </c>
      <c r="E103" s="978">
        <v>385.9178</v>
      </c>
      <c r="F103" s="978">
        <v>393.41</v>
      </c>
      <c r="G103" s="978">
        <v>304.08</v>
      </c>
      <c r="H103" s="978">
        <v>379.54</v>
      </c>
      <c r="I103" s="978">
        <v>424.03</v>
      </c>
      <c r="J103" s="978">
        <v>377.93900000000002</v>
      </c>
      <c r="K103" s="978">
        <v>371</v>
      </c>
      <c r="L103" s="978">
        <v>342.53640000000001</v>
      </c>
      <c r="M103" s="978">
        <v>399.13</v>
      </c>
      <c r="N103" s="978" t="s">
        <v>212</v>
      </c>
      <c r="O103" s="978">
        <v>216.01</v>
      </c>
      <c r="P103" s="978">
        <v>275.93</v>
      </c>
      <c r="Q103" s="978">
        <v>352.21</v>
      </c>
      <c r="R103" s="978" t="s">
        <v>212</v>
      </c>
      <c r="S103" s="978" t="s">
        <v>212</v>
      </c>
      <c r="T103" s="978">
        <v>305.85000000000002</v>
      </c>
      <c r="U103" s="978">
        <v>392.55</v>
      </c>
      <c r="V103" s="978">
        <v>311.49290000000002</v>
      </c>
      <c r="W103" s="978">
        <v>364.5</v>
      </c>
      <c r="X103" s="978" t="s">
        <v>212</v>
      </c>
      <c r="Y103" s="978">
        <v>342.36</v>
      </c>
      <c r="Z103" s="978">
        <v>337.58</v>
      </c>
      <c r="AA103" s="978">
        <v>380.82</v>
      </c>
      <c r="AB103" s="978">
        <v>451.67760000000004</v>
      </c>
      <c r="AC103" s="978">
        <v>435.12780000000004</v>
      </c>
      <c r="AD103" s="979">
        <v>375.00380000000001</v>
      </c>
      <c r="AE103" s="955"/>
      <c r="AF103" s="987"/>
    </row>
    <row r="104" spans="1:32" x14ac:dyDescent="0.2">
      <c r="A104" s="6"/>
      <c r="B104" s="298"/>
      <c r="C104" s="298"/>
      <c r="D104" s="298"/>
      <c r="E104" s="298"/>
      <c r="F104" s="298"/>
      <c r="G104" s="298"/>
      <c r="H104" s="298"/>
      <c r="I104" s="298"/>
      <c r="J104" s="298"/>
      <c r="K104" s="298"/>
      <c r="L104" s="298"/>
      <c r="M104" s="298"/>
      <c r="N104" s="298"/>
      <c r="O104" s="298"/>
      <c r="P104" s="298"/>
      <c r="Q104" s="298"/>
      <c r="R104" s="298"/>
      <c r="S104" s="298"/>
      <c r="T104" s="298"/>
      <c r="U104" s="298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424"/>
      <c r="AF104" s="298"/>
    </row>
  </sheetData>
  <mergeCells count="55">
    <mergeCell ref="AA50:AE50"/>
    <mergeCell ref="AD51:AE51"/>
    <mergeCell ref="AD52:AE52"/>
    <mergeCell ref="R57:R58"/>
    <mergeCell ref="S57:S58"/>
    <mergeCell ref="Z57:Z58"/>
    <mergeCell ref="A54:AE54"/>
    <mergeCell ref="A55:AE55"/>
    <mergeCell ref="A57:A58"/>
    <mergeCell ref="B57:B58"/>
    <mergeCell ref="E57:E58"/>
    <mergeCell ref="F57:F58"/>
    <mergeCell ref="D57:D58"/>
    <mergeCell ref="G57:G58"/>
    <mergeCell ref="C57:C58"/>
    <mergeCell ref="V57:V58"/>
    <mergeCell ref="H57:H58"/>
    <mergeCell ref="K57:K58"/>
    <mergeCell ref="R11:R12"/>
    <mergeCell ref="S11:S12"/>
    <mergeCell ref="T11:T12"/>
    <mergeCell ref="Q57:Q58"/>
    <mergeCell ref="I57:I58"/>
    <mergeCell ref="J57:J58"/>
    <mergeCell ref="L57:L58"/>
    <mergeCell ref="M57:M58"/>
    <mergeCell ref="O57:O58"/>
    <mergeCell ref="P57:P58"/>
    <mergeCell ref="N57:N58"/>
    <mergeCell ref="X11:X12"/>
    <mergeCell ref="C11:C12"/>
    <mergeCell ref="D11:D12"/>
    <mergeCell ref="E11:E12"/>
    <mergeCell ref="M11:M12"/>
    <mergeCell ref="Q11:Q12"/>
    <mergeCell ref="F11:F12"/>
    <mergeCell ref="J11:J12"/>
    <mergeCell ref="K11:K12"/>
    <mergeCell ref="L11:L12"/>
    <mergeCell ref="X3:Z3"/>
    <mergeCell ref="A7:Z7"/>
    <mergeCell ref="A8:Z8"/>
    <mergeCell ref="Q10:V10"/>
    <mergeCell ref="X10:AA10"/>
    <mergeCell ref="C10:H10"/>
    <mergeCell ref="J10:O10"/>
    <mergeCell ref="AB57:AB58"/>
    <mergeCell ref="AC57:AC58"/>
    <mergeCell ref="AD57:AD58"/>
    <mergeCell ref="T57:T58"/>
    <mergeCell ref="U57:U58"/>
    <mergeCell ref="W57:W58"/>
    <mergeCell ref="AA57:AA58"/>
    <mergeCell ref="X57:X58"/>
    <mergeCell ref="Y57:Y58"/>
  </mergeCells>
  <phoneticPr fontId="95" type="noConversion"/>
  <conditionalFormatting sqref="M35 M28:M31 M38:M42 M24:M25 M17:M19">
    <cfRule type="cellIs" dxfId="19" priority="9" stopIfTrue="1" operator="equal">
      <formula>0</formula>
    </cfRule>
  </conditionalFormatting>
  <conditionalFormatting sqref="B59">
    <cfRule type="expression" dxfId="18" priority="8" stopIfTrue="1">
      <formula>ISERROR(B59)</formula>
    </cfRule>
  </conditionalFormatting>
  <conditionalFormatting sqref="B101:AC101">
    <cfRule type="expression" dxfId="17" priority="6" stopIfTrue="1">
      <formula>ISERROR(B101)</formula>
    </cfRule>
  </conditionalFormatting>
  <conditionalFormatting sqref="AD101">
    <cfRule type="expression" dxfId="16" priority="7" stopIfTrue="1">
      <formula>ISERROR(AD101)</formula>
    </cfRule>
  </conditionalFormatting>
  <conditionalFormatting sqref="B66">
    <cfRule type="expression" dxfId="15" priority="5" stopIfTrue="1">
      <formula>ISERROR(B66)</formula>
    </cfRule>
  </conditionalFormatting>
  <conditionalFormatting sqref="B73">
    <cfRule type="expression" dxfId="14" priority="4" stopIfTrue="1">
      <formula>ISERROR(B73)</formula>
    </cfRule>
  </conditionalFormatting>
  <conditionalFormatting sqref="B75 B80">
    <cfRule type="expression" dxfId="13" priority="3" stopIfTrue="1">
      <formula>ISERROR(B75)</formula>
    </cfRule>
  </conditionalFormatting>
  <conditionalFormatting sqref="B83 B88:B89">
    <cfRule type="expression" dxfId="12" priority="2" stopIfTrue="1">
      <formula>ISERROR(B83)</formula>
    </cfRule>
  </conditionalFormatting>
  <conditionalFormatting sqref="B92 B97:B98">
    <cfRule type="expression" dxfId="11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L25" sqref="L25"/>
    </sheetView>
  </sheetViews>
  <sheetFormatPr defaultRowHeight="12.75" x14ac:dyDescent="0.2"/>
  <cols>
    <col min="1" max="1" width="40.85546875" style="438" customWidth="1"/>
    <col min="2" max="2" width="11.140625" style="438" customWidth="1"/>
    <col min="3" max="3" width="10" style="438" bestFit="1" customWidth="1"/>
    <col min="4" max="4" width="12.7109375" style="438" customWidth="1"/>
    <col min="5" max="6" width="10.140625" style="438" bestFit="1" customWidth="1"/>
    <col min="7" max="7" width="11.7109375" style="438" customWidth="1"/>
    <col min="8" max="8" width="14.28515625" style="438" bestFit="1" customWidth="1"/>
    <col min="9" max="9" width="13.28515625" style="438" customWidth="1"/>
    <col min="10" max="16384" width="9.140625" style="438"/>
  </cols>
  <sheetData>
    <row r="1" spans="1:8" ht="33" customHeight="1" x14ac:dyDescent="0.3">
      <c r="A1" s="125" t="s">
        <v>599</v>
      </c>
      <c r="B1" s="437"/>
      <c r="C1" s="437"/>
      <c r="D1" s="437"/>
    </row>
    <row r="2" spans="1:8" x14ac:dyDescent="0.2">
      <c r="A2" s="437"/>
      <c r="B2" s="437"/>
      <c r="C2" s="437"/>
      <c r="D2" s="437"/>
    </row>
    <row r="3" spans="1:8" x14ac:dyDescent="0.2">
      <c r="A3" s="437"/>
      <c r="B3" s="437"/>
      <c r="C3" s="437"/>
      <c r="D3" s="437"/>
    </row>
    <row r="4" spans="1:8" ht="28.5" customHeight="1" thickBot="1" x14ac:dyDescent="0.25">
      <c r="A4" s="1228" t="s">
        <v>340</v>
      </c>
      <c r="B4" s="1229"/>
      <c r="C4" s="1229"/>
      <c r="D4" s="1229"/>
      <c r="E4" s="1229"/>
      <c r="F4" s="1229"/>
      <c r="G4" s="1229"/>
      <c r="H4" s="1229"/>
    </row>
    <row r="5" spans="1:8" ht="42.75" x14ac:dyDescent="0.2">
      <c r="A5" s="449" t="s">
        <v>341</v>
      </c>
      <c r="B5" s="450" t="s">
        <v>10</v>
      </c>
      <c r="C5" s="451"/>
      <c r="D5" s="452" t="s">
        <v>342</v>
      </c>
      <c r="E5" s="1230" t="s">
        <v>343</v>
      </c>
      <c r="F5" s="1231"/>
      <c r="G5" s="1231"/>
      <c r="H5" s="453" t="s">
        <v>344</v>
      </c>
    </row>
    <row r="6" spans="1:8" ht="39" thickBot="1" x14ac:dyDescent="0.25">
      <c r="A6" s="454"/>
      <c r="B6" s="502">
        <v>42414</v>
      </c>
      <c r="C6" s="502">
        <v>42407</v>
      </c>
      <c r="D6" s="503" t="s">
        <v>99</v>
      </c>
      <c r="E6" s="502">
        <v>42414</v>
      </c>
      <c r="F6" s="502">
        <v>42407</v>
      </c>
      <c r="G6" s="504" t="s">
        <v>345</v>
      </c>
      <c r="H6" s="505" t="s">
        <v>346</v>
      </c>
    </row>
    <row r="7" spans="1:8" ht="16.5" thickBot="1" x14ac:dyDescent="0.25">
      <c r="A7" s="455" t="s">
        <v>9</v>
      </c>
      <c r="B7" s="506"/>
      <c r="C7" s="506"/>
      <c r="D7" s="506"/>
      <c r="E7" s="507"/>
      <c r="F7" s="507"/>
      <c r="G7" s="507"/>
      <c r="H7" s="508"/>
    </row>
    <row r="8" spans="1:8" ht="15.75" x14ac:dyDescent="0.25">
      <c r="A8" s="456" t="s">
        <v>347</v>
      </c>
      <c r="B8" s="509">
        <v>12620.794446865613</v>
      </c>
      <c r="C8" s="509">
        <v>12893.275111673778</v>
      </c>
      <c r="D8" s="510">
        <v>-2.113354926875457</v>
      </c>
      <c r="E8" s="511">
        <v>100</v>
      </c>
      <c r="F8" s="512">
        <v>100</v>
      </c>
      <c r="G8" s="513" t="s">
        <v>149</v>
      </c>
      <c r="H8" s="514">
        <v>1.494840033661583</v>
      </c>
    </row>
    <row r="9" spans="1:8" ht="15.75" x14ac:dyDescent="0.25">
      <c r="A9" s="457" t="s">
        <v>348</v>
      </c>
      <c r="B9" s="197">
        <v>9593.9290000000001</v>
      </c>
      <c r="C9" s="197">
        <v>9429.8549999999996</v>
      </c>
      <c r="D9" s="515">
        <v>1.7399419185130687</v>
      </c>
      <c r="E9" s="516">
        <v>5.8032889425489671</v>
      </c>
      <c r="F9" s="517">
        <v>6.0841834851549468</v>
      </c>
      <c r="G9" s="517">
        <v>-4.6167993337371565</v>
      </c>
      <c r="H9" s="518">
        <v>-3.1909730647900938</v>
      </c>
    </row>
    <row r="10" spans="1:8" ht="15.75" x14ac:dyDescent="0.25">
      <c r="A10" s="457" t="s">
        <v>349</v>
      </c>
      <c r="B10" s="197">
        <v>16381.084000000001</v>
      </c>
      <c r="C10" s="197">
        <v>16634.307000000001</v>
      </c>
      <c r="D10" s="515">
        <v>-1.5222936549145087</v>
      </c>
      <c r="E10" s="516">
        <v>5.5763649984362607</v>
      </c>
      <c r="F10" s="517">
        <v>6.2185345400321843</v>
      </c>
      <c r="G10" s="517">
        <v>-10.326702174956482</v>
      </c>
      <c r="H10" s="518">
        <v>-8.9862298195631443</v>
      </c>
    </row>
    <row r="11" spans="1:8" ht="16.5" thickBot="1" x14ac:dyDescent="0.3">
      <c r="A11" s="458" t="s">
        <v>350</v>
      </c>
      <c r="B11" s="202">
        <v>12582.395</v>
      </c>
      <c r="C11" s="202">
        <v>12868.284</v>
      </c>
      <c r="D11" s="519">
        <v>-2.2216559721560327</v>
      </c>
      <c r="E11" s="520">
        <v>88.620346059014764</v>
      </c>
      <c r="F11" s="521">
        <v>87.697281974812853</v>
      </c>
      <c r="G11" s="521">
        <v>1.0525572325799339</v>
      </c>
      <c r="H11" s="522">
        <v>2.5631313131313167</v>
      </c>
    </row>
    <row r="12" spans="1:8" ht="15.75" x14ac:dyDescent="0.25">
      <c r="A12" s="459" t="s">
        <v>351</v>
      </c>
      <c r="B12" s="523">
        <v>10022.28963468015</v>
      </c>
      <c r="C12" s="523">
        <v>10016.124916838546</v>
      </c>
      <c r="D12" s="524">
        <v>6.154793288610487E-2</v>
      </c>
      <c r="E12" s="525">
        <v>100</v>
      </c>
      <c r="F12" s="526">
        <v>100</v>
      </c>
      <c r="G12" s="527" t="s">
        <v>149</v>
      </c>
      <c r="H12" s="528">
        <v>6.326152553378404</v>
      </c>
    </row>
    <row r="13" spans="1:8" ht="15.75" x14ac:dyDescent="0.25">
      <c r="A13" s="457" t="s">
        <v>348</v>
      </c>
      <c r="B13" s="197">
        <v>7633.4</v>
      </c>
      <c r="C13" s="197">
        <v>7500.5630000000001</v>
      </c>
      <c r="D13" s="515">
        <v>1.7710270549024059</v>
      </c>
      <c r="E13" s="516">
        <v>1.7593332674743376</v>
      </c>
      <c r="F13" s="517">
        <v>1.4905847752186701</v>
      </c>
      <c r="G13" s="517">
        <v>18.029735491981118</v>
      </c>
      <c r="H13" s="518">
        <v>25.496476617552855</v>
      </c>
    </row>
    <row r="14" spans="1:8" ht="15.75" x14ac:dyDescent="0.25">
      <c r="A14" s="457" t="s">
        <v>349</v>
      </c>
      <c r="B14" s="197">
        <v>15066.832</v>
      </c>
      <c r="C14" s="197">
        <v>16101.544</v>
      </c>
      <c r="D14" s="515">
        <v>-6.4261663353526819</v>
      </c>
      <c r="E14" s="516">
        <v>4.2407206171586633</v>
      </c>
      <c r="F14" s="517">
        <v>2.1771513693136244</v>
      </c>
      <c r="G14" s="517">
        <v>94.782993820756076</v>
      </c>
      <c r="H14" s="518">
        <v>107.10526315789473</v>
      </c>
    </row>
    <row r="15" spans="1:8" ht="16.5" thickBot="1" x14ac:dyDescent="0.3">
      <c r="A15" s="460" t="s">
        <v>350</v>
      </c>
      <c r="B15" s="197">
        <v>9839.4210000000003</v>
      </c>
      <c r="C15" s="197">
        <v>9917.5159999999996</v>
      </c>
      <c r="D15" s="515">
        <v>-0.78744516267984177</v>
      </c>
      <c r="E15" s="516">
        <v>93.99994611536701</v>
      </c>
      <c r="F15" s="517">
        <v>96.332263855467701</v>
      </c>
      <c r="G15" s="517">
        <v>-2.4211179585688849</v>
      </c>
      <c r="H15" s="518">
        <v>3.7518709792531961</v>
      </c>
    </row>
    <row r="16" spans="1:8" ht="15.75" x14ac:dyDescent="0.2">
      <c r="A16" s="461" t="s">
        <v>352</v>
      </c>
      <c r="B16" s="530"/>
      <c r="C16" s="530"/>
      <c r="D16" s="531"/>
      <c r="E16" s="532"/>
      <c r="F16" s="532"/>
      <c r="G16" s="532"/>
      <c r="H16" s="533"/>
    </row>
    <row r="17" spans="1:8" ht="15.75" x14ac:dyDescent="0.25">
      <c r="A17" s="462" t="s">
        <v>347</v>
      </c>
      <c r="B17" s="509">
        <v>12523.093092008887</v>
      </c>
      <c r="C17" s="509">
        <v>12847.084884064156</v>
      </c>
      <c r="D17" s="510">
        <v>-2.5219090165517346</v>
      </c>
      <c r="E17" s="511">
        <v>100</v>
      </c>
      <c r="F17" s="512">
        <v>100</v>
      </c>
      <c r="G17" s="513" t="s">
        <v>149</v>
      </c>
      <c r="H17" s="514">
        <v>-3.1384473132046105</v>
      </c>
    </row>
    <row r="18" spans="1:8" ht="15.75" x14ac:dyDescent="0.25">
      <c r="A18" s="457" t="s">
        <v>348</v>
      </c>
      <c r="B18" s="197">
        <v>11003.058999999999</v>
      </c>
      <c r="C18" s="197">
        <v>9538</v>
      </c>
      <c r="D18" s="515">
        <v>15.360232753197728</v>
      </c>
      <c r="E18" s="516">
        <v>1.6026288252895933</v>
      </c>
      <c r="F18" s="517">
        <v>2.6743483054162667</v>
      </c>
      <c r="G18" s="517">
        <v>-40.074042635215328</v>
      </c>
      <c r="H18" s="518">
        <v>-41.954787234042549</v>
      </c>
    </row>
    <row r="19" spans="1:8" ht="15.75" x14ac:dyDescent="0.25">
      <c r="A19" s="457" t="s">
        <v>349</v>
      </c>
      <c r="B19" s="197">
        <v>16324.448</v>
      </c>
      <c r="C19" s="197">
        <v>16282.635</v>
      </c>
      <c r="D19" s="515">
        <v>0.25679504576501344</v>
      </c>
      <c r="E19" s="516">
        <v>0.88484203183228416</v>
      </c>
      <c r="F19" s="517">
        <v>0.89619118745332338</v>
      </c>
      <c r="G19" s="517">
        <v>-1.266376614714293</v>
      </c>
      <c r="H19" s="518">
        <v>-4.3650793650793602</v>
      </c>
    </row>
    <row r="20" spans="1:8" ht="16.5" thickBot="1" x14ac:dyDescent="0.3">
      <c r="A20" s="458" t="s">
        <v>350</v>
      </c>
      <c r="B20" s="202">
        <v>12513.581</v>
      </c>
      <c r="C20" s="202">
        <v>12906.929</v>
      </c>
      <c r="D20" s="519">
        <v>-3.0475723543532314</v>
      </c>
      <c r="E20" s="520">
        <v>97.512529142878137</v>
      </c>
      <c r="F20" s="521">
        <v>96.429460507130401</v>
      </c>
      <c r="G20" s="521">
        <v>1.1231719331953014</v>
      </c>
      <c r="H20" s="522">
        <v>-2.0505255393693536</v>
      </c>
    </row>
    <row r="21" spans="1:8" ht="15.75" x14ac:dyDescent="0.25">
      <c r="A21" s="459" t="s">
        <v>351</v>
      </c>
      <c r="B21" s="523">
        <v>9808.0147632311964</v>
      </c>
      <c r="C21" s="523">
        <v>9911.1190000000006</v>
      </c>
      <c r="D21" s="524">
        <v>-1.0402885564062361</v>
      </c>
      <c r="E21" s="525">
        <v>100</v>
      </c>
      <c r="F21" s="526">
        <v>100</v>
      </c>
      <c r="G21" s="527" t="s">
        <v>149</v>
      </c>
      <c r="H21" s="528">
        <v>6.8743952963358153</v>
      </c>
    </row>
    <row r="22" spans="1:8" ht="15.75" x14ac:dyDescent="0.25">
      <c r="A22" s="457" t="s">
        <v>348</v>
      </c>
      <c r="B22" s="197" t="s">
        <v>149</v>
      </c>
      <c r="C22" s="197" t="s">
        <v>149</v>
      </c>
      <c r="D22" s="515" t="s">
        <v>149</v>
      </c>
      <c r="E22" s="516">
        <v>0</v>
      </c>
      <c r="F22" s="517">
        <v>0</v>
      </c>
      <c r="G22" s="517"/>
      <c r="H22" s="518"/>
    </row>
    <row r="23" spans="1:8" ht="15.75" x14ac:dyDescent="0.25">
      <c r="A23" s="457" t="s">
        <v>349</v>
      </c>
      <c r="B23" s="197">
        <v>8600</v>
      </c>
      <c r="C23" s="197" t="s">
        <v>149</v>
      </c>
      <c r="D23" s="515" t="s">
        <v>149</v>
      </c>
      <c r="E23" s="516">
        <v>1.160631383472609</v>
      </c>
      <c r="F23" s="517">
        <v>0</v>
      </c>
      <c r="G23" s="517"/>
      <c r="H23" s="518"/>
    </row>
    <row r="24" spans="1:8" ht="16.5" thickBot="1" x14ac:dyDescent="0.3">
      <c r="A24" s="460" t="s">
        <v>350</v>
      </c>
      <c r="B24" s="197">
        <v>9822.2000000000007</v>
      </c>
      <c r="C24" s="197">
        <v>9911.1190000000006</v>
      </c>
      <c r="D24" s="515">
        <v>-0.89716408409585091</v>
      </c>
      <c r="E24" s="516">
        <v>98.839368616527395</v>
      </c>
      <c r="F24" s="517">
        <v>100</v>
      </c>
      <c r="G24" s="517">
        <v>-1.1606313834726052</v>
      </c>
      <c r="H24" s="518">
        <v>5.6339775236299685</v>
      </c>
    </row>
    <row r="25" spans="1:8" ht="15.75" x14ac:dyDescent="0.2">
      <c r="A25" s="461" t="s">
        <v>353</v>
      </c>
      <c r="B25" s="530"/>
      <c r="C25" s="530"/>
      <c r="D25" s="531"/>
      <c r="E25" s="532"/>
      <c r="F25" s="532"/>
      <c r="G25" s="532"/>
      <c r="H25" s="533"/>
    </row>
    <row r="26" spans="1:8" ht="15.75" x14ac:dyDescent="0.25">
      <c r="A26" s="462" t="s">
        <v>347</v>
      </c>
      <c r="B26" s="509">
        <v>12655.106063781281</v>
      </c>
      <c r="C26" s="529">
        <v>12928.648360268362</v>
      </c>
      <c r="D26" s="510">
        <v>-2.1157841783965372</v>
      </c>
      <c r="E26" s="511">
        <v>100</v>
      </c>
      <c r="F26" s="512">
        <v>100</v>
      </c>
      <c r="G26" s="513" t="s">
        <v>149</v>
      </c>
      <c r="H26" s="514">
        <v>2.427859221231726</v>
      </c>
    </row>
    <row r="27" spans="1:8" ht="15.75" x14ac:dyDescent="0.25">
      <c r="A27" s="457" t="s">
        <v>348</v>
      </c>
      <c r="B27" s="197">
        <v>9386.1350000000002</v>
      </c>
      <c r="C27" s="197">
        <v>9406.0939999999991</v>
      </c>
      <c r="D27" s="515">
        <v>-0.21219222346703029</v>
      </c>
      <c r="E27" s="516">
        <v>12.669404888993432</v>
      </c>
      <c r="F27" s="517">
        <v>11.713030746705712</v>
      </c>
      <c r="G27" s="517">
        <v>8.1650442397814054</v>
      </c>
      <c r="H27" s="518">
        <v>10.791139240506316</v>
      </c>
    </row>
    <row r="28" spans="1:8" ht="15.75" x14ac:dyDescent="0.25">
      <c r="A28" s="457" t="s">
        <v>349</v>
      </c>
      <c r="B28" s="197">
        <v>16402.940999999999</v>
      </c>
      <c r="C28" s="197">
        <v>16682.559000000001</v>
      </c>
      <c r="D28" s="515">
        <v>-1.676109762297272</v>
      </c>
      <c r="E28" s="516">
        <v>9.4830549876056249</v>
      </c>
      <c r="F28" s="517">
        <v>10.350834924106234</v>
      </c>
      <c r="G28" s="517">
        <v>-8.3836709102530627</v>
      </c>
      <c r="H28" s="518">
        <v>-6.1593554162936517</v>
      </c>
    </row>
    <row r="29" spans="1:8" ht="16.5" thickBot="1" x14ac:dyDescent="0.3">
      <c r="A29" s="458" t="s">
        <v>350</v>
      </c>
      <c r="B29" s="202">
        <v>12730.574000000001</v>
      </c>
      <c r="C29" s="202">
        <v>12959.49</v>
      </c>
      <c r="D29" s="519">
        <v>-1.766396671473949</v>
      </c>
      <c r="E29" s="520">
        <v>77.847540123400947</v>
      </c>
      <c r="F29" s="521">
        <v>77.936134329188064</v>
      </c>
      <c r="G29" s="521">
        <v>-0.11367539145951454</v>
      </c>
      <c r="H29" s="522">
        <v>2.3114239512983992</v>
      </c>
    </row>
    <row r="30" spans="1:8" ht="15.75" x14ac:dyDescent="0.25">
      <c r="A30" s="459" t="s">
        <v>351</v>
      </c>
      <c r="B30" s="523">
        <v>10327.542604401904</v>
      </c>
      <c r="C30" s="523">
        <v>10053.356525475672</v>
      </c>
      <c r="D30" s="524">
        <v>2.7273088170247579</v>
      </c>
      <c r="E30" s="525">
        <v>100</v>
      </c>
      <c r="F30" s="526">
        <v>100</v>
      </c>
      <c r="G30" s="527" t="s">
        <v>149</v>
      </c>
      <c r="H30" s="528">
        <v>11.397011875877917</v>
      </c>
    </row>
    <row r="31" spans="1:8" ht="15.75" x14ac:dyDescent="0.25">
      <c r="A31" s="457" t="s">
        <v>348</v>
      </c>
      <c r="B31" s="197" t="s">
        <v>149</v>
      </c>
      <c r="C31" s="197">
        <v>7030</v>
      </c>
      <c r="D31" s="515" t="s">
        <v>149</v>
      </c>
      <c r="E31" s="516">
        <v>0</v>
      </c>
      <c r="F31" s="517">
        <v>0.98646405312220653</v>
      </c>
      <c r="G31" s="517">
        <v>-100</v>
      </c>
      <c r="H31" s="518">
        <v>-100</v>
      </c>
    </row>
    <row r="32" spans="1:8" ht="15.75" x14ac:dyDescent="0.25">
      <c r="A32" s="457" t="s">
        <v>349</v>
      </c>
      <c r="B32" s="197">
        <v>14966.68</v>
      </c>
      <c r="C32" s="197">
        <v>15017.86</v>
      </c>
      <c r="D32" s="515">
        <v>-0.34079422767291934</v>
      </c>
      <c r="E32" s="516">
        <v>5.809021608299421</v>
      </c>
      <c r="F32" s="517">
        <v>0.44374920188992462</v>
      </c>
      <c r="G32" s="517">
        <v>1209.0776464631012</v>
      </c>
      <c r="H32" s="518">
        <v>1358.2733812949641</v>
      </c>
    </row>
    <row r="33" spans="1:8" ht="16.5" thickBot="1" x14ac:dyDescent="0.3">
      <c r="A33" s="460" t="s">
        <v>350</v>
      </c>
      <c r="B33" s="197">
        <v>10041.433999999999</v>
      </c>
      <c r="C33" s="197">
        <v>10061.263999999999</v>
      </c>
      <c r="D33" s="515">
        <v>-0.19709253231005494</v>
      </c>
      <c r="E33" s="516">
        <v>94.190978391700583</v>
      </c>
      <c r="F33" s="517">
        <v>98.569786744987866</v>
      </c>
      <c r="G33" s="517">
        <v>-4.4423433365193308</v>
      </c>
      <c r="H33" s="518">
        <v>6.4483741417282108</v>
      </c>
    </row>
    <row r="34" spans="1:8" ht="15.75" x14ac:dyDescent="0.2">
      <c r="A34" s="461" t="s">
        <v>354</v>
      </c>
      <c r="B34" s="530"/>
      <c r="C34" s="530"/>
      <c r="D34" s="531"/>
      <c r="E34" s="532"/>
      <c r="F34" s="532"/>
      <c r="G34" s="532"/>
      <c r="H34" s="533"/>
    </row>
    <row r="35" spans="1:8" ht="15.75" x14ac:dyDescent="0.25">
      <c r="A35" s="462" t="s">
        <v>347</v>
      </c>
      <c r="B35" s="509">
        <v>12744.242674209938</v>
      </c>
      <c r="C35" s="509">
        <v>12920.541076253414</v>
      </c>
      <c r="D35" s="510">
        <v>-1.3644815724280603</v>
      </c>
      <c r="E35" s="511">
        <v>100</v>
      </c>
      <c r="F35" s="512">
        <v>100</v>
      </c>
      <c r="G35" s="513" t="s">
        <v>149</v>
      </c>
      <c r="H35" s="514">
        <v>9.8136203553480197</v>
      </c>
    </row>
    <row r="36" spans="1:8" ht="15.75" x14ac:dyDescent="0.25">
      <c r="A36" s="457" t="s">
        <v>348</v>
      </c>
      <c r="B36" s="852" t="s">
        <v>336</v>
      </c>
      <c r="C36" s="852">
        <v>9400</v>
      </c>
      <c r="D36" s="853" t="s">
        <v>336</v>
      </c>
      <c r="E36" s="516">
        <v>0.37476126986414904</v>
      </c>
      <c r="F36" s="517">
        <v>1.6540698824739817</v>
      </c>
      <c r="G36" s="517">
        <v>-77.343081218332742</v>
      </c>
      <c r="H36" s="518">
        <v>-75.119617224880372</v>
      </c>
    </row>
    <row r="37" spans="1:8" ht="15.75" x14ac:dyDescent="0.25">
      <c r="A37" s="457" t="s">
        <v>349</v>
      </c>
      <c r="B37" s="197">
        <v>16336.2</v>
      </c>
      <c r="C37" s="197">
        <v>16594.8</v>
      </c>
      <c r="D37" s="515">
        <v>-1.5583194735700252</v>
      </c>
      <c r="E37" s="516">
        <v>7.0051529674606332</v>
      </c>
      <c r="F37" s="517">
        <v>9.2398401329587276</v>
      </c>
      <c r="G37" s="517">
        <v>-24.185344479358605</v>
      </c>
      <c r="H37" s="518">
        <v>-16.745182012847966</v>
      </c>
    </row>
    <row r="38" spans="1:8" ht="16.5" thickBot="1" x14ac:dyDescent="0.3">
      <c r="A38" s="458" t="s">
        <v>350</v>
      </c>
      <c r="B38" s="202">
        <v>12476.572</v>
      </c>
      <c r="C38" s="202">
        <v>12604.891</v>
      </c>
      <c r="D38" s="519">
        <v>-1.0180095964336344</v>
      </c>
      <c r="E38" s="520">
        <v>92.620085762675203</v>
      </c>
      <c r="F38" s="521">
        <v>89.106089984567291</v>
      </c>
      <c r="G38" s="521">
        <v>3.9436089931861193</v>
      </c>
      <c r="H38" s="522">
        <v>14.144240163424801</v>
      </c>
    </row>
    <row r="39" spans="1:8" ht="15.75" x14ac:dyDescent="0.25">
      <c r="A39" s="459" t="s">
        <v>351</v>
      </c>
      <c r="B39" s="523">
        <v>9979.7283433108623</v>
      </c>
      <c r="C39" s="523">
        <v>10108.791163881417</v>
      </c>
      <c r="D39" s="524">
        <v>-1.2767384198389038</v>
      </c>
      <c r="E39" s="525">
        <v>100</v>
      </c>
      <c r="F39" s="526">
        <v>100</v>
      </c>
      <c r="G39" s="527" t="s">
        <v>149</v>
      </c>
      <c r="H39" s="528">
        <v>0.85823940044120006</v>
      </c>
    </row>
    <row r="40" spans="1:8" ht="15.75" x14ac:dyDescent="0.25">
      <c r="A40" s="457" t="s">
        <v>348</v>
      </c>
      <c r="B40" s="197">
        <v>7633.4</v>
      </c>
      <c r="C40" s="197">
        <v>7616.7</v>
      </c>
      <c r="D40" s="515">
        <v>0.21925505796473299</v>
      </c>
      <c r="E40" s="516">
        <v>5.8696629213483149</v>
      </c>
      <c r="F40" s="517">
        <v>3.7835060892689851</v>
      </c>
      <c r="G40" s="517">
        <v>55.138191477905039</v>
      </c>
      <c r="H40" s="518">
        <v>56.469648562300321</v>
      </c>
    </row>
    <row r="41" spans="1:8" ht="15.75" x14ac:dyDescent="0.25">
      <c r="A41" s="457" t="s">
        <v>349</v>
      </c>
      <c r="B41" s="197">
        <v>16632.400000000001</v>
      </c>
      <c r="C41" s="197">
        <v>16171.9</v>
      </c>
      <c r="D41" s="515">
        <v>2.8475318299024965</v>
      </c>
      <c r="E41" s="516">
        <v>6.5767790262172277</v>
      </c>
      <c r="F41" s="517">
        <v>6.4700371702275534</v>
      </c>
      <c r="G41" s="517">
        <v>1.6497873687782862</v>
      </c>
      <c r="H41" s="518">
        <v>2.5221858944418458</v>
      </c>
    </row>
    <row r="42" spans="1:8" ht="16.5" thickBot="1" x14ac:dyDescent="0.3">
      <c r="A42" s="458" t="s">
        <v>350</v>
      </c>
      <c r="B42" s="202">
        <v>9637.2980000000007</v>
      </c>
      <c r="C42" s="202">
        <v>9776.7479999999996</v>
      </c>
      <c r="D42" s="519">
        <v>-1.4263434017118874</v>
      </c>
      <c r="E42" s="520">
        <v>87.553558052434454</v>
      </c>
      <c r="F42" s="521">
        <v>89.746456740503461</v>
      </c>
      <c r="G42" s="521">
        <v>-2.4434376216206992</v>
      </c>
      <c r="H42" s="522">
        <v>-1.606168765573452</v>
      </c>
    </row>
    <row r="43" spans="1:8" ht="15.75" x14ac:dyDescent="0.25">
      <c r="A43" s="463" t="s">
        <v>137</v>
      </c>
      <c r="B43" s="437"/>
      <c r="C43" s="437"/>
      <c r="D43" s="437"/>
    </row>
    <row r="44" spans="1:8" ht="14.25" customHeight="1" x14ac:dyDescent="0.2">
      <c r="A44" s="1232" t="s">
        <v>355</v>
      </c>
      <c r="B44" s="1232"/>
      <c r="C44" s="1232"/>
      <c r="D44" s="1232"/>
    </row>
    <row r="45" spans="1:8" x14ac:dyDescent="0.2">
      <c r="A45" s="1233"/>
      <c r="B45" s="1233"/>
      <c r="C45" s="1233"/>
      <c r="D45" s="1233"/>
    </row>
    <row r="46" spans="1:8" ht="15" x14ac:dyDescent="0.25">
      <c r="A46" s="464" t="s">
        <v>87</v>
      </c>
      <c r="B46" s="465"/>
    </row>
    <row r="47" spans="1:8" ht="15" x14ac:dyDescent="0.25">
      <c r="A47" s="439" t="s">
        <v>139</v>
      </c>
      <c r="B47" s="440" t="s">
        <v>88</v>
      </c>
      <c r="C47" s="441"/>
      <c r="D47" s="441"/>
      <c r="E47" s="441"/>
      <c r="F47" s="441"/>
      <c r="G47" s="441"/>
      <c r="H47" s="441"/>
    </row>
    <row r="48" spans="1:8" ht="15" x14ac:dyDescent="0.25">
      <c r="A48" s="439" t="s">
        <v>89</v>
      </c>
      <c r="B48" s="440" t="s">
        <v>90</v>
      </c>
      <c r="C48" s="441"/>
      <c r="D48" s="441"/>
      <c r="E48" s="441"/>
      <c r="F48" s="441"/>
      <c r="G48" s="441"/>
      <c r="H48" s="441"/>
    </row>
    <row r="49" spans="1:8" ht="15" x14ac:dyDescent="0.25">
      <c r="A49" s="439" t="s">
        <v>91</v>
      </c>
      <c r="B49" s="440" t="s">
        <v>92</v>
      </c>
      <c r="C49" s="441"/>
      <c r="D49" s="441"/>
      <c r="E49" s="441"/>
      <c r="F49" s="441"/>
      <c r="G49" s="441"/>
      <c r="H49" s="441"/>
    </row>
  </sheetData>
  <mergeCells count="4">
    <mergeCell ref="A4:H4"/>
    <mergeCell ref="E5:G5"/>
    <mergeCell ref="A44:D44"/>
    <mergeCell ref="A45:D45"/>
  </mergeCells>
  <conditionalFormatting sqref="C13">
    <cfRule type="expression" dxfId="10" priority="6" stopIfTrue="1">
      <formula>ISERROR(C13)</formula>
    </cfRule>
  </conditionalFormatting>
  <conditionalFormatting sqref="C20">
    <cfRule type="expression" dxfId="9" priority="5" stopIfTrue="1">
      <formula>ISERROR(C20)</formula>
    </cfRule>
  </conditionalFormatting>
  <conditionalFormatting sqref="C27">
    <cfRule type="expression" dxfId="8" priority="4" stopIfTrue="1">
      <formula>ISERROR(C27)</formula>
    </cfRule>
  </conditionalFormatting>
  <conditionalFormatting sqref="C29 C34">
    <cfRule type="expression" dxfId="7" priority="3" stopIfTrue="1">
      <formula>ISERROR(C29)</formula>
    </cfRule>
  </conditionalFormatting>
  <conditionalFormatting sqref="C37 C42:C43">
    <cfRule type="expression" dxfId="6" priority="2" stopIfTrue="1">
      <formula>ISERROR(C37)</formula>
    </cfRule>
  </conditionalFormatting>
  <conditionalFormatting sqref="C46">
    <cfRule type="expression" dxfId="5" priority="1" stopIfTrue="1">
      <formula>ISERROR(C46)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E26" sqref="E26"/>
    </sheetView>
  </sheetViews>
  <sheetFormatPr defaultRowHeight="12.75" x14ac:dyDescent="0.2"/>
  <cols>
    <col min="1" max="1" width="21" style="438" customWidth="1"/>
    <col min="2" max="2" width="12.85546875" style="438" customWidth="1"/>
    <col min="3" max="3" width="12.5703125" style="438" customWidth="1"/>
    <col min="4" max="4" width="13.140625" style="438" customWidth="1"/>
    <col min="5" max="5" width="21.140625" style="438" customWidth="1"/>
    <col min="6" max="6" width="9.140625" style="438"/>
    <col min="7" max="7" width="21.28515625" style="438" customWidth="1"/>
    <col min="8" max="8" width="46.5703125" style="438" bestFit="1" customWidth="1"/>
    <col min="9" max="16384" width="9.140625" style="438"/>
  </cols>
  <sheetData>
    <row r="1" spans="1:8" ht="20.25" customHeight="1" x14ac:dyDescent="0.3">
      <c r="A1" s="125" t="s">
        <v>599</v>
      </c>
      <c r="B1" s="437"/>
      <c r="C1" s="437"/>
      <c r="D1" s="437"/>
    </row>
    <row r="2" spans="1:8" x14ac:dyDescent="0.2">
      <c r="A2" s="437"/>
      <c r="B2" s="437"/>
      <c r="C2" s="437"/>
      <c r="D2" s="437"/>
    </row>
    <row r="3" spans="1:8" ht="26.25" customHeight="1" thickBot="1" x14ac:dyDescent="0.25">
      <c r="A3" s="1234" t="s">
        <v>356</v>
      </c>
      <c r="B3" s="1234"/>
      <c r="C3" s="1234"/>
      <c r="D3" s="1234"/>
      <c r="E3" s="1234"/>
    </row>
    <row r="4" spans="1:8" ht="22.5" customHeight="1" x14ac:dyDescent="0.2">
      <c r="A4" s="1235" t="s">
        <v>357</v>
      </c>
      <c r="B4" s="1237" t="s">
        <v>358</v>
      </c>
      <c r="C4" s="1238"/>
      <c r="D4" s="1237" t="s">
        <v>359</v>
      </c>
      <c r="E4" s="1239"/>
    </row>
    <row r="5" spans="1:8" ht="27.75" customHeight="1" thickBot="1" x14ac:dyDescent="0.3">
      <c r="A5" s="1236"/>
      <c r="B5" s="466" t="s">
        <v>360</v>
      </c>
      <c r="C5" s="467" t="s">
        <v>361</v>
      </c>
      <c r="D5" s="467" t="s">
        <v>360</v>
      </c>
      <c r="E5" s="468" t="s">
        <v>361</v>
      </c>
      <c r="G5" s="469" t="s">
        <v>362</v>
      </c>
      <c r="H5" s="470"/>
    </row>
    <row r="6" spans="1:8" ht="17.25" customHeight="1" thickBot="1" x14ac:dyDescent="0.3">
      <c r="A6" s="471" t="s">
        <v>363</v>
      </c>
      <c r="B6" s="472">
        <v>26940.768</v>
      </c>
      <c r="C6" s="472">
        <v>22427.325000000001</v>
      </c>
      <c r="D6" s="473">
        <v>8.5286504649639276</v>
      </c>
      <c r="E6" s="474">
        <v>0.77634450802045241</v>
      </c>
      <c r="G6" s="475" t="s">
        <v>85</v>
      </c>
      <c r="H6" s="476" t="s">
        <v>86</v>
      </c>
    </row>
    <row r="7" spans="1:8" ht="15" x14ac:dyDescent="0.25">
      <c r="A7" s="477" t="s">
        <v>364</v>
      </c>
      <c r="B7" s="478">
        <v>24323.759999999998</v>
      </c>
      <c r="C7" s="478">
        <v>23580.328000000001</v>
      </c>
      <c r="D7" s="479">
        <v>-1.3567474268614872</v>
      </c>
      <c r="E7" s="480">
        <v>5.104167121680856</v>
      </c>
      <c r="G7" s="481" t="s">
        <v>365</v>
      </c>
      <c r="H7" s="482" t="s">
        <v>366</v>
      </c>
    </row>
    <row r="8" spans="1:8" ht="15" x14ac:dyDescent="0.25">
      <c r="A8" s="483" t="s">
        <v>367</v>
      </c>
      <c r="B8" s="478">
        <v>32128.222000000002</v>
      </c>
      <c r="C8" s="484">
        <v>22817.492999999999</v>
      </c>
      <c r="D8" s="479">
        <v>4.0730882937826172</v>
      </c>
      <c r="E8" s="485">
        <v>-2.8483877894170546</v>
      </c>
      <c r="G8" s="486" t="s">
        <v>368</v>
      </c>
      <c r="H8" s="487" t="s">
        <v>369</v>
      </c>
    </row>
    <row r="9" spans="1:8" ht="15" x14ac:dyDescent="0.25">
      <c r="A9" s="483" t="s">
        <v>370</v>
      </c>
      <c r="B9" s="484">
        <v>21324.571</v>
      </c>
      <c r="C9" s="484">
        <v>26218.126</v>
      </c>
      <c r="D9" s="488">
        <v>7.7497394879740593</v>
      </c>
      <c r="E9" s="485">
        <v>2.6689691952672017</v>
      </c>
      <c r="G9" s="486" t="s">
        <v>371</v>
      </c>
      <c r="H9" s="487" t="s">
        <v>372</v>
      </c>
    </row>
    <row r="10" spans="1:8" ht="15" x14ac:dyDescent="0.25">
      <c r="A10" s="483" t="s">
        <v>373</v>
      </c>
      <c r="B10" s="489">
        <v>16646.5</v>
      </c>
      <c r="C10" s="490">
        <v>21754.228999999999</v>
      </c>
      <c r="D10" s="491">
        <v>0.72610655613711317</v>
      </c>
      <c r="E10" s="485">
        <v>-5.0102442364653257</v>
      </c>
      <c r="G10" s="486" t="s">
        <v>374</v>
      </c>
      <c r="H10" s="487" t="s">
        <v>375</v>
      </c>
    </row>
    <row r="11" spans="1:8" ht="15" x14ac:dyDescent="0.25">
      <c r="A11" s="483" t="s">
        <v>376</v>
      </c>
      <c r="B11" s="484">
        <v>18884.184000000001</v>
      </c>
      <c r="C11" s="484">
        <v>22507.931</v>
      </c>
      <c r="D11" s="488">
        <v>-0.50360994928915315</v>
      </c>
      <c r="E11" s="485">
        <v>-1.3794087040343497</v>
      </c>
      <c r="G11" s="486" t="s">
        <v>377</v>
      </c>
      <c r="H11" s="487" t="s">
        <v>378</v>
      </c>
    </row>
    <row r="12" spans="1:8" ht="15" x14ac:dyDescent="0.25">
      <c r="A12" s="483" t="s">
        <v>379</v>
      </c>
      <c r="B12" s="484">
        <v>23707.99</v>
      </c>
      <c r="C12" s="484">
        <v>26725.71</v>
      </c>
      <c r="D12" s="488">
        <v>-3.9211899841842271E-2</v>
      </c>
      <c r="E12" s="485">
        <v>1.1245814177876123</v>
      </c>
      <c r="G12" s="486" t="s">
        <v>380</v>
      </c>
      <c r="H12" s="487" t="s">
        <v>381</v>
      </c>
    </row>
    <row r="13" spans="1:8" ht="15" x14ac:dyDescent="0.25">
      <c r="A13" s="483" t="s">
        <v>382</v>
      </c>
      <c r="B13" s="484">
        <v>25901.63</v>
      </c>
      <c r="C13" s="484">
        <v>23437.794000000002</v>
      </c>
      <c r="D13" s="488">
        <v>-1.4208209720665488</v>
      </c>
      <c r="E13" s="485">
        <v>-1.3994352482910848</v>
      </c>
      <c r="G13" s="486" t="s">
        <v>383</v>
      </c>
      <c r="H13" s="487" t="s">
        <v>384</v>
      </c>
    </row>
    <row r="14" spans="1:8" ht="15.75" thickBot="1" x14ac:dyDescent="0.3">
      <c r="A14" s="492" t="s">
        <v>385</v>
      </c>
      <c r="B14" s="493">
        <v>23159.920999999998</v>
      </c>
      <c r="C14" s="493">
        <v>19400.593000000001</v>
      </c>
      <c r="D14" s="494">
        <v>-2.7220660489947264E-2</v>
      </c>
      <c r="E14" s="495">
        <v>5.7771072950005644</v>
      </c>
      <c r="G14" s="496" t="s">
        <v>386</v>
      </c>
      <c r="H14" s="497" t="s">
        <v>387</v>
      </c>
    </row>
    <row r="15" spans="1:8" x14ac:dyDescent="0.2">
      <c r="A15" s="498" t="s">
        <v>137</v>
      </c>
      <c r="B15" s="499"/>
      <c r="C15" s="499"/>
      <c r="D15" s="499"/>
      <c r="E15" s="499"/>
    </row>
    <row r="16" spans="1:8" x14ac:dyDescent="0.2">
      <c r="A16" s="500" t="s">
        <v>170</v>
      </c>
      <c r="B16" s="501"/>
      <c r="C16" s="501"/>
      <c r="D16" s="501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308"/>
  <sheetViews>
    <sheetView topLeftCell="AF255" zoomScale="73" zoomScaleNormal="73" workbookViewId="0">
      <selection activeCell="AW298" sqref="AW298"/>
    </sheetView>
  </sheetViews>
  <sheetFormatPr defaultColWidth="13.5703125" defaultRowHeight="11.25" x14ac:dyDescent="0.2"/>
  <cols>
    <col min="1" max="1" width="16.5703125" style="597" customWidth="1"/>
    <col min="2" max="2" width="8" style="597" customWidth="1"/>
    <col min="3" max="3" width="8.140625" style="597" customWidth="1"/>
    <col min="4" max="4" width="7.5703125" style="597" customWidth="1"/>
    <col min="5" max="5" width="8.42578125" style="597" customWidth="1"/>
    <col min="6" max="6" width="7.7109375" style="597" customWidth="1"/>
    <col min="7" max="7" width="7.85546875" style="597" customWidth="1"/>
    <col min="8" max="8" width="8.140625" style="597" customWidth="1"/>
    <col min="9" max="9" width="7.28515625" style="597" customWidth="1"/>
    <col min="10" max="10" width="7.85546875" style="597" customWidth="1"/>
    <col min="11" max="11" width="8.42578125" style="597" customWidth="1"/>
    <col min="12" max="12" width="7.42578125" style="597" customWidth="1"/>
    <col min="13" max="13" width="8.140625" style="597" customWidth="1"/>
    <col min="14" max="14" width="2.85546875" style="597" customWidth="1"/>
    <col min="15" max="28" width="13.5703125" style="597" customWidth="1"/>
    <col min="29" max="29" width="4.28515625" style="597" customWidth="1"/>
    <col min="30" max="35" width="13.5703125" style="597" customWidth="1"/>
    <col min="36" max="36" width="5.85546875" style="597" customWidth="1"/>
    <col min="37" max="48" width="13.5703125" style="597" customWidth="1"/>
    <col min="49" max="50" width="21" style="597" customWidth="1"/>
    <col min="51" max="256" width="13.5703125" style="597"/>
    <col min="257" max="257" width="16.5703125" style="597" customWidth="1"/>
    <col min="258" max="258" width="8" style="597" customWidth="1"/>
    <col min="259" max="259" width="8.140625" style="597" customWidth="1"/>
    <col min="260" max="260" width="7.5703125" style="597" customWidth="1"/>
    <col min="261" max="261" width="8.42578125" style="597" customWidth="1"/>
    <col min="262" max="262" width="7.7109375" style="597" customWidth="1"/>
    <col min="263" max="263" width="7.85546875" style="597" customWidth="1"/>
    <col min="264" max="264" width="8.140625" style="597" customWidth="1"/>
    <col min="265" max="265" width="7.28515625" style="597" customWidth="1"/>
    <col min="266" max="266" width="7.85546875" style="597" customWidth="1"/>
    <col min="267" max="267" width="8.42578125" style="597" customWidth="1"/>
    <col min="268" max="268" width="7.42578125" style="597" customWidth="1"/>
    <col min="269" max="269" width="8.140625" style="597" customWidth="1"/>
    <col min="270" max="270" width="2.85546875" style="597" customWidth="1"/>
    <col min="271" max="284" width="13.5703125" style="597" customWidth="1"/>
    <col min="285" max="285" width="4.28515625" style="597" customWidth="1"/>
    <col min="286" max="291" width="13.5703125" style="597" customWidth="1"/>
    <col min="292" max="292" width="5.85546875" style="597" customWidth="1"/>
    <col min="293" max="304" width="13.5703125" style="597" customWidth="1"/>
    <col min="305" max="306" width="21" style="597" customWidth="1"/>
    <col min="307" max="512" width="13.5703125" style="597"/>
    <col min="513" max="513" width="16.5703125" style="597" customWidth="1"/>
    <col min="514" max="514" width="8" style="597" customWidth="1"/>
    <col min="515" max="515" width="8.140625" style="597" customWidth="1"/>
    <col min="516" max="516" width="7.5703125" style="597" customWidth="1"/>
    <col min="517" max="517" width="8.42578125" style="597" customWidth="1"/>
    <col min="518" max="518" width="7.7109375" style="597" customWidth="1"/>
    <col min="519" max="519" width="7.85546875" style="597" customWidth="1"/>
    <col min="520" max="520" width="8.140625" style="597" customWidth="1"/>
    <col min="521" max="521" width="7.28515625" style="597" customWidth="1"/>
    <col min="522" max="522" width="7.85546875" style="597" customWidth="1"/>
    <col min="523" max="523" width="8.42578125" style="597" customWidth="1"/>
    <col min="524" max="524" width="7.42578125" style="597" customWidth="1"/>
    <col min="525" max="525" width="8.140625" style="597" customWidth="1"/>
    <col min="526" max="526" width="2.85546875" style="597" customWidth="1"/>
    <col min="527" max="540" width="13.5703125" style="597" customWidth="1"/>
    <col min="541" max="541" width="4.28515625" style="597" customWidth="1"/>
    <col min="542" max="547" width="13.5703125" style="597" customWidth="1"/>
    <col min="548" max="548" width="5.85546875" style="597" customWidth="1"/>
    <col min="549" max="560" width="13.5703125" style="597" customWidth="1"/>
    <col min="561" max="562" width="21" style="597" customWidth="1"/>
    <col min="563" max="768" width="13.5703125" style="597"/>
    <col min="769" max="769" width="16.5703125" style="597" customWidth="1"/>
    <col min="770" max="770" width="8" style="597" customWidth="1"/>
    <col min="771" max="771" width="8.140625" style="597" customWidth="1"/>
    <col min="772" max="772" width="7.5703125" style="597" customWidth="1"/>
    <col min="773" max="773" width="8.42578125" style="597" customWidth="1"/>
    <col min="774" max="774" width="7.7109375" style="597" customWidth="1"/>
    <col min="775" max="775" width="7.85546875" style="597" customWidth="1"/>
    <col min="776" max="776" width="8.140625" style="597" customWidth="1"/>
    <col min="777" max="777" width="7.28515625" style="597" customWidth="1"/>
    <col min="778" max="778" width="7.85546875" style="597" customWidth="1"/>
    <col min="779" max="779" width="8.42578125" style="597" customWidth="1"/>
    <col min="780" max="780" width="7.42578125" style="597" customWidth="1"/>
    <col min="781" max="781" width="8.140625" style="597" customWidth="1"/>
    <col min="782" max="782" width="2.85546875" style="597" customWidth="1"/>
    <col min="783" max="796" width="13.5703125" style="597" customWidth="1"/>
    <col min="797" max="797" width="4.28515625" style="597" customWidth="1"/>
    <col min="798" max="803" width="13.5703125" style="597" customWidth="1"/>
    <col min="804" max="804" width="5.85546875" style="597" customWidth="1"/>
    <col min="805" max="816" width="13.5703125" style="597" customWidth="1"/>
    <col min="817" max="818" width="21" style="597" customWidth="1"/>
    <col min="819" max="1024" width="13.5703125" style="597"/>
    <col min="1025" max="1025" width="16.5703125" style="597" customWidth="1"/>
    <col min="1026" max="1026" width="8" style="597" customWidth="1"/>
    <col min="1027" max="1027" width="8.140625" style="597" customWidth="1"/>
    <col min="1028" max="1028" width="7.5703125" style="597" customWidth="1"/>
    <col min="1029" max="1029" width="8.42578125" style="597" customWidth="1"/>
    <col min="1030" max="1030" width="7.7109375" style="597" customWidth="1"/>
    <col min="1031" max="1031" width="7.85546875" style="597" customWidth="1"/>
    <col min="1032" max="1032" width="8.140625" style="597" customWidth="1"/>
    <col min="1033" max="1033" width="7.28515625" style="597" customWidth="1"/>
    <col min="1034" max="1034" width="7.85546875" style="597" customWidth="1"/>
    <col min="1035" max="1035" width="8.42578125" style="597" customWidth="1"/>
    <col min="1036" max="1036" width="7.42578125" style="597" customWidth="1"/>
    <col min="1037" max="1037" width="8.140625" style="597" customWidth="1"/>
    <col min="1038" max="1038" width="2.85546875" style="597" customWidth="1"/>
    <col min="1039" max="1052" width="13.5703125" style="597" customWidth="1"/>
    <col min="1053" max="1053" width="4.28515625" style="597" customWidth="1"/>
    <col min="1054" max="1059" width="13.5703125" style="597" customWidth="1"/>
    <col min="1060" max="1060" width="5.85546875" style="597" customWidth="1"/>
    <col min="1061" max="1072" width="13.5703125" style="597" customWidth="1"/>
    <col min="1073" max="1074" width="21" style="597" customWidth="1"/>
    <col min="1075" max="1280" width="13.5703125" style="597"/>
    <col min="1281" max="1281" width="16.5703125" style="597" customWidth="1"/>
    <col min="1282" max="1282" width="8" style="597" customWidth="1"/>
    <col min="1283" max="1283" width="8.140625" style="597" customWidth="1"/>
    <col min="1284" max="1284" width="7.5703125" style="597" customWidth="1"/>
    <col min="1285" max="1285" width="8.42578125" style="597" customWidth="1"/>
    <col min="1286" max="1286" width="7.7109375" style="597" customWidth="1"/>
    <col min="1287" max="1287" width="7.85546875" style="597" customWidth="1"/>
    <col min="1288" max="1288" width="8.140625" style="597" customWidth="1"/>
    <col min="1289" max="1289" width="7.28515625" style="597" customWidth="1"/>
    <col min="1290" max="1290" width="7.85546875" style="597" customWidth="1"/>
    <col min="1291" max="1291" width="8.42578125" style="597" customWidth="1"/>
    <col min="1292" max="1292" width="7.42578125" style="597" customWidth="1"/>
    <col min="1293" max="1293" width="8.140625" style="597" customWidth="1"/>
    <col min="1294" max="1294" width="2.85546875" style="597" customWidth="1"/>
    <col min="1295" max="1308" width="13.5703125" style="597" customWidth="1"/>
    <col min="1309" max="1309" width="4.28515625" style="597" customWidth="1"/>
    <col min="1310" max="1315" width="13.5703125" style="597" customWidth="1"/>
    <col min="1316" max="1316" width="5.85546875" style="597" customWidth="1"/>
    <col min="1317" max="1328" width="13.5703125" style="597" customWidth="1"/>
    <col min="1329" max="1330" width="21" style="597" customWidth="1"/>
    <col min="1331" max="1536" width="13.5703125" style="597"/>
    <col min="1537" max="1537" width="16.5703125" style="597" customWidth="1"/>
    <col min="1538" max="1538" width="8" style="597" customWidth="1"/>
    <col min="1539" max="1539" width="8.140625" style="597" customWidth="1"/>
    <col min="1540" max="1540" width="7.5703125" style="597" customWidth="1"/>
    <col min="1541" max="1541" width="8.42578125" style="597" customWidth="1"/>
    <col min="1542" max="1542" width="7.7109375" style="597" customWidth="1"/>
    <col min="1543" max="1543" width="7.85546875" style="597" customWidth="1"/>
    <col min="1544" max="1544" width="8.140625" style="597" customWidth="1"/>
    <col min="1545" max="1545" width="7.28515625" style="597" customWidth="1"/>
    <col min="1546" max="1546" width="7.85546875" style="597" customWidth="1"/>
    <col min="1547" max="1547" width="8.42578125" style="597" customWidth="1"/>
    <col min="1548" max="1548" width="7.42578125" style="597" customWidth="1"/>
    <col min="1549" max="1549" width="8.140625" style="597" customWidth="1"/>
    <col min="1550" max="1550" width="2.85546875" style="597" customWidth="1"/>
    <col min="1551" max="1564" width="13.5703125" style="597" customWidth="1"/>
    <col min="1565" max="1565" width="4.28515625" style="597" customWidth="1"/>
    <col min="1566" max="1571" width="13.5703125" style="597" customWidth="1"/>
    <col min="1572" max="1572" width="5.85546875" style="597" customWidth="1"/>
    <col min="1573" max="1584" width="13.5703125" style="597" customWidth="1"/>
    <col min="1585" max="1586" width="21" style="597" customWidth="1"/>
    <col min="1587" max="1792" width="13.5703125" style="597"/>
    <col min="1793" max="1793" width="16.5703125" style="597" customWidth="1"/>
    <col min="1794" max="1794" width="8" style="597" customWidth="1"/>
    <col min="1795" max="1795" width="8.140625" style="597" customWidth="1"/>
    <col min="1796" max="1796" width="7.5703125" style="597" customWidth="1"/>
    <col min="1797" max="1797" width="8.42578125" style="597" customWidth="1"/>
    <col min="1798" max="1798" width="7.7109375" style="597" customWidth="1"/>
    <col min="1799" max="1799" width="7.85546875" style="597" customWidth="1"/>
    <col min="1800" max="1800" width="8.140625" style="597" customWidth="1"/>
    <col min="1801" max="1801" width="7.28515625" style="597" customWidth="1"/>
    <col min="1802" max="1802" width="7.85546875" style="597" customWidth="1"/>
    <col min="1803" max="1803" width="8.42578125" style="597" customWidth="1"/>
    <col min="1804" max="1804" width="7.42578125" style="597" customWidth="1"/>
    <col min="1805" max="1805" width="8.140625" style="597" customWidth="1"/>
    <col min="1806" max="1806" width="2.85546875" style="597" customWidth="1"/>
    <col min="1807" max="1820" width="13.5703125" style="597" customWidth="1"/>
    <col min="1821" max="1821" width="4.28515625" style="597" customWidth="1"/>
    <col min="1822" max="1827" width="13.5703125" style="597" customWidth="1"/>
    <col min="1828" max="1828" width="5.85546875" style="597" customWidth="1"/>
    <col min="1829" max="1840" width="13.5703125" style="597" customWidth="1"/>
    <col min="1841" max="1842" width="21" style="597" customWidth="1"/>
    <col min="1843" max="2048" width="13.5703125" style="597"/>
    <col min="2049" max="2049" width="16.5703125" style="597" customWidth="1"/>
    <col min="2050" max="2050" width="8" style="597" customWidth="1"/>
    <col min="2051" max="2051" width="8.140625" style="597" customWidth="1"/>
    <col min="2052" max="2052" width="7.5703125" style="597" customWidth="1"/>
    <col min="2053" max="2053" width="8.42578125" style="597" customWidth="1"/>
    <col min="2054" max="2054" width="7.7109375" style="597" customWidth="1"/>
    <col min="2055" max="2055" width="7.85546875" style="597" customWidth="1"/>
    <col min="2056" max="2056" width="8.140625" style="597" customWidth="1"/>
    <col min="2057" max="2057" width="7.28515625" style="597" customWidth="1"/>
    <col min="2058" max="2058" width="7.85546875" style="597" customWidth="1"/>
    <col min="2059" max="2059" width="8.42578125" style="597" customWidth="1"/>
    <col min="2060" max="2060" width="7.42578125" style="597" customWidth="1"/>
    <col min="2061" max="2061" width="8.140625" style="597" customWidth="1"/>
    <col min="2062" max="2062" width="2.85546875" style="597" customWidth="1"/>
    <col min="2063" max="2076" width="13.5703125" style="597" customWidth="1"/>
    <col min="2077" max="2077" width="4.28515625" style="597" customWidth="1"/>
    <col min="2078" max="2083" width="13.5703125" style="597" customWidth="1"/>
    <col min="2084" max="2084" width="5.85546875" style="597" customWidth="1"/>
    <col min="2085" max="2096" width="13.5703125" style="597" customWidth="1"/>
    <col min="2097" max="2098" width="21" style="597" customWidth="1"/>
    <col min="2099" max="2304" width="13.5703125" style="597"/>
    <col min="2305" max="2305" width="16.5703125" style="597" customWidth="1"/>
    <col min="2306" max="2306" width="8" style="597" customWidth="1"/>
    <col min="2307" max="2307" width="8.140625" style="597" customWidth="1"/>
    <col min="2308" max="2308" width="7.5703125" style="597" customWidth="1"/>
    <col min="2309" max="2309" width="8.42578125" style="597" customWidth="1"/>
    <col min="2310" max="2310" width="7.7109375" style="597" customWidth="1"/>
    <col min="2311" max="2311" width="7.85546875" style="597" customWidth="1"/>
    <col min="2312" max="2312" width="8.140625" style="597" customWidth="1"/>
    <col min="2313" max="2313" width="7.28515625" style="597" customWidth="1"/>
    <col min="2314" max="2314" width="7.85546875" style="597" customWidth="1"/>
    <col min="2315" max="2315" width="8.42578125" style="597" customWidth="1"/>
    <col min="2316" max="2316" width="7.42578125" style="597" customWidth="1"/>
    <col min="2317" max="2317" width="8.140625" style="597" customWidth="1"/>
    <col min="2318" max="2318" width="2.85546875" style="597" customWidth="1"/>
    <col min="2319" max="2332" width="13.5703125" style="597" customWidth="1"/>
    <col min="2333" max="2333" width="4.28515625" style="597" customWidth="1"/>
    <col min="2334" max="2339" width="13.5703125" style="597" customWidth="1"/>
    <col min="2340" max="2340" width="5.85546875" style="597" customWidth="1"/>
    <col min="2341" max="2352" width="13.5703125" style="597" customWidth="1"/>
    <col min="2353" max="2354" width="21" style="597" customWidth="1"/>
    <col min="2355" max="2560" width="13.5703125" style="597"/>
    <col min="2561" max="2561" width="16.5703125" style="597" customWidth="1"/>
    <col min="2562" max="2562" width="8" style="597" customWidth="1"/>
    <col min="2563" max="2563" width="8.140625" style="597" customWidth="1"/>
    <col min="2564" max="2564" width="7.5703125" style="597" customWidth="1"/>
    <col min="2565" max="2565" width="8.42578125" style="597" customWidth="1"/>
    <col min="2566" max="2566" width="7.7109375" style="597" customWidth="1"/>
    <col min="2567" max="2567" width="7.85546875" style="597" customWidth="1"/>
    <col min="2568" max="2568" width="8.140625" style="597" customWidth="1"/>
    <col min="2569" max="2569" width="7.28515625" style="597" customWidth="1"/>
    <col min="2570" max="2570" width="7.85546875" style="597" customWidth="1"/>
    <col min="2571" max="2571" width="8.42578125" style="597" customWidth="1"/>
    <col min="2572" max="2572" width="7.42578125" style="597" customWidth="1"/>
    <col min="2573" max="2573" width="8.140625" style="597" customWidth="1"/>
    <col min="2574" max="2574" width="2.85546875" style="597" customWidth="1"/>
    <col min="2575" max="2588" width="13.5703125" style="597" customWidth="1"/>
    <col min="2589" max="2589" width="4.28515625" style="597" customWidth="1"/>
    <col min="2590" max="2595" width="13.5703125" style="597" customWidth="1"/>
    <col min="2596" max="2596" width="5.85546875" style="597" customWidth="1"/>
    <col min="2597" max="2608" width="13.5703125" style="597" customWidth="1"/>
    <col min="2609" max="2610" width="21" style="597" customWidth="1"/>
    <col min="2611" max="2816" width="13.5703125" style="597"/>
    <col min="2817" max="2817" width="16.5703125" style="597" customWidth="1"/>
    <col min="2818" max="2818" width="8" style="597" customWidth="1"/>
    <col min="2819" max="2819" width="8.140625" style="597" customWidth="1"/>
    <col min="2820" max="2820" width="7.5703125" style="597" customWidth="1"/>
    <col min="2821" max="2821" width="8.42578125" style="597" customWidth="1"/>
    <col min="2822" max="2822" width="7.7109375" style="597" customWidth="1"/>
    <col min="2823" max="2823" width="7.85546875" style="597" customWidth="1"/>
    <col min="2824" max="2824" width="8.140625" style="597" customWidth="1"/>
    <col min="2825" max="2825" width="7.28515625" style="597" customWidth="1"/>
    <col min="2826" max="2826" width="7.85546875" style="597" customWidth="1"/>
    <col min="2827" max="2827" width="8.42578125" style="597" customWidth="1"/>
    <col min="2828" max="2828" width="7.42578125" style="597" customWidth="1"/>
    <col min="2829" max="2829" width="8.140625" style="597" customWidth="1"/>
    <col min="2830" max="2830" width="2.85546875" style="597" customWidth="1"/>
    <col min="2831" max="2844" width="13.5703125" style="597" customWidth="1"/>
    <col min="2845" max="2845" width="4.28515625" style="597" customWidth="1"/>
    <col min="2846" max="2851" width="13.5703125" style="597" customWidth="1"/>
    <col min="2852" max="2852" width="5.85546875" style="597" customWidth="1"/>
    <col min="2853" max="2864" width="13.5703125" style="597" customWidth="1"/>
    <col min="2865" max="2866" width="21" style="597" customWidth="1"/>
    <col min="2867" max="3072" width="13.5703125" style="597"/>
    <col min="3073" max="3073" width="16.5703125" style="597" customWidth="1"/>
    <col min="3074" max="3074" width="8" style="597" customWidth="1"/>
    <col min="3075" max="3075" width="8.140625" style="597" customWidth="1"/>
    <col min="3076" max="3076" width="7.5703125" style="597" customWidth="1"/>
    <col min="3077" max="3077" width="8.42578125" style="597" customWidth="1"/>
    <col min="3078" max="3078" width="7.7109375" style="597" customWidth="1"/>
    <col min="3079" max="3079" width="7.85546875" style="597" customWidth="1"/>
    <col min="3080" max="3080" width="8.140625" style="597" customWidth="1"/>
    <col min="3081" max="3081" width="7.28515625" style="597" customWidth="1"/>
    <col min="3082" max="3082" width="7.85546875" style="597" customWidth="1"/>
    <col min="3083" max="3083" width="8.42578125" style="597" customWidth="1"/>
    <col min="3084" max="3084" width="7.42578125" style="597" customWidth="1"/>
    <col min="3085" max="3085" width="8.140625" style="597" customWidth="1"/>
    <col min="3086" max="3086" width="2.85546875" style="597" customWidth="1"/>
    <col min="3087" max="3100" width="13.5703125" style="597" customWidth="1"/>
    <col min="3101" max="3101" width="4.28515625" style="597" customWidth="1"/>
    <col min="3102" max="3107" width="13.5703125" style="597" customWidth="1"/>
    <col min="3108" max="3108" width="5.85546875" style="597" customWidth="1"/>
    <col min="3109" max="3120" width="13.5703125" style="597" customWidth="1"/>
    <col min="3121" max="3122" width="21" style="597" customWidth="1"/>
    <col min="3123" max="3328" width="13.5703125" style="597"/>
    <col min="3329" max="3329" width="16.5703125" style="597" customWidth="1"/>
    <col min="3330" max="3330" width="8" style="597" customWidth="1"/>
    <col min="3331" max="3331" width="8.140625" style="597" customWidth="1"/>
    <col min="3332" max="3332" width="7.5703125" style="597" customWidth="1"/>
    <col min="3333" max="3333" width="8.42578125" style="597" customWidth="1"/>
    <col min="3334" max="3334" width="7.7109375" style="597" customWidth="1"/>
    <col min="3335" max="3335" width="7.85546875" style="597" customWidth="1"/>
    <col min="3336" max="3336" width="8.140625" style="597" customWidth="1"/>
    <col min="3337" max="3337" width="7.28515625" style="597" customWidth="1"/>
    <col min="3338" max="3338" width="7.85546875" style="597" customWidth="1"/>
    <col min="3339" max="3339" width="8.42578125" style="597" customWidth="1"/>
    <col min="3340" max="3340" width="7.42578125" style="597" customWidth="1"/>
    <col min="3341" max="3341" width="8.140625" style="597" customWidth="1"/>
    <col min="3342" max="3342" width="2.85546875" style="597" customWidth="1"/>
    <col min="3343" max="3356" width="13.5703125" style="597" customWidth="1"/>
    <col min="3357" max="3357" width="4.28515625" style="597" customWidth="1"/>
    <col min="3358" max="3363" width="13.5703125" style="597" customWidth="1"/>
    <col min="3364" max="3364" width="5.85546875" style="597" customWidth="1"/>
    <col min="3365" max="3376" width="13.5703125" style="597" customWidth="1"/>
    <col min="3377" max="3378" width="21" style="597" customWidth="1"/>
    <col min="3379" max="3584" width="13.5703125" style="597"/>
    <col min="3585" max="3585" width="16.5703125" style="597" customWidth="1"/>
    <col min="3586" max="3586" width="8" style="597" customWidth="1"/>
    <col min="3587" max="3587" width="8.140625" style="597" customWidth="1"/>
    <col min="3588" max="3588" width="7.5703125" style="597" customWidth="1"/>
    <col min="3589" max="3589" width="8.42578125" style="597" customWidth="1"/>
    <col min="3590" max="3590" width="7.7109375" style="597" customWidth="1"/>
    <col min="3591" max="3591" width="7.85546875" style="597" customWidth="1"/>
    <col min="3592" max="3592" width="8.140625" style="597" customWidth="1"/>
    <col min="3593" max="3593" width="7.28515625" style="597" customWidth="1"/>
    <col min="3594" max="3594" width="7.85546875" style="597" customWidth="1"/>
    <col min="3595" max="3595" width="8.42578125" style="597" customWidth="1"/>
    <col min="3596" max="3596" width="7.42578125" style="597" customWidth="1"/>
    <col min="3597" max="3597" width="8.140625" style="597" customWidth="1"/>
    <col min="3598" max="3598" width="2.85546875" style="597" customWidth="1"/>
    <col min="3599" max="3612" width="13.5703125" style="597" customWidth="1"/>
    <col min="3613" max="3613" width="4.28515625" style="597" customWidth="1"/>
    <col min="3614" max="3619" width="13.5703125" style="597" customWidth="1"/>
    <col min="3620" max="3620" width="5.85546875" style="597" customWidth="1"/>
    <col min="3621" max="3632" width="13.5703125" style="597" customWidth="1"/>
    <col min="3633" max="3634" width="21" style="597" customWidth="1"/>
    <col min="3635" max="3840" width="13.5703125" style="597"/>
    <col min="3841" max="3841" width="16.5703125" style="597" customWidth="1"/>
    <col min="3842" max="3842" width="8" style="597" customWidth="1"/>
    <col min="3843" max="3843" width="8.140625" style="597" customWidth="1"/>
    <col min="3844" max="3844" width="7.5703125" style="597" customWidth="1"/>
    <col min="3845" max="3845" width="8.42578125" style="597" customWidth="1"/>
    <col min="3846" max="3846" width="7.7109375" style="597" customWidth="1"/>
    <col min="3847" max="3847" width="7.85546875" style="597" customWidth="1"/>
    <col min="3848" max="3848" width="8.140625" style="597" customWidth="1"/>
    <col min="3849" max="3849" width="7.28515625" style="597" customWidth="1"/>
    <col min="3850" max="3850" width="7.85546875" style="597" customWidth="1"/>
    <col min="3851" max="3851" width="8.42578125" style="597" customWidth="1"/>
    <col min="3852" max="3852" width="7.42578125" style="597" customWidth="1"/>
    <col min="3853" max="3853" width="8.140625" style="597" customWidth="1"/>
    <col min="3854" max="3854" width="2.85546875" style="597" customWidth="1"/>
    <col min="3855" max="3868" width="13.5703125" style="597" customWidth="1"/>
    <col min="3869" max="3869" width="4.28515625" style="597" customWidth="1"/>
    <col min="3870" max="3875" width="13.5703125" style="597" customWidth="1"/>
    <col min="3876" max="3876" width="5.85546875" style="597" customWidth="1"/>
    <col min="3877" max="3888" width="13.5703125" style="597" customWidth="1"/>
    <col min="3889" max="3890" width="21" style="597" customWidth="1"/>
    <col min="3891" max="4096" width="13.5703125" style="597"/>
    <col min="4097" max="4097" width="16.5703125" style="597" customWidth="1"/>
    <col min="4098" max="4098" width="8" style="597" customWidth="1"/>
    <col min="4099" max="4099" width="8.140625" style="597" customWidth="1"/>
    <col min="4100" max="4100" width="7.5703125" style="597" customWidth="1"/>
    <col min="4101" max="4101" width="8.42578125" style="597" customWidth="1"/>
    <col min="4102" max="4102" width="7.7109375" style="597" customWidth="1"/>
    <col min="4103" max="4103" width="7.85546875" style="597" customWidth="1"/>
    <col min="4104" max="4104" width="8.140625" style="597" customWidth="1"/>
    <col min="4105" max="4105" width="7.28515625" style="597" customWidth="1"/>
    <col min="4106" max="4106" width="7.85546875" style="597" customWidth="1"/>
    <col min="4107" max="4107" width="8.42578125" style="597" customWidth="1"/>
    <col min="4108" max="4108" width="7.42578125" style="597" customWidth="1"/>
    <col min="4109" max="4109" width="8.140625" style="597" customWidth="1"/>
    <col min="4110" max="4110" width="2.85546875" style="597" customWidth="1"/>
    <col min="4111" max="4124" width="13.5703125" style="597" customWidth="1"/>
    <col min="4125" max="4125" width="4.28515625" style="597" customWidth="1"/>
    <col min="4126" max="4131" width="13.5703125" style="597" customWidth="1"/>
    <col min="4132" max="4132" width="5.85546875" style="597" customWidth="1"/>
    <col min="4133" max="4144" width="13.5703125" style="597" customWidth="1"/>
    <col min="4145" max="4146" width="21" style="597" customWidth="1"/>
    <col min="4147" max="4352" width="13.5703125" style="597"/>
    <col min="4353" max="4353" width="16.5703125" style="597" customWidth="1"/>
    <col min="4354" max="4354" width="8" style="597" customWidth="1"/>
    <col min="4355" max="4355" width="8.140625" style="597" customWidth="1"/>
    <col min="4356" max="4356" width="7.5703125" style="597" customWidth="1"/>
    <col min="4357" max="4357" width="8.42578125" style="597" customWidth="1"/>
    <col min="4358" max="4358" width="7.7109375" style="597" customWidth="1"/>
    <col min="4359" max="4359" width="7.85546875" style="597" customWidth="1"/>
    <col min="4360" max="4360" width="8.140625" style="597" customWidth="1"/>
    <col min="4361" max="4361" width="7.28515625" style="597" customWidth="1"/>
    <col min="4362" max="4362" width="7.85546875" style="597" customWidth="1"/>
    <col min="4363" max="4363" width="8.42578125" style="597" customWidth="1"/>
    <col min="4364" max="4364" width="7.42578125" style="597" customWidth="1"/>
    <col min="4365" max="4365" width="8.140625" style="597" customWidth="1"/>
    <col min="4366" max="4366" width="2.85546875" style="597" customWidth="1"/>
    <col min="4367" max="4380" width="13.5703125" style="597" customWidth="1"/>
    <col min="4381" max="4381" width="4.28515625" style="597" customWidth="1"/>
    <col min="4382" max="4387" width="13.5703125" style="597" customWidth="1"/>
    <col min="4388" max="4388" width="5.85546875" style="597" customWidth="1"/>
    <col min="4389" max="4400" width="13.5703125" style="597" customWidth="1"/>
    <col min="4401" max="4402" width="21" style="597" customWidth="1"/>
    <col min="4403" max="4608" width="13.5703125" style="597"/>
    <col min="4609" max="4609" width="16.5703125" style="597" customWidth="1"/>
    <col min="4610" max="4610" width="8" style="597" customWidth="1"/>
    <col min="4611" max="4611" width="8.140625" style="597" customWidth="1"/>
    <col min="4612" max="4612" width="7.5703125" style="597" customWidth="1"/>
    <col min="4613" max="4613" width="8.42578125" style="597" customWidth="1"/>
    <col min="4614" max="4614" width="7.7109375" style="597" customWidth="1"/>
    <col min="4615" max="4615" width="7.85546875" style="597" customWidth="1"/>
    <col min="4616" max="4616" width="8.140625" style="597" customWidth="1"/>
    <col min="4617" max="4617" width="7.28515625" style="597" customWidth="1"/>
    <col min="4618" max="4618" width="7.85546875" style="597" customWidth="1"/>
    <col min="4619" max="4619" width="8.42578125" style="597" customWidth="1"/>
    <col min="4620" max="4620" width="7.42578125" style="597" customWidth="1"/>
    <col min="4621" max="4621" width="8.140625" style="597" customWidth="1"/>
    <col min="4622" max="4622" width="2.85546875" style="597" customWidth="1"/>
    <col min="4623" max="4636" width="13.5703125" style="597" customWidth="1"/>
    <col min="4637" max="4637" width="4.28515625" style="597" customWidth="1"/>
    <col min="4638" max="4643" width="13.5703125" style="597" customWidth="1"/>
    <col min="4644" max="4644" width="5.85546875" style="597" customWidth="1"/>
    <col min="4645" max="4656" width="13.5703125" style="597" customWidth="1"/>
    <col min="4657" max="4658" width="21" style="597" customWidth="1"/>
    <col min="4659" max="4864" width="13.5703125" style="597"/>
    <col min="4865" max="4865" width="16.5703125" style="597" customWidth="1"/>
    <col min="4866" max="4866" width="8" style="597" customWidth="1"/>
    <col min="4867" max="4867" width="8.140625" style="597" customWidth="1"/>
    <col min="4868" max="4868" width="7.5703125" style="597" customWidth="1"/>
    <col min="4869" max="4869" width="8.42578125" style="597" customWidth="1"/>
    <col min="4870" max="4870" width="7.7109375" style="597" customWidth="1"/>
    <col min="4871" max="4871" width="7.85546875" style="597" customWidth="1"/>
    <col min="4872" max="4872" width="8.140625" style="597" customWidth="1"/>
    <col min="4873" max="4873" width="7.28515625" style="597" customWidth="1"/>
    <col min="4874" max="4874" width="7.85546875" style="597" customWidth="1"/>
    <col min="4875" max="4875" width="8.42578125" style="597" customWidth="1"/>
    <col min="4876" max="4876" width="7.42578125" style="597" customWidth="1"/>
    <col min="4877" max="4877" width="8.140625" style="597" customWidth="1"/>
    <col min="4878" max="4878" width="2.85546875" style="597" customWidth="1"/>
    <col min="4879" max="4892" width="13.5703125" style="597" customWidth="1"/>
    <col min="4893" max="4893" width="4.28515625" style="597" customWidth="1"/>
    <col min="4894" max="4899" width="13.5703125" style="597" customWidth="1"/>
    <col min="4900" max="4900" width="5.85546875" style="597" customWidth="1"/>
    <col min="4901" max="4912" width="13.5703125" style="597" customWidth="1"/>
    <col min="4913" max="4914" width="21" style="597" customWidth="1"/>
    <col min="4915" max="5120" width="13.5703125" style="597"/>
    <col min="5121" max="5121" width="16.5703125" style="597" customWidth="1"/>
    <col min="5122" max="5122" width="8" style="597" customWidth="1"/>
    <col min="5123" max="5123" width="8.140625" style="597" customWidth="1"/>
    <col min="5124" max="5124" width="7.5703125" style="597" customWidth="1"/>
    <col min="5125" max="5125" width="8.42578125" style="597" customWidth="1"/>
    <col min="5126" max="5126" width="7.7109375" style="597" customWidth="1"/>
    <col min="5127" max="5127" width="7.85546875" style="597" customWidth="1"/>
    <col min="5128" max="5128" width="8.140625" style="597" customWidth="1"/>
    <col min="5129" max="5129" width="7.28515625" style="597" customWidth="1"/>
    <col min="5130" max="5130" width="7.85546875" style="597" customWidth="1"/>
    <col min="5131" max="5131" width="8.42578125" style="597" customWidth="1"/>
    <col min="5132" max="5132" width="7.42578125" style="597" customWidth="1"/>
    <col min="5133" max="5133" width="8.140625" style="597" customWidth="1"/>
    <col min="5134" max="5134" width="2.85546875" style="597" customWidth="1"/>
    <col min="5135" max="5148" width="13.5703125" style="597" customWidth="1"/>
    <col min="5149" max="5149" width="4.28515625" style="597" customWidth="1"/>
    <col min="5150" max="5155" width="13.5703125" style="597" customWidth="1"/>
    <col min="5156" max="5156" width="5.85546875" style="597" customWidth="1"/>
    <col min="5157" max="5168" width="13.5703125" style="597" customWidth="1"/>
    <col min="5169" max="5170" width="21" style="597" customWidth="1"/>
    <col min="5171" max="5376" width="13.5703125" style="597"/>
    <col min="5377" max="5377" width="16.5703125" style="597" customWidth="1"/>
    <col min="5378" max="5378" width="8" style="597" customWidth="1"/>
    <col min="5379" max="5379" width="8.140625" style="597" customWidth="1"/>
    <col min="5380" max="5380" width="7.5703125" style="597" customWidth="1"/>
    <col min="5381" max="5381" width="8.42578125" style="597" customWidth="1"/>
    <col min="5382" max="5382" width="7.7109375" style="597" customWidth="1"/>
    <col min="5383" max="5383" width="7.85546875" style="597" customWidth="1"/>
    <col min="5384" max="5384" width="8.140625" style="597" customWidth="1"/>
    <col min="5385" max="5385" width="7.28515625" style="597" customWidth="1"/>
    <col min="5386" max="5386" width="7.85546875" style="597" customWidth="1"/>
    <col min="5387" max="5387" width="8.42578125" style="597" customWidth="1"/>
    <col min="5388" max="5388" width="7.42578125" style="597" customWidth="1"/>
    <col min="5389" max="5389" width="8.140625" style="597" customWidth="1"/>
    <col min="5390" max="5390" width="2.85546875" style="597" customWidth="1"/>
    <col min="5391" max="5404" width="13.5703125" style="597" customWidth="1"/>
    <col min="5405" max="5405" width="4.28515625" style="597" customWidth="1"/>
    <col min="5406" max="5411" width="13.5703125" style="597" customWidth="1"/>
    <col min="5412" max="5412" width="5.85546875" style="597" customWidth="1"/>
    <col min="5413" max="5424" width="13.5703125" style="597" customWidth="1"/>
    <col min="5425" max="5426" width="21" style="597" customWidth="1"/>
    <col min="5427" max="5632" width="13.5703125" style="597"/>
    <col min="5633" max="5633" width="16.5703125" style="597" customWidth="1"/>
    <col min="5634" max="5634" width="8" style="597" customWidth="1"/>
    <col min="5635" max="5635" width="8.140625" style="597" customWidth="1"/>
    <col min="5636" max="5636" width="7.5703125" style="597" customWidth="1"/>
    <col min="5637" max="5637" width="8.42578125" style="597" customWidth="1"/>
    <col min="5638" max="5638" width="7.7109375" style="597" customWidth="1"/>
    <col min="5639" max="5639" width="7.85546875" style="597" customWidth="1"/>
    <col min="5640" max="5640" width="8.140625" style="597" customWidth="1"/>
    <col min="5641" max="5641" width="7.28515625" style="597" customWidth="1"/>
    <col min="5642" max="5642" width="7.85546875" style="597" customWidth="1"/>
    <col min="5643" max="5643" width="8.42578125" style="597" customWidth="1"/>
    <col min="5644" max="5644" width="7.42578125" style="597" customWidth="1"/>
    <col min="5645" max="5645" width="8.140625" style="597" customWidth="1"/>
    <col min="5646" max="5646" width="2.85546875" style="597" customWidth="1"/>
    <col min="5647" max="5660" width="13.5703125" style="597" customWidth="1"/>
    <col min="5661" max="5661" width="4.28515625" style="597" customWidth="1"/>
    <col min="5662" max="5667" width="13.5703125" style="597" customWidth="1"/>
    <col min="5668" max="5668" width="5.85546875" style="597" customWidth="1"/>
    <col min="5669" max="5680" width="13.5703125" style="597" customWidth="1"/>
    <col min="5681" max="5682" width="21" style="597" customWidth="1"/>
    <col min="5683" max="5888" width="13.5703125" style="597"/>
    <col min="5889" max="5889" width="16.5703125" style="597" customWidth="1"/>
    <col min="5890" max="5890" width="8" style="597" customWidth="1"/>
    <col min="5891" max="5891" width="8.140625" style="597" customWidth="1"/>
    <col min="5892" max="5892" width="7.5703125" style="597" customWidth="1"/>
    <col min="5893" max="5893" width="8.42578125" style="597" customWidth="1"/>
    <col min="5894" max="5894" width="7.7109375" style="597" customWidth="1"/>
    <col min="5895" max="5895" width="7.85546875" style="597" customWidth="1"/>
    <col min="5896" max="5896" width="8.140625" style="597" customWidth="1"/>
    <col min="5897" max="5897" width="7.28515625" style="597" customWidth="1"/>
    <col min="5898" max="5898" width="7.85546875" style="597" customWidth="1"/>
    <col min="5899" max="5899" width="8.42578125" style="597" customWidth="1"/>
    <col min="5900" max="5900" width="7.42578125" style="597" customWidth="1"/>
    <col min="5901" max="5901" width="8.140625" style="597" customWidth="1"/>
    <col min="5902" max="5902" width="2.85546875" style="597" customWidth="1"/>
    <col min="5903" max="5916" width="13.5703125" style="597" customWidth="1"/>
    <col min="5917" max="5917" width="4.28515625" style="597" customWidth="1"/>
    <col min="5918" max="5923" width="13.5703125" style="597" customWidth="1"/>
    <col min="5924" max="5924" width="5.85546875" style="597" customWidth="1"/>
    <col min="5925" max="5936" width="13.5703125" style="597" customWidth="1"/>
    <col min="5937" max="5938" width="21" style="597" customWidth="1"/>
    <col min="5939" max="6144" width="13.5703125" style="597"/>
    <col min="6145" max="6145" width="16.5703125" style="597" customWidth="1"/>
    <col min="6146" max="6146" width="8" style="597" customWidth="1"/>
    <col min="6147" max="6147" width="8.140625" style="597" customWidth="1"/>
    <col min="6148" max="6148" width="7.5703125" style="597" customWidth="1"/>
    <col min="6149" max="6149" width="8.42578125" style="597" customWidth="1"/>
    <col min="6150" max="6150" width="7.7109375" style="597" customWidth="1"/>
    <col min="6151" max="6151" width="7.85546875" style="597" customWidth="1"/>
    <col min="6152" max="6152" width="8.140625" style="597" customWidth="1"/>
    <col min="6153" max="6153" width="7.28515625" style="597" customWidth="1"/>
    <col min="6154" max="6154" width="7.85546875" style="597" customWidth="1"/>
    <col min="6155" max="6155" width="8.42578125" style="597" customWidth="1"/>
    <col min="6156" max="6156" width="7.42578125" style="597" customWidth="1"/>
    <col min="6157" max="6157" width="8.140625" style="597" customWidth="1"/>
    <col min="6158" max="6158" width="2.85546875" style="597" customWidth="1"/>
    <col min="6159" max="6172" width="13.5703125" style="597" customWidth="1"/>
    <col min="6173" max="6173" width="4.28515625" style="597" customWidth="1"/>
    <col min="6174" max="6179" width="13.5703125" style="597" customWidth="1"/>
    <col min="6180" max="6180" width="5.85546875" style="597" customWidth="1"/>
    <col min="6181" max="6192" width="13.5703125" style="597" customWidth="1"/>
    <col min="6193" max="6194" width="21" style="597" customWidth="1"/>
    <col min="6195" max="6400" width="13.5703125" style="597"/>
    <col min="6401" max="6401" width="16.5703125" style="597" customWidth="1"/>
    <col min="6402" max="6402" width="8" style="597" customWidth="1"/>
    <col min="6403" max="6403" width="8.140625" style="597" customWidth="1"/>
    <col min="6404" max="6404" width="7.5703125" style="597" customWidth="1"/>
    <col min="6405" max="6405" width="8.42578125" style="597" customWidth="1"/>
    <col min="6406" max="6406" width="7.7109375" style="597" customWidth="1"/>
    <col min="6407" max="6407" width="7.85546875" style="597" customWidth="1"/>
    <col min="6408" max="6408" width="8.140625" style="597" customWidth="1"/>
    <col min="6409" max="6409" width="7.28515625" style="597" customWidth="1"/>
    <col min="6410" max="6410" width="7.85546875" style="597" customWidth="1"/>
    <col min="6411" max="6411" width="8.42578125" style="597" customWidth="1"/>
    <col min="6412" max="6412" width="7.42578125" style="597" customWidth="1"/>
    <col min="6413" max="6413" width="8.140625" style="597" customWidth="1"/>
    <col min="6414" max="6414" width="2.85546875" style="597" customWidth="1"/>
    <col min="6415" max="6428" width="13.5703125" style="597" customWidth="1"/>
    <col min="6429" max="6429" width="4.28515625" style="597" customWidth="1"/>
    <col min="6430" max="6435" width="13.5703125" style="597" customWidth="1"/>
    <col min="6436" max="6436" width="5.85546875" style="597" customWidth="1"/>
    <col min="6437" max="6448" width="13.5703125" style="597" customWidth="1"/>
    <col min="6449" max="6450" width="21" style="597" customWidth="1"/>
    <col min="6451" max="6656" width="13.5703125" style="597"/>
    <col min="6657" max="6657" width="16.5703125" style="597" customWidth="1"/>
    <col min="6658" max="6658" width="8" style="597" customWidth="1"/>
    <col min="6659" max="6659" width="8.140625" style="597" customWidth="1"/>
    <col min="6660" max="6660" width="7.5703125" style="597" customWidth="1"/>
    <col min="6661" max="6661" width="8.42578125" style="597" customWidth="1"/>
    <col min="6662" max="6662" width="7.7109375" style="597" customWidth="1"/>
    <col min="6663" max="6663" width="7.85546875" style="597" customWidth="1"/>
    <col min="6664" max="6664" width="8.140625" style="597" customWidth="1"/>
    <col min="6665" max="6665" width="7.28515625" style="597" customWidth="1"/>
    <col min="6666" max="6666" width="7.85546875" style="597" customWidth="1"/>
    <col min="6667" max="6667" width="8.42578125" style="597" customWidth="1"/>
    <col min="6668" max="6668" width="7.42578125" style="597" customWidth="1"/>
    <col min="6669" max="6669" width="8.140625" style="597" customWidth="1"/>
    <col min="6670" max="6670" width="2.85546875" style="597" customWidth="1"/>
    <col min="6671" max="6684" width="13.5703125" style="597" customWidth="1"/>
    <col min="6685" max="6685" width="4.28515625" style="597" customWidth="1"/>
    <col min="6686" max="6691" width="13.5703125" style="597" customWidth="1"/>
    <col min="6692" max="6692" width="5.85546875" style="597" customWidth="1"/>
    <col min="6693" max="6704" width="13.5703125" style="597" customWidth="1"/>
    <col min="6705" max="6706" width="21" style="597" customWidth="1"/>
    <col min="6707" max="6912" width="13.5703125" style="597"/>
    <col min="6913" max="6913" width="16.5703125" style="597" customWidth="1"/>
    <col min="6914" max="6914" width="8" style="597" customWidth="1"/>
    <col min="6915" max="6915" width="8.140625" style="597" customWidth="1"/>
    <col min="6916" max="6916" width="7.5703125" style="597" customWidth="1"/>
    <col min="6917" max="6917" width="8.42578125" style="597" customWidth="1"/>
    <col min="6918" max="6918" width="7.7109375" style="597" customWidth="1"/>
    <col min="6919" max="6919" width="7.85546875" style="597" customWidth="1"/>
    <col min="6920" max="6920" width="8.140625" style="597" customWidth="1"/>
    <col min="6921" max="6921" width="7.28515625" style="597" customWidth="1"/>
    <col min="6922" max="6922" width="7.85546875" style="597" customWidth="1"/>
    <col min="6923" max="6923" width="8.42578125" style="597" customWidth="1"/>
    <col min="6924" max="6924" width="7.42578125" style="597" customWidth="1"/>
    <col min="6925" max="6925" width="8.140625" style="597" customWidth="1"/>
    <col min="6926" max="6926" width="2.85546875" style="597" customWidth="1"/>
    <col min="6927" max="6940" width="13.5703125" style="597" customWidth="1"/>
    <col min="6941" max="6941" width="4.28515625" style="597" customWidth="1"/>
    <col min="6942" max="6947" width="13.5703125" style="597" customWidth="1"/>
    <col min="6948" max="6948" width="5.85546875" style="597" customWidth="1"/>
    <col min="6949" max="6960" width="13.5703125" style="597" customWidth="1"/>
    <col min="6961" max="6962" width="21" style="597" customWidth="1"/>
    <col min="6963" max="7168" width="13.5703125" style="597"/>
    <col min="7169" max="7169" width="16.5703125" style="597" customWidth="1"/>
    <col min="7170" max="7170" width="8" style="597" customWidth="1"/>
    <col min="7171" max="7171" width="8.140625" style="597" customWidth="1"/>
    <col min="7172" max="7172" width="7.5703125" style="597" customWidth="1"/>
    <col min="7173" max="7173" width="8.42578125" style="597" customWidth="1"/>
    <col min="7174" max="7174" width="7.7109375" style="597" customWidth="1"/>
    <col min="7175" max="7175" width="7.85546875" style="597" customWidth="1"/>
    <col min="7176" max="7176" width="8.140625" style="597" customWidth="1"/>
    <col min="7177" max="7177" width="7.28515625" style="597" customWidth="1"/>
    <col min="7178" max="7178" width="7.85546875" style="597" customWidth="1"/>
    <col min="7179" max="7179" width="8.42578125" style="597" customWidth="1"/>
    <col min="7180" max="7180" width="7.42578125" style="597" customWidth="1"/>
    <col min="7181" max="7181" width="8.140625" style="597" customWidth="1"/>
    <col min="7182" max="7182" width="2.85546875" style="597" customWidth="1"/>
    <col min="7183" max="7196" width="13.5703125" style="597" customWidth="1"/>
    <col min="7197" max="7197" width="4.28515625" style="597" customWidth="1"/>
    <col min="7198" max="7203" width="13.5703125" style="597" customWidth="1"/>
    <col min="7204" max="7204" width="5.85546875" style="597" customWidth="1"/>
    <col min="7205" max="7216" width="13.5703125" style="597" customWidth="1"/>
    <col min="7217" max="7218" width="21" style="597" customWidth="1"/>
    <col min="7219" max="7424" width="13.5703125" style="597"/>
    <col min="7425" max="7425" width="16.5703125" style="597" customWidth="1"/>
    <col min="7426" max="7426" width="8" style="597" customWidth="1"/>
    <col min="7427" max="7427" width="8.140625" style="597" customWidth="1"/>
    <col min="7428" max="7428" width="7.5703125" style="597" customWidth="1"/>
    <col min="7429" max="7429" width="8.42578125" style="597" customWidth="1"/>
    <col min="7430" max="7430" width="7.7109375" style="597" customWidth="1"/>
    <col min="7431" max="7431" width="7.85546875" style="597" customWidth="1"/>
    <col min="7432" max="7432" width="8.140625" style="597" customWidth="1"/>
    <col min="7433" max="7433" width="7.28515625" style="597" customWidth="1"/>
    <col min="7434" max="7434" width="7.85546875" style="597" customWidth="1"/>
    <col min="7435" max="7435" width="8.42578125" style="597" customWidth="1"/>
    <col min="7436" max="7436" width="7.42578125" style="597" customWidth="1"/>
    <col min="7437" max="7437" width="8.140625" style="597" customWidth="1"/>
    <col min="7438" max="7438" width="2.85546875" style="597" customWidth="1"/>
    <col min="7439" max="7452" width="13.5703125" style="597" customWidth="1"/>
    <col min="7453" max="7453" width="4.28515625" style="597" customWidth="1"/>
    <col min="7454" max="7459" width="13.5703125" style="597" customWidth="1"/>
    <col min="7460" max="7460" width="5.85546875" style="597" customWidth="1"/>
    <col min="7461" max="7472" width="13.5703125" style="597" customWidth="1"/>
    <col min="7473" max="7474" width="21" style="597" customWidth="1"/>
    <col min="7475" max="7680" width="13.5703125" style="597"/>
    <col min="7681" max="7681" width="16.5703125" style="597" customWidth="1"/>
    <col min="7682" max="7682" width="8" style="597" customWidth="1"/>
    <col min="7683" max="7683" width="8.140625" style="597" customWidth="1"/>
    <col min="7684" max="7684" width="7.5703125" style="597" customWidth="1"/>
    <col min="7685" max="7685" width="8.42578125" style="597" customWidth="1"/>
    <col min="7686" max="7686" width="7.7109375" style="597" customWidth="1"/>
    <col min="7687" max="7687" width="7.85546875" style="597" customWidth="1"/>
    <col min="7688" max="7688" width="8.140625" style="597" customWidth="1"/>
    <col min="7689" max="7689" width="7.28515625" style="597" customWidth="1"/>
    <col min="7690" max="7690" width="7.85546875" style="597" customWidth="1"/>
    <col min="7691" max="7691" width="8.42578125" style="597" customWidth="1"/>
    <col min="7692" max="7692" width="7.42578125" style="597" customWidth="1"/>
    <col min="7693" max="7693" width="8.140625" style="597" customWidth="1"/>
    <col min="7694" max="7694" width="2.85546875" style="597" customWidth="1"/>
    <col min="7695" max="7708" width="13.5703125" style="597" customWidth="1"/>
    <col min="7709" max="7709" width="4.28515625" style="597" customWidth="1"/>
    <col min="7710" max="7715" width="13.5703125" style="597" customWidth="1"/>
    <col min="7716" max="7716" width="5.85546875" style="597" customWidth="1"/>
    <col min="7717" max="7728" width="13.5703125" style="597" customWidth="1"/>
    <col min="7729" max="7730" width="21" style="597" customWidth="1"/>
    <col min="7731" max="7936" width="13.5703125" style="597"/>
    <col min="7937" max="7937" width="16.5703125" style="597" customWidth="1"/>
    <col min="7938" max="7938" width="8" style="597" customWidth="1"/>
    <col min="7939" max="7939" width="8.140625" style="597" customWidth="1"/>
    <col min="7940" max="7940" width="7.5703125" style="597" customWidth="1"/>
    <col min="7941" max="7941" width="8.42578125" style="597" customWidth="1"/>
    <col min="7942" max="7942" width="7.7109375" style="597" customWidth="1"/>
    <col min="7943" max="7943" width="7.85546875" style="597" customWidth="1"/>
    <col min="7944" max="7944" width="8.140625" style="597" customWidth="1"/>
    <col min="7945" max="7945" width="7.28515625" style="597" customWidth="1"/>
    <col min="7946" max="7946" width="7.85546875" style="597" customWidth="1"/>
    <col min="7947" max="7947" width="8.42578125" style="597" customWidth="1"/>
    <col min="7948" max="7948" width="7.42578125" style="597" customWidth="1"/>
    <col min="7949" max="7949" width="8.140625" style="597" customWidth="1"/>
    <col min="7950" max="7950" width="2.85546875" style="597" customWidth="1"/>
    <col min="7951" max="7964" width="13.5703125" style="597" customWidth="1"/>
    <col min="7965" max="7965" width="4.28515625" style="597" customWidth="1"/>
    <col min="7966" max="7971" width="13.5703125" style="597" customWidth="1"/>
    <col min="7972" max="7972" width="5.85546875" style="597" customWidth="1"/>
    <col min="7973" max="7984" width="13.5703125" style="597" customWidth="1"/>
    <col min="7985" max="7986" width="21" style="597" customWidth="1"/>
    <col min="7987" max="8192" width="13.5703125" style="597"/>
    <col min="8193" max="8193" width="16.5703125" style="597" customWidth="1"/>
    <col min="8194" max="8194" width="8" style="597" customWidth="1"/>
    <col min="8195" max="8195" width="8.140625" style="597" customWidth="1"/>
    <col min="8196" max="8196" width="7.5703125" style="597" customWidth="1"/>
    <col min="8197" max="8197" width="8.42578125" style="597" customWidth="1"/>
    <col min="8198" max="8198" width="7.7109375" style="597" customWidth="1"/>
    <col min="8199" max="8199" width="7.85546875" style="597" customWidth="1"/>
    <col min="8200" max="8200" width="8.140625" style="597" customWidth="1"/>
    <col min="8201" max="8201" width="7.28515625" style="597" customWidth="1"/>
    <col min="8202" max="8202" width="7.85546875" style="597" customWidth="1"/>
    <col min="8203" max="8203" width="8.42578125" style="597" customWidth="1"/>
    <col min="8204" max="8204" width="7.42578125" style="597" customWidth="1"/>
    <col min="8205" max="8205" width="8.140625" style="597" customWidth="1"/>
    <col min="8206" max="8206" width="2.85546875" style="597" customWidth="1"/>
    <col min="8207" max="8220" width="13.5703125" style="597" customWidth="1"/>
    <col min="8221" max="8221" width="4.28515625" style="597" customWidth="1"/>
    <col min="8222" max="8227" width="13.5703125" style="597" customWidth="1"/>
    <col min="8228" max="8228" width="5.85546875" style="597" customWidth="1"/>
    <col min="8229" max="8240" width="13.5703125" style="597" customWidth="1"/>
    <col min="8241" max="8242" width="21" style="597" customWidth="1"/>
    <col min="8243" max="8448" width="13.5703125" style="597"/>
    <col min="8449" max="8449" width="16.5703125" style="597" customWidth="1"/>
    <col min="8450" max="8450" width="8" style="597" customWidth="1"/>
    <col min="8451" max="8451" width="8.140625" style="597" customWidth="1"/>
    <col min="8452" max="8452" width="7.5703125" style="597" customWidth="1"/>
    <col min="8453" max="8453" width="8.42578125" style="597" customWidth="1"/>
    <col min="8454" max="8454" width="7.7109375" style="597" customWidth="1"/>
    <col min="8455" max="8455" width="7.85546875" style="597" customWidth="1"/>
    <col min="8456" max="8456" width="8.140625" style="597" customWidth="1"/>
    <col min="8457" max="8457" width="7.28515625" style="597" customWidth="1"/>
    <col min="8458" max="8458" width="7.85546875" style="597" customWidth="1"/>
    <col min="8459" max="8459" width="8.42578125" style="597" customWidth="1"/>
    <col min="8460" max="8460" width="7.42578125" style="597" customWidth="1"/>
    <col min="8461" max="8461" width="8.140625" style="597" customWidth="1"/>
    <col min="8462" max="8462" width="2.85546875" style="597" customWidth="1"/>
    <col min="8463" max="8476" width="13.5703125" style="597" customWidth="1"/>
    <col min="8477" max="8477" width="4.28515625" style="597" customWidth="1"/>
    <col min="8478" max="8483" width="13.5703125" style="597" customWidth="1"/>
    <col min="8484" max="8484" width="5.85546875" style="597" customWidth="1"/>
    <col min="8485" max="8496" width="13.5703125" style="597" customWidth="1"/>
    <col min="8497" max="8498" width="21" style="597" customWidth="1"/>
    <col min="8499" max="8704" width="13.5703125" style="597"/>
    <col min="8705" max="8705" width="16.5703125" style="597" customWidth="1"/>
    <col min="8706" max="8706" width="8" style="597" customWidth="1"/>
    <col min="8707" max="8707" width="8.140625" style="597" customWidth="1"/>
    <col min="8708" max="8708" width="7.5703125" style="597" customWidth="1"/>
    <col min="8709" max="8709" width="8.42578125" style="597" customWidth="1"/>
    <col min="8710" max="8710" width="7.7109375" style="597" customWidth="1"/>
    <col min="8711" max="8711" width="7.85546875" style="597" customWidth="1"/>
    <col min="8712" max="8712" width="8.140625" style="597" customWidth="1"/>
    <col min="8713" max="8713" width="7.28515625" style="597" customWidth="1"/>
    <col min="8714" max="8714" width="7.85546875" style="597" customWidth="1"/>
    <col min="8715" max="8715" width="8.42578125" style="597" customWidth="1"/>
    <col min="8716" max="8716" width="7.42578125" style="597" customWidth="1"/>
    <col min="8717" max="8717" width="8.140625" style="597" customWidth="1"/>
    <col min="8718" max="8718" width="2.85546875" style="597" customWidth="1"/>
    <col min="8719" max="8732" width="13.5703125" style="597" customWidth="1"/>
    <col min="8733" max="8733" width="4.28515625" style="597" customWidth="1"/>
    <col min="8734" max="8739" width="13.5703125" style="597" customWidth="1"/>
    <col min="8740" max="8740" width="5.85546875" style="597" customWidth="1"/>
    <col min="8741" max="8752" width="13.5703125" style="597" customWidth="1"/>
    <col min="8753" max="8754" width="21" style="597" customWidth="1"/>
    <col min="8755" max="8960" width="13.5703125" style="597"/>
    <col min="8961" max="8961" width="16.5703125" style="597" customWidth="1"/>
    <col min="8962" max="8962" width="8" style="597" customWidth="1"/>
    <col min="8963" max="8963" width="8.140625" style="597" customWidth="1"/>
    <col min="8964" max="8964" width="7.5703125" style="597" customWidth="1"/>
    <col min="8965" max="8965" width="8.42578125" style="597" customWidth="1"/>
    <col min="8966" max="8966" width="7.7109375" style="597" customWidth="1"/>
    <col min="8967" max="8967" width="7.85546875" style="597" customWidth="1"/>
    <col min="8968" max="8968" width="8.140625" style="597" customWidth="1"/>
    <col min="8969" max="8969" width="7.28515625" style="597" customWidth="1"/>
    <col min="8970" max="8970" width="7.85546875" style="597" customWidth="1"/>
    <col min="8971" max="8971" width="8.42578125" style="597" customWidth="1"/>
    <col min="8972" max="8972" width="7.42578125" style="597" customWidth="1"/>
    <col min="8973" max="8973" width="8.140625" style="597" customWidth="1"/>
    <col min="8974" max="8974" width="2.85546875" style="597" customWidth="1"/>
    <col min="8975" max="8988" width="13.5703125" style="597" customWidth="1"/>
    <col min="8989" max="8989" width="4.28515625" style="597" customWidth="1"/>
    <col min="8990" max="8995" width="13.5703125" style="597" customWidth="1"/>
    <col min="8996" max="8996" width="5.85546875" style="597" customWidth="1"/>
    <col min="8997" max="9008" width="13.5703125" style="597" customWidth="1"/>
    <col min="9009" max="9010" width="21" style="597" customWidth="1"/>
    <col min="9011" max="9216" width="13.5703125" style="597"/>
    <col min="9217" max="9217" width="16.5703125" style="597" customWidth="1"/>
    <col min="9218" max="9218" width="8" style="597" customWidth="1"/>
    <col min="9219" max="9219" width="8.140625" style="597" customWidth="1"/>
    <col min="9220" max="9220" width="7.5703125" style="597" customWidth="1"/>
    <col min="9221" max="9221" width="8.42578125" style="597" customWidth="1"/>
    <col min="9222" max="9222" width="7.7109375" style="597" customWidth="1"/>
    <col min="9223" max="9223" width="7.85546875" style="597" customWidth="1"/>
    <col min="9224" max="9224" width="8.140625" style="597" customWidth="1"/>
    <col min="9225" max="9225" width="7.28515625" style="597" customWidth="1"/>
    <col min="9226" max="9226" width="7.85546875" style="597" customWidth="1"/>
    <col min="9227" max="9227" width="8.42578125" style="597" customWidth="1"/>
    <col min="9228" max="9228" width="7.42578125" style="597" customWidth="1"/>
    <col min="9229" max="9229" width="8.140625" style="597" customWidth="1"/>
    <col min="9230" max="9230" width="2.85546875" style="597" customWidth="1"/>
    <col min="9231" max="9244" width="13.5703125" style="597" customWidth="1"/>
    <col min="9245" max="9245" width="4.28515625" style="597" customWidth="1"/>
    <col min="9246" max="9251" width="13.5703125" style="597" customWidth="1"/>
    <col min="9252" max="9252" width="5.85546875" style="597" customWidth="1"/>
    <col min="9253" max="9264" width="13.5703125" style="597" customWidth="1"/>
    <col min="9265" max="9266" width="21" style="597" customWidth="1"/>
    <col min="9267" max="9472" width="13.5703125" style="597"/>
    <col min="9473" max="9473" width="16.5703125" style="597" customWidth="1"/>
    <col min="9474" max="9474" width="8" style="597" customWidth="1"/>
    <col min="9475" max="9475" width="8.140625" style="597" customWidth="1"/>
    <col min="9476" max="9476" width="7.5703125" style="597" customWidth="1"/>
    <col min="9477" max="9477" width="8.42578125" style="597" customWidth="1"/>
    <col min="9478" max="9478" width="7.7109375" style="597" customWidth="1"/>
    <col min="9479" max="9479" width="7.85546875" style="597" customWidth="1"/>
    <col min="9480" max="9480" width="8.140625" style="597" customWidth="1"/>
    <col min="9481" max="9481" width="7.28515625" style="597" customWidth="1"/>
    <col min="9482" max="9482" width="7.85546875" style="597" customWidth="1"/>
    <col min="9483" max="9483" width="8.42578125" style="597" customWidth="1"/>
    <col min="9484" max="9484" width="7.42578125" style="597" customWidth="1"/>
    <col min="9485" max="9485" width="8.140625" style="597" customWidth="1"/>
    <col min="9486" max="9486" width="2.85546875" style="597" customWidth="1"/>
    <col min="9487" max="9500" width="13.5703125" style="597" customWidth="1"/>
    <col min="9501" max="9501" width="4.28515625" style="597" customWidth="1"/>
    <col min="9502" max="9507" width="13.5703125" style="597" customWidth="1"/>
    <col min="9508" max="9508" width="5.85546875" style="597" customWidth="1"/>
    <col min="9509" max="9520" width="13.5703125" style="597" customWidth="1"/>
    <col min="9521" max="9522" width="21" style="597" customWidth="1"/>
    <col min="9523" max="9728" width="13.5703125" style="597"/>
    <col min="9729" max="9729" width="16.5703125" style="597" customWidth="1"/>
    <col min="9730" max="9730" width="8" style="597" customWidth="1"/>
    <col min="9731" max="9731" width="8.140625" style="597" customWidth="1"/>
    <col min="9732" max="9732" width="7.5703125" style="597" customWidth="1"/>
    <col min="9733" max="9733" width="8.42578125" style="597" customWidth="1"/>
    <col min="9734" max="9734" width="7.7109375" style="597" customWidth="1"/>
    <col min="9735" max="9735" width="7.85546875" style="597" customWidth="1"/>
    <col min="9736" max="9736" width="8.140625" style="597" customWidth="1"/>
    <col min="9737" max="9737" width="7.28515625" style="597" customWidth="1"/>
    <col min="9738" max="9738" width="7.85546875" style="597" customWidth="1"/>
    <col min="9739" max="9739" width="8.42578125" style="597" customWidth="1"/>
    <col min="9740" max="9740" width="7.42578125" style="597" customWidth="1"/>
    <col min="9741" max="9741" width="8.140625" style="597" customWidth="1"/>
    <col min="9742" max="9742" width="2.85546875" style="597" customWidth="1"/>
    <col min="9743" max="9756" width="13.5703125" style="597" customWidth="1"/>
    <col min="9757" max="9757" width="4.28515625" style="597" customWidth="1"/>
    <col min="9758" max="9763" width="13.5703125" style="597" customWidth="1"/>
    <col min="9764" max="9764" width="5.85546875" style="597" customWidth="1"/>
    <col min="9765" max="9776" width="13.5703125" style="597" customWidth="1"/>
    <col min="9777" max="9778" width="21" style="597" customWidth="1"/>
    <col min="9779" max="9984" width="13.5703125" style="597"/>
    <col min="9985" max="9985" width="16.5703125" style="597" customWidth="1"/>
    <col min="9986" max="9986" width="8" style="597" customWidth="1"/>
    <col min="9987" max="9987" width="8.140625" style="597" customWidth="1"/>
    <col min="9988" max="9988" width="7.5703125" style="597" customWidth="1"/>
    <col min="9989" max="9989" width="8.42578125" style="597" customWidth="1"/>
    <col min="9990" max="9990" width="7.7109375" style="597" customWidth="1"/>
    <col min="9991" max="9991" width="7.85546875" style="597" customWidth="1"/>
    <col min="9992" max="9992" width="8.140625" style="597" customWidth="1"/>
    <col min="9993" max="9993" width="7.28515625" style="597" customWidth="1"/>
    <col min="9994" max="9994" width="7.85546875" style="597" customWidth="1"/>
    <col min="9995" max="9995" width="8.42578125" style="597" customWidth="1"/>
    <col min="9996" max="9996" width="7.42578125" style="597" customWidth="1"/>
    <col min="9997" max="9997" width="8.140625" style="597" customWidth="1"/>
    <col min="9998" max="9998" width="2.85546875" style="597" customWidth="1"/>
    <col min="9999" max="10012" width="13.5703125" style="597" customWidth="1"/>
    <col min="10013" max="10013" width="4.28515625" style="597" customWidth="1"/>
    <col min="10014" max="10019" width="13.5703125" style="597" customWidth="1"/>
    <col min="10020" max="10020" width="5.85546875" style="597" customWidth="1"/>
    <col min="10021" max="10032" width="13.5703125" style="597" customWidth="1"/>
    <col min="10033" max="10034" width="21" style="597" customWidth="1"/>
    <col min="10035" max="10240" width="13.5703125" style="597"/>
    <col min="10241" max="10241" width="16.5703125" style="597" customWidth="1"/>
    <col min="10242" max="10242" width="8" style="597" customWidth="1"/>
    <col min="10243" max="10243" width="8.140625" style="597" customWidth="1"/>
    <col min="10244" max="10244" width="7.5703125" style="597" customWidth="1"/>
    <col min="10245" max="10245" width="8.42578125" style="597" customWidth="1"/>
    <col min="10246" max="10246" width="7.7109375" style="597" customWidth="1"/>
    <col min="10247" max="10247" width="7.85546875" style="597" customWidth="1"/>
    <col min="10248" max="10248" width="8.140625" style="597" customWidth="1"/>
    <col min="10249" max="10249" width="7.28515625" style="597" customWidth="1"/>
    <col min="10250" max="10250" width="7.85546875" style="597" customWidth="1"/>
    <col min="10251" max="10251" width="8.42578125" style="597" customWidth="1"/>
    <col min="10252" max="10252" width="7.42578125" style="597" customWidth="1"/>
    <col min="10253" max="10253" width="8.140625" style="597" customWidth="1"/>
    <col min="10254" max="10254" width="2.85546875" style="597" customWidth="1"/>
    <col min="10255" max="10268" width="13.5703125" style="597" customWidth="1"/>
    <col min="10269" max="10269" width="4.28515625" style="597" customWidth="1"/>
    <col min="10270" max="10275" width="13.5703125" style="597" customWidth="1"/>
    <col min="10276" max="10276" width="5.85546875" style="597" customWidth="1"/>
    <col min="10277" max="10288" width="13.5703125" style="597" customWidth="1"/>
    <col min="10289" max="10290" width="21" style="597" customWidth="1"/>
    <col min="10291" max="10496" width="13.5703125" style="597"/>
    <col min="10497" max="10497" width="16.5703125" style="597" customWidth="1"/>
    <col min="10498" max="10498" width="8" style="597" customWidth="1"/>
    <col min="10499" max="10499" width="8.140625" style="597" customWidth="1"/>
    <col min="10500" max="10500" width="7.5703125" style="597" customWidth="1"/>
    <col min="10501" max="10501" width="8.42578125" style="597" customWidth="1"/>
    <col min="10502" max="10502" width="7.7109375" style="597" customWidth="1"/>
    <col min="10503" max="10503" width="7.85546875" style="597" customWidth="1"/>
    <col min="10504" max="10504" width="8.140625" style="597" customWidth="1"/>
    <col min="10505" max="10505" width="7.28515625" style="597" customWidth="1"/>
    <col min="10506" max="10506" width="7.85546875" style="597" customWidth="1"/>
    <col min="10507" max="10507" width="8.42578125" style="597" customWidth="1"/>
    <col min="10508" max="10508" width="7.42578125" style="597" customWidth="1"/>
    <col min="10509" max="10509" width="8.140625" style="597" customWidth="1"/>
    <col min="10510" max="10510" width="2.85546875" style="597" customWidth="1"/>
    <col min="10511" max="10524" width="13.5703125" style="597" customWidth="1"/>
    <col min="10525" max="10525" width="4.28515625" style="597" customWidth="1"/>
    <col min="10526" max="10531" width="13.5703125" style="597" customWidth="1"/>
    <col min="10532" max="10532" width="5.85546875" style="597" customWidth="1"/>
    <col min="10533" max="10544" width="13.5703125" style="597" customWidth="1"/>
    <col min="10545" max="10546" width="21" style="597" customWidth="1"/>
    <col min="10547" max="10752" width="13.5703125" style="597"/>
    <col min="10753" max="10753" width="16.5703125" style="597" customWidth="1"/>
    <col min="10754" max="10754" width="8" style="597" customWidth="1"/>
    <col min="10755" max="10755" width="8.140625" style="597" customWidth="1"/>
    <col min="10756" max="10756" width="7.5703125" style="597" customWidth="1"/>
    <col min="10757" max="10757" width="8.42578125" style="597" customWidth="1"/>
    <col min="10758" max="10758" width="7.7109375" style="597" customWidth="1"/>
    <col min="10759" max="10759" width="7.85546875" style="597" customWidth="1"/>
    <col min="10760" max="10760" width="8.140625" style="597" customWidth="1"/>
    <col min="10761" max="10761" width="7.28515625" style="597" customWidth="1"/>
    <col min="10762" max="10762" width="7.85546875" style="597" customWidth="1"/>
    <col min="10763" max="10763" width="8.42578125" style="597" customWidth="1"/>
    <col min="10764" max="10764" width="7.42578125" style="597" customWidth="1"/>
    <col min="10765" max="10765" width="8.140625" style="597" customWidth="1"/>
    <col min="10766" max="10766" width="2.85546875" style="597" customWidth="1"/>
    <col min="10767" max="10780" width="13.5703125" style="597" customWidth="1"/>
    <col min="10781" max="10781" width="4.28515625" style="597" customWidth="1"/>
    <col min="10782" max="10787" width="13.5703125" style="597" customWidth="1"/>
    <col min="10788" max="10788" width="5.85546875" style="597" customWidth="1"/>
    <col min="10789" max="10800" width="13.5703125" style="597" customWidth="1"/>
    <col min="10801" max="10802" width="21" style="597" customWidth="1"/>
    <col min="10803" max="11008" width="13.5703125" style="597"/>
    <col min="11009" max="11009" width="16.5703125" style="597" customWidth="1"/>
    <col min="11010" max="11010" width="8" style="597" customWidth="1"/>
    <col min="11011" max="11011" width="8.140625" style="597" customWidth="1"/>
    <col min="11012" max="11012" width="7.5703125" style="597" customWidth="1"/>
    <col min="11013" max="11013" width="8.42578125" style="597" customWidth="1"/>
    <col min="11014" max="11014" width="7.7109375" style="597" customWidth="1"/>
    <col min="11015" max="11015" width="7.85546875" style="597" customWidth="1"/>
    <col min="11016" max="11016" width="8.140625" style="597" customWidth="1"/>
    <col min="11017" max="11017" width="7.28515625" style="597" customWidth="1"/>
    <col min="11018" max="11018" width="7.85546875" style="597" customWidth="1"/>
    <col min="11019" max="11019" width="8.42578125" style="597" customWidth="1"/>
    <col min="11020" max="11020" width="7.42578125" style="597" customWidth="1"/>
    <col min="11021" max="11021" width="8.140625" style="597" customWidth="1"/>
    <col min="11022" max="11022" width="2.85546875" style="597" customWidth="1"/>
    <col min="11023" max="11036" width="13.5703125" style="597" customWidth="1"/>
    <col min="11037" max="11037" width="4.28515625" style="597" customWidth="1"/>
    <col min="11038" max="11043" width="13.5703125" style="597" customWidth="1"/>
    <col min="11044" max="11044" width="5.85546875" style="597" customWidth="1"/>
    <col min="11045" max="11056" width="13.5703125" style="597" customWidth="1"/>
    <col min="11057" max="11058" width="21" style="597" customWidth="1"/>
    <col min="11059" max="11264" width="13.5703125" style="597"/>
    <col min="11265" max="11265" width="16.5703125" style="597" customWidth="1"/>
    <col min="11266" max="11266" width="8" style="597" customWidth="1"/>
    <col min="11267" max="11267" width="8.140625" style="597" customWidth="1"/>
    <col min="11268" max="11268" width="7.5703125" style="597" customWidth="1"/>
    <col min="11269" max="11269" width="8.42578125" style="597" customWidth="1"/>
    <col min="11270" max="11270" width="7.7109375" style="597" customWidth="1"/>
    <col min="11271" max="11271" width="7.85546875" style="597" customWidth="1"/>
    <col min="11272" max="11272" width="8.140625" style="597" customWidth="1"/>
    <col min="11273" max="11273" width="7.28515625" style="597" customWidth="1"/>
    <col min="11274" max="11274" width="7.85546875" style="597" customWidth="1"/>
    <col min="11275" max="11275" width="8.42578125" style="597" customWidth="1"/>
    <col min="11276" max="11276" width="7.42578125" style="597" customWidth="1"/>
    <col min="11277" max="11277" width="8.140625" style="597" customWidth="1"/>
    <col min="11278" max="11278" width="2.85546875" style="597" customWidth="1"/>
    <col min="11279" max="11292" width="13.5703125" style="597" customWidth="1"/>
    <col min="11293" max="11293" width="4.28515625" style="597" customWidth="1"/>
    <col min="11294" max="11299" width="13.5703125" style="597" customWidth="1"/>
    <col min="11300" max="11300" width="5.85546875" style="597" customWidth="1"/>
    <col min="11301" max="11312" width="13.5703125" style="597" customWidth="1"/>
    <col min="11313" max="11314" width="21" style="597" customWidth="1"/>
    <col min="11315" max="11520" width="13.5703125" style="597"/>
    <col min="11521" max="11521" width="16.5703125" style="597" customWidth="1"/>
    <col min="11522" max="11522" width="8" style="597" customWidth="1"/>
    <col min="11523" max="11523" width="8.140625" style="597" customWidth="1"/>
    <col min="11524" max="11524" width="7.5703125" style="597" customWidth="1"/>
    <col min="11525" max="11525" width="8.42578125" style="597" customWidth="1"/>
    <col min="11526" max="11526" width="7.7109375" style="597" customWidth="1"/>
    <col min="11527" max="11527" width="7.85546875" style="597" customWidth="1"/>
    <col min="11528" max="11528" width="8.140625" style="597" customWidth="1"/>
    <col min="11529" max="11529" width="7.28515625" style="597" customWidth="1"/>
    <col min="11530" max="11530" width="7.85546875" style="597" customWidth="1"/>
    <col min="11531" max="11531" width="8.42578125" style="597" customWidth="1"/>
    <col min="11532" max="11532" width="7.42578125" style="597" customWidth="1"/>
    <col min="11533" max="11533" width="8.140625" style="597" customWidth="1"/>
    <col min="11534" max="11534" width="2.85546875" style="597" customWidth="1"/>
    <col min="11535" max="11548" width="13.5703125" style="597" customWidth="1"/>
    <col min="11549" max="11549" width="4.28515625" style="597" customWidth="1"/>
    <col min="11550" max="11555" width="13.5703125" style="597" customWidth="1"/>
    <col min="11556" max="11556" width="5.85546875" style="597" customWidth="1"/>
    <col min="11557" max="11568" width="13.5703125" style="597" customWidth="1"/>
    <col min="11569" max="11570" width="21" style="597" customWidth="1"/>
    <col min="11571" max="11776" width="13.5703125" style="597"/>
    <col min="11777" max="11777" width="16.5703125" style="597" customWidth="1"/>
    <col min="11778" max="11778" width="8" style="597" customWidth="1"/>
    <col min="11779" max="11779" width="8.140625" style="597" customWidth="1"/>
    <col min="11780" max="11780" width="7.5703125" style="597" customWidth="1"/>
    <col min="11781" max="11781" width="8.42578125" style="597" customWidth="1"/>
    <col min="11782" max="11782" width="7.7109375" style="597" customWidth="1"/>
    <col min="11783" max="11783" width="7.85546875" style="597" customWidth="1"/>
    <col min="11784" max="11784" width="8.140625" style="597" customWidth="1"/>
    <col min="11785" max="11785" width="7.28515625" style="597" customWidth="1"/>
    <col min="11786" max="11786" width="7.85546875" style="597" customWidth="1"/>
    <col min="11787" max="11787" width="8.42578125" style="597" customWidth="1"/>
    <col min="11788" max="11788" width="7.42578125" style="597" customWidth="1"/>
    <col min="11789" max="11789" width="8.140625" style="597" customWidth="1"/>
    <col min="11790" max="11790" width="2.85546875" style="597" customWidth="1"/>
    <col min="11791" max="11804" width="13.5703125" style="597" customWidth="1"/>
    <col min="11805" max="11805" width="4.28515625" style="597" customWidth="1"/>
    <col min="11806" max="11811" width="13.5703125" style="597" customWidth="1"/>
    <col min="11812" max="11812" width="5.85546875" style="597" customWidth="1"/>
    <col min="11813" max="11824" width="13.5703125" style="597" customWidth="1"/>
    <col min="11825" max="11826" width="21" style="597" customWidth="1"/>
    <col min="11827" max="12032" width="13.5703125" style="597"/>
    <col min="12033" max="12033" width="16.5703125" style="597" customWidth="1"/>
    <col min="12034" max="12034" width="8" style="597" customWidth="1"/>
    <col min="12035" max="12035" width="8.140625" style="597" customWidth="1"/>
    <col min="12036" max="12036" width="7.5703125" style="597" customWidth="1"/>
    <col min="12037" max="12037" width="8.42578125" style="597" customWidth="1"/>
    <col min="12038" max="12038" width="7.7109375" style="597" customWidth="1"/>
    <col min="12039" max="12039" width="7.85546875" style="597" customWidth="1"/>
    <col min="12040" max="12040" width="8.140625" style="597" customWidth="1"/>
    <col min="12041" max="12041" width="7.28515625" style="597" customWidth="1"/>
    <col min="12042" max="12042" width="7.85546875" style="597" customWidth="1"/>
    <col min="12043" max="12043" width="8.42578125" style="597" customWidth="1"/>
    <col min="12044" max="12044" width="7.42578125" style="597" customWidth="1"/>
    <col min="12045" max="12045" width="8.140625" style="597" customWidth="1"/>
    <col min="12046" max="12046" width="2.85546875" style="597" customWidth="1"/>
    <col min="12047" max="12060" width="13.5703125" style="597" customWidth="1"/>
    <col min="12061" max="12061" width="4.28515625" style="597" customWidth="1"/>
    <col min="12062" max="12067" width="13.5703125" style="597" customWidth="1"/>
    <col min="12068" max="12068" width="5.85546875" style="597" customWidth="1"/>
    <col min="12069" max="12080" width="13.5703125" style="597" customWidth="1"/>
    <col min="12081" max="12082" width="21" style="597" customWidth="1"/>
    <col min="12083" max="12288" width="13.5703125" style="597"/>
    <col min="12289" max="12289" width="16.5703125" style="597" customWidth="1"/>
    <col min="12290" max="12290" width="8" style="597" customWidth="1"/>
    <col min="12291" max="12291" width="8.140625" style="597" customWidth="1"/>
    <col min="12292" max="12292" width="7.5703125" style="597" customWidth="1"/>
    <col min="12293" max="12293" width="8.42578125" style="597" customWidth="1"/>
    <col min="12294" max="12294" width="7.7109375" style="597" customWidth="1"/>
    <col min="12295" max="12295" width="7.85546875" style="597" customWidth="1"/>
    <col min="12296" max="12296" width="8.140625" style="597" customWidth="1"/>
    <col min="12297" max="12297" width="7.28515625" style="597" customWidth="1"/>
    <col min="12298" max="12298" width="7.85546875" style="597" customWidth="1"/>
    <col min="12299" max="12299" width="8.42578125" style="597" customWidth="1"/>
    <col min="12300" max="12300" width="7.42578125" style="597" customWidth="1"/>
    <col min="12301" max="12301" width="8.140625" style="597" customWidth="1"/>
    <col min="12302" max="12302" width="2.85546875" style="597" customWidth="1"/>
    <col min="12303" max="12316" width="13.5703125" style="597" customWidth="1"/>
    <col min="12317" max="12317" width="4.28515625" style="597" customWidth="1"/>
    <col min="12318" max="12323" width="13.5703125" style="597" customWidth="1"/>
    <col min="12324" max="12324" width="5.85546875" style="597" customWidth="1"/>
    <col min="12325" max="12336" width="13.5703125" style="597" customWidth="1"/>
    <col min="12337" max="12338" width="21" style="597" customWidth="1"/>
    <col min="12339" max="12544" width="13.5703125" style="597"/>
    <col min="12545" max="12545" width="16.5703125" style="597" customWidth="1"/>
    <col min="12546" max="12546" width="8" style="597" customWidth="1"/>
    <col min="12547" max="12547" width="8.140625" style="597" customWidth="1"/>
    <col min="12548" max="12548" width="7.5703125" style="597" customWidth="1"/>
    <col min="12549" max="12549" width="8.42578125" style="597" customWidth="1"/>
    <col min="12550" max="12550" width="7.7109375" style="597" customWidth="1"/>
    <col min="12551" max="12551" width="7.85546875" style="597" customWidth="1"/>
    <col min="12552" max="12552" width="8.140625" style="597" customWidth="1"/>
    <col min="12553" max="12553" width="7.28515625" style="597" customWidth="1"/>
    <col min="12554" max="12554" width="7.85546875" style="597" customWidth="1"/>
    <col min="12555" max="12555" width="8.42578125" style="597" customWidth="1"/>
    <col min="12556" max="12556" width="7.42578125" style="597" customWidth="1"/>
    <col min="12557" max="12557" width="8.140625" style="597" customWidth="1"/>
    <col min="12558" max="12558" width="2.85546875" style="597" customWidth="1"/>
    <col min="12559" max="12572" width="13.5703125" style="597" customWidth="1"/>
    <col min="12573" max="12573" width="4.28515625" style="597" customWidth="1"/>
    <col min="12574" max="12579" width="13.5703125" style="597" customWidth="1"/>
    <col min="12580" max="12580" width="5.85546875" style="597" customWidth="1"/>
    <col min="12581" max="12592" width="13.5703125" style="597" customWidth="1"/>
    <col min="12593" max="12594" width="21" style="597" customWidth="1"/>
    <col min="12595" max="12800" width="13.5703125" style="597"/>
    <col min="12801" max="12801" width="16.5703125" style="597" customWidth="1"/>
    <col min="12802" max="12802" width="8" style="597" customWidth="1"/>
    <col min="12803" max="12803" width="8.140625" style="597" customWidth="1"/>
    <col min="12804" max="12804" width="7.5703125" style="597" customWidth="1"/>
    <col min="12805" max="12805" width="8.42578125" style="597" customWidth="1"/>
    <col min="12806" max="12806" width="7.7109375" style="597" customWidth="1"/>
    <col min="12807" max="12807" width="7.85546875" style="597" customWidth="1"/>
    <col min="12808" max="12808" width="8.140625" style="597" customWidth="1"/>
    <col min="12809" max="12809" width="7.28515625" style="597" customWidth="1"/>
    <col min="12810" max="12810" width="7.85546875" style="597" customWidth="1"/>
    <col min="12811" max="12811" width="8.42578125" style="597" customWidth="1"/>
    <col min="12812" max="12812" width="7.42578125" style="597" customWidth="1"/>
    <col min="12813" max="12813" width="8.140625" style="597" customWidth="1"/>
    <col min="12814" max="12814" width="2.85546875" style="597" customWidth="1"/>
    <col min="12815" max="12828" width="13.5703125" style="597" customWidth="1"/>
    <col min="12829" max="12829" width="4.28515625" style="597" customWidth="1"/>
    <col min="12830" max="12835" width="13.5703125" style="597" customWidth="1"/>
    <col min="12836" max="12836" width="5.85546875" style="597" customWidth="1"/>
    <col min="12837" max="12848" width="13.5703125" style="597" customWidth="1"/>
    <col min="12849" max="12850" width="21" style="597" customWidth="1"/>
    <col min="12851" max="13056" width="13.5703125" style="597"/>
    <col min="13057" max="13057" width="16.5703125" style="597" customWidth="1"/>
    <col min="13058" max="13058" width="8" style="597" customWidth="1"/>
    <col min="13059" max="13059" width="8.140625" style="597" customWidth="1"/>
    <col min="13060" max="13060" width="7.5703125" style="597" customWidth="1"/>
    <col min="13061" max="13061" width="8.42578125" style="597" customWidth="1"/>
    <col min="13062" max="13062" width="7.7109375" style="597" customWidth="1"/>
    <col min="13063" max="13063" width="7.85546875" style="597" customWidth="1"/>
    <col min="13064" max="13064" width="8.140625" style="597" customWidth="1"/>
    <col min="13065" max="13065" width="7.28515625" style="597" customWidth="1"/>
    <col min="13066" max="13066" width="7.85546875" style="597" customWidth="1"/>
    <col min="13067" max="13067" width="8.42578125" style="597" customWidth="1"/>
    <col min="13068" max="13068" width="7.42578125" style="597" customWidth="1"/>
    <col min="13069" max="13069" width="8.140625" style="597" customWidth="1"/>
    <col min="13070" max="13070" width="2.85546875" style="597" customWidth="1"/>
    <col min="13071" max="13084" width="13.5703125" style="597" customWidth="1"/>
    <col min="13085" max="13085" width="4.28515625" style="597" customWidth="1"/>
    <col min="13086" max="13091" width="13.5703125" style="597" customWidth="1"/>
    <col min="13092" max="13092" width="5.85546875" style="597" customWidth="1"/>
    <col min="13093" max="13104" width="13.5703125" style="597" customWidth="1"/>
    <col min="13105" max="13106" width="21" style="597" customWidth="1"/>
    <col min="13107" max="13312" width="13.5703125" style="597"/>
    <col min="13313" max="13313" width="16.5703125" style="597" customWidth="1"/>
    <col min="13314" max="13314" width="8" style="597" customWidth="1"/>
    <col min="13315" max="13315" width="8.140625" style="597" customWidth="1"/>
    <col min="13316" max="13316" width="7.5703125" style="597" customWidth="1"/>
    <col min="13317" max="13317" width="8.42578125" style="597" customWidth="1"/>
    <col min="13318" max="13318" width="7.7109375" style="597" customWidth="1"/>
    <col min="13319" max="13319" width="7.85546875" style="597" customWidth="1"/>
    <col min="13320" max="13320" width="8.140625" style="597" customWidth="1"/>
    <col min="13321" max="13321" width="7.28515625" style="597" customWidth="1"/>
    <col min="13322" max="13322" width="7.85546875" style="597" customWidth="1"/>
    <col min="13323" max="13323" width="8.42578125" style="597" customWidth="1"/>
    <col min="13324" max="13324" width="7.42578125" style="597" customWidth="1"/>
    <col min="13325" max="13325" width="8.140625" style="597" customWidth="1"/>
    <col min="13326" max="13326" width="2.85546875" style="597" customWidth="1"/>
    <col min="13327" max="13340" width="13.5703125" style="597" customWidth="1"/>
    <col min="13341" max="13341" width="4.28515625" style="597" customWidth="1"/>
    <col min="13342" max="13347" width="13.5703125" style="597" customWidth="1"/>
    <col min="13348" max="13348" width="5.85546875" style="597" customWidth="1"/>
    <col min="13349" max="13360" width="13.5703125" style="597" customWidth="1"/>
    <col min="13361" max="13362" width="21" style="597" customWidth="1"/>
    <col min="13363" max="13568" width="13.5703125" style="597"/>
    <col min="13569" max="13569" width="16.5703125" style="597" customWidth="1"/>
    <col min="13570" max="13570" width="8" style="597" customWidth="1"/>
    <col min="13571" max="13571" width="8.140625" style="597" customWidth="1"/>
    <col min="13572" max="13572" width="7.5703125" style="597" customWidth="1"/>
    <col min="13573" max="13573" width="8.42578125" style="597" customWidth="1"/>
    <col min="13574" max="13574" width="7.7109375" style="597" customWidth="1"/>
    <col min="13575" max="13575" width="7.85546875" style="597" customWidth="1"/>
    <col min="13576" max="13576" width="8.140625" style="597" customWidth="1"/>
    <col min="13577" max="13577" width="7.28515625" style="597" customWidth="1"/>
    <col min="13578" max="13578" width="7.85546875" style="597" customWidth="1"/>
    <col min="13579" max="13579" width="8.42578125" style="597" customWidth="1"/>
    <col min="13580" max="13580" width="7.42578125" style="597" customWidth="1"/>
    <col min="13581" max="13581" width="8.140625" style="597" customWidth="1"/>
    <col min="13582" max="13582" width="2.85546875" style="597" customWidth="1"/>
    <col min="13583" max="13596" width="13.5703125" style="597" customWidth="1"/>
    <col min="13597" max="13597" width="4.28515625" style="597" customWidth="1"/>
    <col min="13598" max="13603" width="13.5703125" style="597" customWidth="1"/>
    <col min="13604" max="13604" width="5.85546875" style="597" customWidth="1"/>
    <col min="13605" max="13616" width="13.5703125" style="597" customWidth="1"/>
    <col min="13617" max="13618" width="21" style="597" customWidth="1"/>
    <col min="13619" max="13824" width="13.5703125" style="597"/>
    <col min="13825" max="13825" width="16.5703125" style="597" customWidth="1"/>
    <col min="13826" max="13826" width="8" style="597" customWidth="1"/>
    <col min="13827" max="13827" width="8.140625" style="597" customWidth="1"/>
    <col min="13828" max="13828" width="7.5703125" style="597" customWidth="1"/>
    <col min="13829" max="13829" width="8.42578125" style="597" customWidth="1"/>
    <col min="13830" max="13830" width="7.7109375" style="597" customWidth="1"/>
    <col min="13831" max="13831" width="7.85546875" style="597" customWidth="1"/>
    <col min="13832" max="13832" width="8.140625" style="597" customWidth="1"/>
    <col min="13833" max="13833" width="7.28515625" style="597" customWidth="1"/>
    <col min="13834" max="13834" width="7.85546875" style="597" customWidth="1"/>
    <col min="13835" max="13835" width="8.42578125" style="597" customWidth="1"/>
    <col min="13836" max="13836" width="7.42578125" style="597" customWidth="1"/>
    <col min="13837" max="13837" width="8.140625" style="597" customWidth="1"/>
    <col min="13838" max="13838" width="2.85546875" style="597" customWidth="1"/>
    <col min="13839" max="13852" width="13.5703125" style="597" customWidth="1"/>
    <col min="13853" max="13853" width="4.28515625" style="597" customWidth="1"/>
    <col min="13854" max="13859" width="13.5703125" style="597" customWidth="1"/>
    <col min="13860" max="13860" width="5.85546875" style="597" customWidth="1"/>
    <col min="13861" max="13872" width="13.5703125" style="597" customWidth="1"/>
    <col min="13873" max="13874" width="21" style="597" customWidth="1"/>
    <col min="13875" max="14080" width="13.5703125" style="597"/>
    <col min="14081" max="14081" width="16.5703125" style="597" customWidth="1"/>
    <col min="14082" max="14082" width="8" style="597" customWidth="1"/>
    <col min="14083" max="14083" width="8.140625" style="597" customWidth="1"/>
    <col min="14084" max="14084" width="7.5703125" style="597" customWidth="1"/>
    <col min="14085" max="14085" width="8.42578125" style="597" customWidth="1"/>
    <col min="14086" max="14086" width="7.7109375" style="597" customWidth="1"/>
    <col min="14087" max="14087" width="7.85546875" style="597" customWidth="1"/>
    <col min="14088" max="14088" width="8.140625" style="597" customWidth="1"/>
    <col min="14089" max="14089" width="7.28515625" style="597" customWidth="1"/>
    <col min="14090" max="14090" width="7.85546875" style="597" customWidth="1"/>
    <col min="14091" max="14091" width="8.42578125" style="597" customWidth="1"/>
    <col min="14092" max="14092" width="7.42578125" style="597" customWidth="1"/>
    <col min="14093" max="14093" width="8.140625" style="597" customWidth="1"/>
    <col min="14094" max="14094" width="2.85546875" style="597" customWidth="1"/>
    <col min="14095" max="14108" width="13.5703125" style="597" customWidth="1"/>
    <col min="14109" max="14109" width="4.28515625" style="597" customWidth="1"/>
    <col min="14110" max="14115" width="13.5703125" style="597" customWidth="1"/>
    <col min="14116" max="14116" width="5.85546875" style="597" customWidth="1"/>
    <col min="14117" max="14128" width="13.5703125" style="597" customWidth="1"/>
    <col min="14129" max="14130" width="21" style="597" customWidth="1"/>
    <col min="14131" max="14336" width="13.5703125" style="597"/>
    <col min="14337" max="14337" width="16.5703125" style="597" customWidth="1"/>
    <col min="14338" max="14338" width="8" style="597" customWidth="1"/>
    <col min="14339" max="14339" width="8.140625" style="597" customWidth="1"/>
    <col min="14340" max="14340" width="7.5703125" style="597" customWidth="1"/>
    <col min="14341" max="14341" width="8.42578125" style="597" customWidth="1"/>
    <col min="14342" max="14342" width="7.7109375" style="597" customWidth="1"/>
    <col min="14343" max="14343" width="7.85546875" style="597" customWidth="1"/>
    <col min="14344" max="14344" width="8.140625" style="597" customWidth="1"/>
    <col min="14345" max="14345" width="7.28515625" style="597" customWidth="1"/>
    <col min="14346" max="14346" width="7.85546875" style="597" customWidth="1"/>
    <col min="14347" max="14347" width="8.42578125" style="597" customWidth="1"/>
    <col min="14348" max="14348" width="7.42578125" style="597" customWidth="1"/>
    <col min="14349" max="14349" width="8.140625" style="597" customWidth="1"/>
    <col min="14350" max="14350" width="2.85546875" style="597" customWidth="1"/>
    <col min="14351" max="14364" width="13.5703125" style="597" customWidth="1"/>
    <col min="14365" max="14365" width="4.28515625" style="597" customWidth="1"/>
    <col min="14366" max="14371" width="13.5703125" style="597" customWidth="1"/>
    <col min="14372" max="14372" width="5.85546875" style="597" customWidth="1"/>
    <col min="14373" max="14384" width="13.5703125" style="597" customWidth="1"/>
    <col min="14385" max="14386" width="21" style="597" customWidth="1"/>
    <col min="14387" max="14592" width="13.5703125" style="597"/>
    <col min="14593" max="14593" width="16.5703125" style="597" customWidth="1"/>
    <col min="14594" max="14594" width="8" style="597" customWidth="1"/>
    <col min="14595" max="14595" width="8.140625" style="597" customWidth="1"/>
    <col min="14596" max="14596" width="7.5703125" style="597" customWidth="1"/>
    <col min="14597" max="14597" width="8.42578125" style="597" customWidth="1"/>
    <col min="14598" max="14598" width="7.7109375" style="597" customWidth="1"/>
    <col min="14599" max="14599" width="7.85546875" style="597" customWidth="1"/>
    <col min="14600" max="14600" width="8.140625" style="597" customWidth="1"/>
    <col min="14601" max="14601" width="7.28515625" style="597" customWidth="1"/>
    <col min="14602" max="14602" width="7.85546875" style="597" customWidth="1"/>
    <col min="14603" max="14603" width="8.42578125" style="597" customWidth="1"/>
    <col min="14604" max="14604" width="7.42578125" style="597" customWidth="1"/>
    <col min="14605" max="14605" width="8.140625" style="597" customWidth="1"/>
    <col min="14606" max="14606" width="2.85546875" style="597" customWidth="1"/>
    <col min="14607" max="14620" width="13.5703125" style="597" customWidth="1"/>
    <col min="14621" max="14621" width="4.28515625" style="597" customWidth="1"/>
    <col min="14622" max="14627" width="13.5703125" style="597" customWidth="1"/>
    <col min="14628" max="14628" width="5.85546875" style="597" customWidth="1"/>
    <col min="14629" max="14640" width="13.5703125" style="597" customWidth="1"/>
    <col min="14641" max="14642" width="21" style="597" customWidth="1"/>
    <col min="14643" max="14848" width="13.5703125" style="597"/>
    <col min="14849" max="14849" width="16.5703125" style="597" customWidth="1"/>
    <col min="14850" max="14850" width="8" style="597" customWidth="1"/>
    <col min="14851" max="14851" width="8.140625" style="597" customWidth="1"/>
    <col min="14852" max="14852" width="7.5703125" style="597" customWidth="1"/>
    <col min="14853" max="14853" width="8.42578125" style="597" customWidth="1"/>
    <col min="14854" max="14854" width="7.7109375" style="597" customWidth="1"/>
    <col min="14855" max="14855" width="7.85546875" style="597" customWidth="1"/>
    <col min="14856" max="14856" width="8.140625" style="597" customWidth="1"/>
    <col min="14857" max="14857" width="7.28515625" style="597" customWidth="1"/>
    <col min="14858" max="14858" width="7.85546875" style="597" customWidth="1"/>
    <col min="14859" max="14859" width="8.42578125" style="597" customWidth="1"/>
    <col min="14860" max="14860" width="7.42578125" style="597" customWidth="1"/>
    <col min="14861" max="14861" width="8.140625" style="597" customWidth="1"/>
    <col min="14862" max="14862" width="2.85546875" style="597" customWidth="1"/>
    <col min="14863" max="14876" width="13.5703125" style="597" customWidth="1"/>
    <col min="14877" max="14877" width="4.28515625" style="597" customWidth="1"/>
    <col min="14878" max="14883" width="13.5703125" style="597" customWidth="1"/>
    <col min="14884" max="14884" width="5.85546875" style="597" customWidth="1"/>
    <col min="14885" max="14896" width="13.5703125" style="597" customWidth="1"/>
    <col min="14897" max="14898" width="21" style="597" customWidth="1"/>
    <col min="14899" max="15104" width="13.5703125" style="597"/>
    <col min="15105" max="15105" width="16.5703125" style="597" customWidth="1"/>
    <col min="15106" max="15106" width="8" style="597" customWidth="1"/>
    <col min="15107" max="15107" width="8.140625" style="597" customWidth="1"/>
    <col min="15108" max="15108" width="7.5703125" style="597" customWidth="1"/>
    <col min="15109" max="15109" width="8.42578125" style="597" customWidth="1"/>
    <col min="15110" max="15110" width="7.7109375" style="597" customWidth="1"/>
    <col min="15111" max="15111" width="7.85546875" style="597" customWidth="1"/>
    <col min="15112" max="15112" width="8.140625" style="597" customWidth="1"/>
    <col min="15113" max="15113" width="7.28515625" style="597" customWidth="1"/>
    <col min="15114" max="15114" width="7.85546875" style="597" customWidth="1"/>
    <col min="15115" max="15115" width="8.42578125" style="597" customWidth="1"/>
    <col min="15116" max="15116" width="7.42578125" style="597" customWidth="1"/>
    <col min="15117" max="15117" width="8.140625" style="597" customWidth="1"/>
    <col min="15118" max="15118" width="2.85546875" style="597" customWidth="1"/>
    <col min="15119" max="15132" width="13.5703125" style="597" customWidth="1"/>
    <col min="15133" max="15133" width="4.28515625" style="597" customWidth="1"/>
    <col min="15134" max="15139" width="13.5703125" style="597" customWidth="1"/>
    <col min="15140" max="15140" width="5.85546875" style="597" customWidth="1"/>
    <col min="15141" max="15152" width="13.5703125" style="597" customWidth="1"/>
    <col min="15153" max="15154" width="21" style="597" customWidth="1"/>
    <col min="15155" max="15360" width="13.5703125" style="597"/>
    <col min="15361" max="15361" width="16.5703125" style="597" customWidth="1"/>
    <col min="15362" max="15362" width="8" style="597" customWidth="1"/>
    <col min="15363" max="15363" width="8.140625" style="597" customWidth="1"/>
    <col min="15364" max="15364" width="7.5703125" style="597" customWidth="1"/>
    <col min="15365" max="15365" width="8.42578125" style="597" customWidth="1"/>
    <col min="15366" max="15366" width="7.7109375" style="597" customWidth="1"/>
    <col min="15367" max="15367" width="7.85546875" style="597" customWidth="1"/>
    <col min="15368" max="15368" width="8.140625" style="597" customWidth="1"/>
    <col min="15369" max="15369" width="7.28515625" style="597" customWidth="1"/>
    <col min="15370" max="15370" width="7.85546875" style="597" customWidth="1"/>
    <col min="15371" max="15371" width="8.42578125" style="597" customWidth="1"/>
    <col min="15372" max="15372" width="7.42578125" style="597" customWidth="1"/>
    <col min="15373" max="15373" width="8.140625" style="597" customWidth="1"/>
    <col min="15374" max="15374" width="2.85546875" style="597" customWidth="1"/>
    <col min="15375" max="15388" width="13.5703125" style="597" customWidth="1"/>
    <col min="15389" max="15389" width="4.28515625" style="597" customWidth="1"/>
    <col min="15390" max="15395" width="13.5703125" style="597" customWidth="1"/>
    <col min="15396" max="15396" width="5.85546875" style="597" customWidth="1"/>
    <col min="15397" max="15408" width="13.5703125" style="597" customWidth="1"/>
    <col min="15409" max="15410" width="21" style="597" customWidth="1"/>
    <col min="15411" max="15616" width="13.5703125" style="597"/>
    <col min="15617" max="15617" width="16.5703125" style="597" customWidth="1"/>
    <col min="15618" max="15618" width="8" style="597" customWidth="1"/>
    <col min="15619" max="15619" width="8.140625" style="597" customWidth="1"/>
    <col min="15620" max="15620" width="7.5703125" style="597" customWidth="1"/>
    <col min="15621" max="15621" width="8.42578125" style="597" customWidth="1"/>
    <col min="15622" max="15622" width="7.7109375" style="597" customWidth="1"/>
    <col min="15623" max="15623" width="7.85546875" style="597" customWidth="1"/>
    <col min="15624" max="15624" width="8.140625" style="597" customWidth="1"/>
    <col min="15625" max="15625" width="7.28515625" style="597" customWidth="1"/>
    <col min="15626" max="15626" width="7.85546875" style="597" customWidth="1"/>
    <col min="15627" max="15627" width="8.42578125" style="597" customWidth="1"/>
    <col min="15628" max="15628" width="7.42578125" style="597" customWidth="1"/>
    <col min="15629" max="15629" width="8.140625" style="597" customWidth="1"/>
    <col min="15630" max="15630" width="2.85546875" style="597" customWidth="1"/>
    <col min="15631" max="15644" width="13.5703125" style="597" customWidth="1"/>
    <col min="15645" max="15645" width="4.28515625" style="597" customWidth="1"/>
    <col min="15646" max="15651" width="13.5703125" style="597" customWidth="1"/>
    <col min="15652" max="15652" width="5.85546875" style="597" customWidth="1"/>
    <col min="15653" max="15664" width="13.5703125" style="597" customWidth="1"/>
    <col min="15665" max="15666" width="21" style="597" customWidth="1"/>
    <col min="15667" max="15872" width="13.5703125" style="597"/>
    <col min="15873" max="15873" width="16.5703125" style="597" customWidth="1"/>
    <col min="15874" max="15874" width="8" style="597" customWidth="1"/>
    <col min="15875" max="15875" width="8.140625" style="597" customWidth="1"/>
    <col min="15876" max="15876" width="7.5703125" style="597" customWidth="1"/>
    <col min="15877" max="15877" width="8.42578125" style="597" customWidth="1"/>
    <col min="15878" max="15878" width="7.7109375" style="597" customWidth="1"/>
    <col min="15879" max="15879" width="7.85546875" style="597" customWidth="1"/>
    <col min="15880" max="15880" width="8.140625" style="597" customWidth="1"/>
    <col min="15881" max="15881" width="7.28515625" style="597" customWidth="1"/>
    <col min="15882" max="15882" width="7.85546875" style="597" customWidth="1"/>
    <col min="15883" max="15883" width="8.42578125" style="597" customWidth="1"/>
    <col min="15884" max="15884" width="7.42578125" style="597" customWidth="1"/>
    <col min="15885" max="15885" width="8.140625" style="597" customWidth="1"/>
    <col min="15886" max="15886" width="2.85546875" style="597" customWidth="1"/>
    <col min="15887" max="15900" width="13.5703125" style="597" customWidth="1"/>
    <col min="15901" max="15901" width="4.28515625" style="597" customWidth="1"/>
    <col min="15902" max="15907" width="13.5703125" style="597" customWidth="1"/>
    <col min="15908" max="15908" width="5.85546875" style="597" customWidth="1"/>
    <col min="15909" max="15920" width="13.5703125" style="597" customWidth="1"/>
    <col min="15921" max="15922" width="21" style="597" customWidth="1"/>
    <col min="15923" max="16128" width="13.5703125" style="597"/>
    <col min="16129" max="16129" width="16.5703125" style="597" customWidth="1"/>
    <col min="16130" max="16130" width="8" style="597" customWidth="1"/>
    <col min="16131" max="16131" width="8.140625" style="597" customWidth="1"/>
    <col min="16132" max="16132" width="7.5703125" style="597" customWidth="1"/>
    <col min="16133" max="16133" width="8.42578125" style="597" customWidth="1"/>
    <col min="16134" max="16134" width="7.7109375" style="597" customWidth="1"/>
    <col min="16135" max="16135" width="7.85546875" style="597" customWidth="1"/>
    <col min="16136" max="16136" width="8.140625" style="597" customWidth="1"/>
    <col min="16137" max="16137" width="7.28515625" style="597" customWidth="1"/>
    <col min="16138" max="16138" width="7.85546875" style="597" customWidth="1"/>
    <col min="16139" max="16139" width="8.42578125" style="597" customWidth="1"/>
    <col min="16140" max="16140" width="7.42578125" style="597" customWidth="1"/>
    <col min="16141" max="16141" width="8.140625" style="597" customWidth="1"/>
    <col min="16142" max="16142" width="2.85546875" style="597" customWidth="1"/>
    <col min="16143" max="16156" width="13.5703125" style="597" customWidth="1"/>
    <col min="16157" max="16157" width="4.28515625" style="597" customWidth="1"/>
    <col min="16158" max="16163" width="13.5703125" style="597" customWidth="1"/>
    <col min="16164" max="16164" width="5.85546875" style="597" customWidth="1"/>
    <col min="16165" max="16176" width="13.5703125" style="597" customWidth="1"/>
    <col min="16177" max="16178" width="21" style="597" customWidth="1"/>
    <col min="16179" max="16384" width="13.5703125" style="597"/>
  </cols>
  <sheetData>
    <row r="3" spans="1:48" ht="15.75" x14ac:dyDescent="0.25">
      <c r="A3" s="596" t="s">
        <v>405</v>
      </c>
      <c r="AD3" s="1297" t="s">
        <v>406</v>
      </c>
      <c r="AE3" s="1297"/>
      <c r="AF3" s="1297"/>
      <c r="AG3" s="1297"/>
      <c r="AH3" s="1297"/>
      <c r="AI3" s="1297"/>
    </row>
    <row r="4" spans="1:48" ht="15.75" thickBot="1" x14ac:dyDescent="0.3">
      <c r="AD4" s="598"/>
      <c r="AE4" s="298"/>
      <c r="AF4" s="298"/>
      <c r="AG4" s="298"/>
      <c r="AH4" s="298"/>
      <c r="AI4" s="298"/>
    </row>
    <row r="5" spans="1:48" ht="18" x14ac:dyDescent="0.25">
      <c r="A5" s="1261" t="s">
        <v>407</v>
      </c>
      <c r="B5" s="599" t="s">
        <v>408</v>
      </c>
      <c r="C5" s="599" t="s">
        <v>409</v>
      </c>
      <c r="D5" s="599" t="s">
        <v>410</v>
      </c>
      <c r="E5" s="599" t="s">
        <v>411</v>
      </c>
      <c r="F5" s="599" t="s">
        <v>412</v>
      </c>
      <c r="G5" s="599" t="s">
        <v>413</v>
      </c>
      <c r="H5" s="599" t="s">
        <v>414</v>
      </c>
      <c r="I5" s="599" t="s">
        <v>415</v>
      </c>
      <c r="J5" s="599" t="s">
        <v>416</v>
      </c>
      <c r="K5" s="599" t="s">
        <v>417</v>
      </c>
      <c r="L5" s="599" t="s">
        <v>418</v>
      </c>
      <c r="M5" s="599" t="s">
        <v>419</v>
      </c>
      <c r="O5" s="600" t="s">
        <v>420</v>
      </c>
      <c r="P5" s="601"/>
      <c r="Q5" s="601"/>
      <c r="R5" s="601"/>
      <c r="S5" s="601"/>
      <c r="T5" s="601"/>
      <c r="U5" s="601"/>
      <c r="V5" s="601"/>
      <c r="W5" s="298"/>
      <c r="X5" s="298"/>
      <c r="Y5" s="298"/>
      <c r="Z5" s="298"/>
      <c r="AA5" s="298"/>
      <c r="AB5" s="298"/>
      <c r="AD5" s="1278" t="s">
        <v>421</v>
      </c>
      <c r="AE5" s="1280" t="s">
        <v>422</v>
      </c>
      <c r="AF5" s="1282" t="s">
        <v>423</v>
      </c>
      <c r="AG5" s="1282"/>
      <c r="AH5" s="1282" t="s">
        <v>424</v>
      </c>
      <c r="AI5" s="1283"/>
      <c r="AK5" s="1299" t="s">
        <v>425</v>
      </c>
      <c r="AL5" s="1299"/>
      <c r="AM5" s="1299"/>
      <c r="AN5" s="1299"/>
      <c r="AO5" s="1299"/>
      <c r="AP5" s="1299"/>
      <c r="AQ5" s="1299"/>
      <c r="AR5" s="1299"/>
      <c r="AS5" s="1299"/>
      <c r="AT5" s="1299"/>
      <c r="AU5" s="1299"/>
    </row>
    <row r="6" spans="1:48" ht="45.75" thickBot="1" x14ac:dyDescent="0.3">
      <c r="A6" s="1262"/>
      <c r="B6" s="1263" t="s">
        <v>426</v>
      </c>
      <c r="C6" s="1264"/>
      <c r="D6" s="1264"/>
      <c r="E6" s="1264"/>
      <c r="F6" s="1264"/>
      <c r="G6" s="1264"/>
      <c r="H6" s="1264"/>
      <c r="I6" s="1264"/>
      <c r="J6" s="1264"/>
      <c r="K6" s="1264"/>
      <c r="L6" s="1264"/>
      <c r="M6" s="1265"/>
      <c r="O6" s="602">
        <v>2004</v>
      </c>
      <c r="P6" s="603"/>
      <c r="Q6" s="603"/>
      <c r="R6" s="603"/>
      <c r="S6" s="603"/>
      <c r="T6" s="603"/>
      <c r="U6" s="603"/>
      <c r="V6" s="603"/>
      <c r="W6" s="603"/>
      <c r="X6" s="603"/>
      <c r="Y6" s="603"/>
      <c r="Z6" s="603"/>
      <c r="AA6" s="603"/>
      <c r="AB6" s="603"/>
      <c r="AD6" s="1279"/>
      <c r="AE6" s="1281"/>
      <c r="AF6" s="604" t="s">
        <v>427</v>
      </c>
      <c r="AG6" s="604" t="s">
        <v>428</v>
      </c>
      <c r="AH6" s="604" t="s">
        <v>427</v>
      </c>
      <c r="AI6" s="605" t="s">
        <v>428</v>
      </c>
      <c r="AK6" s="606"/>
      <c r="AL6" s="606"/>
      <c r="AM6" s="606"/>
      <c r="AN6" s="606"/>
      <c r="AO6" s="607" t="s">
        <v>429</v>
      </c>
      <c r="AP6" s="606"/>
      <c r="AQ6" s="606"/>
      <c r="AR6" s="606"/>
      <c r="AS6" s="606"/>
      <c r="AT6" s="606"/>
      <c r="AU6" s="606"/>
    </row>
    <row r="7" spans="1:48" s="612" customFormat="1" ht="15.75" thickBot="1" x14ac:dyDescent="0.3">
      <c r="A7" s="608" t="s">
        <v>430</v>
      </c>
      <c r="B7" s="609">
        <v>1657.44</v>
      </c>
      <c r="C7" s="610">
        <v>1767.38</v>
      </c>
      <c r="D7" s="609">
        <v>1826.39</v>
      </c>
      <c r="E7" s="610">
        <v>1836.29</v>
      </c>
      <c r="F7" s="609">
        <v>1845.4</v>
      </c>
      <c r="G7" s="610">
        <v>1872.09</v>
      </c>
      <c r="H7" s="609">
        <v>1820.14</v>
      </c>
      <c r="I7" s="610">
        <v>1762.05</v>
      </c>
      <c r="J7" s="609">
        <v>1720.01</v>
      </c>
      <c r="K7" s="610">
        <v>1606.66</v>
      </c>
      <c r="L7" s="609">
        <v>1576.49</v>
      </c>
      <c r="M7" s="611">
        <v>1576.9</v>
      </c>
      <c r="O7" s="613"/>
      <c r="P7" s="614" t="s">
        <v>431</v>
      </c>
      <c r="Q7" s="614" t="s">
        <v>432</v>
      </c>
      <c r="R7" s="614" t="s">
        <v>433</v>
      </c>
      <c r="S7" s="614" t="s">
        <v>434</v>
      </c>
      <c r="T7" s="614" t="s">
        <v>435</v>
      </c>
      <c r="U7" s="614" t="s">
        <v>436</v>
      </c>
      <c r="V7" s="614" t="s">
        <v>437</v>
      </c>
      <c r="W7" s="614" t="s">
        <v>438</v>
      </c>
      <c r="X7" s="614" t="s">
        <v>439</v>
      </c>
      <c r="Y7" s="614" t="s">
        <v>440</v>
      </c>
      <c r="Z7" s="614" t="s">
        <v>441</v>
      </c>
      <c r="AA7" s="614" t="s">
        <v>442</v>
      </c>
      <c r="AB7" s="615" t="s">
        <v>443</v>
      </c>
      <c r="AD7" s="1272" t="s">
        <v>444</v>
      </c>
      <c r="AE7" s="1273"/>
      <c r="AF7" s="1273"/>
      <c r="AG7" s="1273"/>
      <c r="AH7" s="1273"/>
      <c r="AI7" s="1274"/>
      <c r="AK7" s="1300" t="s">
        <v>445</v>
      </c>
      <c r="AL7" s="1293" t="s">
        <v>23</v>
      </c>
      <c r="AM7" s="1293" t="s">
        <v>446</v>
      </c>
      <c r="AN7" s="1302" t="s">
        <v>447</v>
      </c>
      <c r="AO7" s="1303"/>
      <c r="AP7" s="1304"/>
      <c r="AQ7" s="1305" t="s">
        <v>448</v>
      </c>
      <c r="AR7" s="1307" t="s">
        <v>449</v>
      </c>
      <c r="AS7" s="1308"/>
      <c r="AT7" s="1308"/>
      <c r="AU7" s="1300"/>
    </row>
    <row r="8" spans="1:48" ht="15.75" thickBot="1" x14ac:dyDescent="0.25">
      <c r="A8" s="616"/>
      <c r="O8" s="617" t="s">
        <v>450</v>
      </c>
      <c r="P8" s="618">
        <v>2.62</v>
      </c>
      <c r="Q8" s="618">
        <v>2.73</v>
      </c>
      <c r="R8" s="618">
        <v>2.84</v>
      </c>
      <c r="S8" s="618">
        <v>2.93</v>
      </c>
      <c r="T8" s="618">
        <v>3.35</v>
      </c>
      <c r="U8" s="618">
        <v>4.01</v>
      </c>
      <c r="V8" s="618">
        <v>3.9</v>
      </c>
      <c r="W8" s="618">
        <v>3.81</v>
      </c>
      <c r="X8" s="618">
        <v>3.86</v>
      </c>
      <c r="Y8" s="618">
        <v>3.81</v>
      </c>
      <c r="Z8" s="618">
        <v>3.78</v>
      </c>
      <c r="AA8" s="618">
        <v>3.78</v>
      </c>
      <c r="AB8" s="619">
        <v>3.39</v>
      </c>
      <c r="AD8" s="620"/>
      <c r="AE8" s="621" t="s">
        <v>23</v>
      </c>
      <c r="AF8" s="621" t="s">
        <v>451</v>
      </c>
      <c r="AG8" s="621">
        <v>3.5</v>
      </c>
      <c r="AH8" s="622">
        <v>5606.4</v>
      </c>
      <c r="AI8" s="623">
        <v>2.2000000000000002</v>
      </c>
      <c r="AK8" s="1301"/>
      <c r="AL8" s="1294"/>
      <c r="AM8" s="1294"/>
      <c r="AN8" s="1295" t="s">
        <v>452</v>
      </c>
      <c r="AO8" s="1293" t="s">
        <v>453</v>
      </c>
      <c r="AP8" s="1293" t="s">
        <v>454</v>
      </c>
      <c r="AQ8" s="1306"/>
      <c r="AR8" s="1295" t="s">
        <v>455</v>
      </c>
      <c r="AS8" s="1295" t="s">
        <v>25</v>
      </c>
      <c r="AT8" s="1293" t="s">
        <v>456</v>
      </c>
      <c r="AU8" s="1295" t="s">
        <v>457</v>
      </c>
    </row>
    <row r="9" spans="1:48" ht="30.75" thickBot="1" x14ac:dyDescent="0.25">
      <c r="A9" s="624" t="s">
        <v>458</v>
      </c>
      <c r="B9" s="625">
        <v>1435.69</v>
      </c>
      <c r="C9" s="626">
        <v>1543.83</v>
      </c>
      <c r="D9" s="625">
        <v>1676.67</v>
      </c>
      <c r="E9" s="626">
        <v>1614.87</v>
      </c>
      <c r="F9" s="625">
        <v>1709.03</v>
      </c>
      <c r="G9" s="626">
        <v>1791.23</v>
      </c>
      <c r="H9" s="625">
        <v>1587.6</v>
      </c>
      <c r="I9" s="626">
        <v>1670.71</v>
      </c>
      <c r="J9" s="625">
        <v>1628.49</v>
      </c>
      <c r="K9" s="626">
        <v>1527.11</v>
      </c>
      <c r="L9" s="625">
        <v>1470.34</v>
      </c>
      <c r="M9" s="627">
        <v>1467.17</v>
      </c>
      <c r="O9" s="617" t="s">
        <v>459</v>
      </c>
      <c r="P9" s="618">
        <v>2.58</v>
      </c>
      <c r="Q9" s="618">
        <v>2.61</v>
      </c>
      <c r="R9" s="618">
        <v>2.72</v>
      </c>
      <c r="S9" s="618">
        <v>2.75</v>
      </c>
      <c r="T9" s="618">
        <v>2.87</v>
      </c>
      <c r="U9" s="618">
        <v>3.26</v>
      </c>
      <c r="V9" s="618">
        <v>3.47</v>
      </c>
      <c r="W9" s="618">
        <v>3.38</v>
      </c>
      <c r="X9" s="618">
        <v>3.56</v>
      </c>
      <c r="Y9" s="618">
        <v>3.44</v>
      </c>
      <c r="Z9" s="618">
        <v>3.6</v>
      </c>
      <c r="AA9" s="618">
        <v>3.67</v>
      </c>
      <c r="AB9" s="619">
        <v>3.16</v>
      </c>
      <c r="AD9" s="628"/>
      <c r="AE9" s="629" t="s">
        <v>460</v>
      </c>
      <c r="AF9" s="629"/>
      <c r="AG9" s="629">
        <v>8.6</v>
      </c>
      <c r="AH9" s="630">
        <v>1428.2</v>
      </c>
      <c r="AI9" s="631">
        <v>0.2</v>
      </c>
      <c r="AK9" s="1301"/>
      <c r="AL9" s="1294"/>
      <c r="AM9" s="1294"/>
      <c r="AN9" s="1296"/>
      <c r="AO9" s="1294"/>
      <c r="AP9" s="1294"/>
      <c r="AQ9" s="1306"/>
      <c r="AR9" s="1296"/>
      <c r="AS9" s="1296"/>
      <c r="AT9" s="1298"/>
      <c r="AU9" s="1296"/>
    </row>
    <row r="10" spans="1:48" ht="30.75" thickBot="1" x14ac:dyDescent="0.3">
      <c r="A10" s="624" t="s">
        <v>461</v>
      </c>
      <c r="B10" s="625">
        <v>1584.34</v>
      </c>
      <c r="C10" s="626">
        <v>1702.23</v>
      </c>
      <c r="D10" s="625">
        <v>1777.1</v>
      </c>
      <c r="E10" s="626">
        <v>1812.15</v>
      </c>
      <c r="F10" s="625">
        <v>1765.14</v>
      </c>
      <c r="G10" s="626">
        <v>1862.18</v>
      </c>
      <c r="H10" s="625">
        <v>1844.59</v>
      </c>
      <c r="I10" s="626">
        <v>1767.98</v>
      </c>
      <c r="J10" s="625">
        <v>1678.94</v>
      </c>
      <c r="K10" s="626">
        <v>1599.07</v>
      </c>
      <c r="L10" s="625">
        <v>1557.84</v>
      </c>
      <c r="M10" s="627">
        <v>1582.16</v>
      </c>
      <c r="O10" s="602">
        <v>2005</v>
      </c>
      <c r="P10" s="632"/>
      <c r="Q10" s="632"/>
      <c r="R10" s="632"/>
      <c r="S10" s="632"/>
      <c r="T10" s="632"/>
      <c r="U10" s="632"/>
      <c r="V10" s="632"/>
      <c r="W10" s="632"/>
      <c r="X10" s="632"/>
      <c r="Y10" s="632"/>
      <c r="Z10" s="632"/>
      <c r="AA10" s="632"/>
      <c r="AB10" s="632"/>
      <c r="AD10" s="628"/>
      <c r="AE10" s="629" t="s">
        <v>462</v>
      </c>
      <c r="AF10" s="629"/>
      <c r="AG10" s="629">
        <v>7.1</v>
      </c>
      <c r="AH10" s="630">
        <v>1039.8</v>
      </c>
      <c r="AI10" s="631">
        <v>6.3</v>
      </c>
      <c r="AK10" s="633">
        <v>0</v>
      </c>
      <c r="AL10" s="633">
        <v>1</v>
      </c>
      <c r="AM10" s="633">
        <v>2</v>
      </c>
      <c r="AN10" s="587">
        <v>3</v>
      </c>
      <c r="AO10" s="587">
        <v>4</v>
      </c>
      <c r="AP10" s="633">
        <v>5</v>
      </c>
      <c r="AQ10" s="633">
        <v>6</v>
      </c>
      <c r="AR10" s="633">
        <v>7</v>
      </c>
      <c r="AS10" s="633">
        <v>8</v>
      </c>
      <c r="AT10" s="634">
        <v>9</v>
      </c>
      <c r="AU10" s="635">
        <v>10</v>
      </c>
      <c r="AV10" s="636"/>
    </row>
    <row r="11" spans="1:48" ht="30.75" thickBot="1" x14ac:dyDescent="0.3">
      <c r="A11" s="624" t="s">
        <v>463</v>
      </c>
      <c r="B11" s="625">
        <v>1644.73</v>
      </c>
      <c r="C11" s="626">
        <v>1888.71</v>
      </c>
      <c r="D11" s="625">
        <v>1923.51</v>
      </c>
      <c r="E11" s="626">
        <v>1929.97</v>
      </c>
      <c r="F11" s="625">
        <v>1907.3</v>
      </c>
      <c r="G11" s="626">
        <v>1902.64</v>
      </c>
      <c r="H11" s="625">
        <v>1914.69</v>
      </c>
      <c r="I11" s="626">
        <v>1838.45</v>
      </c>
      <c r="J11" s="625">
        <v>1741.4</v>
      </c>
      <c r="K11" s="626">
        <v>1657.06</v>
      </c>
      <c r="L11" s="625">
        <v>1579.34</v>
      </c>
      <c r="M11" s="627">
        <v>1607.5</v>
      </c>
      <c r="O11" s="613"/>
      <c r="P11" s="614" t="s">
        <v>431</v>
      </c>
      <c r="Q11" s="614" t="s">
        <v>432</v>
      </c>
      <c r="R11" s="614" t="s">
        <v>433</v>
      </c>
      <c r="S11" s="614" t="s">
        <v>434</v>
      </c>
      <c r="T11" s="614" t="s">
        <v>435</v>
      </c>
      <c r="U11" s="614" t="s">
        <v>436</v>
      </c>
      <c r="V11" s="614" t="s">
        <v>437</v>
      </c>
      <c r="W11" s="614" t="s">
        <v>438</v>
      </c>
      <c r="X11" s="614" t="s">
        <v>439</v>
      </c>
      <c r="Y11" s="614" t="s">
        <v>440</v>
      </c>
      <c r="Z11" s="614" t="s">
        <v>441</v>
      </c>
      <c r="AA11" s="614" t="s">
        <v>442</v>
      </c>
      <c r="AB11" s="615" t="s">
        <v>443</v>
      </c>
      <c r="AD11" s="628"/>
      <c r="AE11" s="629" t="s">
        <v>464</v>
      </c>
      <c r="AF11" s="629"/>
      <c r="AG11" s="629">
        <v>0.5</v>
      </c>
      <c r="AH11" s="630">
        <v>3138.4</v>
      </c>
      <c r="AI11" s="631">
        <v>1.9</v>
      </c>
      <c r="AK11" s="637"/>
      <c r="AL11" s="637"/>
      <c r="AM11" s="637"/>
      <c r="AN11" s="637"/>
      <c r="AO11" s="637"/>
      <c r="AP11" s="637"/>
      <c r="AQ11" s="637"/>
      <c r="AR11" s="637"/>
      <c r="AS11" s="637"/>
      <c r="AT11" s="637"/>
      <c r="AU11" s="637"/>
    </row>
    <row r="12" spans="1:48" ht="15.75" thickBot="1" x14ac:dyDescent="0.25">
      <c r="A12" s="624" t="s">
        <v>465</v>
      </c>
      <c r="B12" s="625">
        <v>1424.27</v>
      </c>
      <c r="C12" s="626">
        <v>1257.3800000000001</v>
      </c>
      <c r="D12" s="625">
        <v>1584.73</v>
      </c>
      <c r="E12" s="626">
        <v>1273.73</v>
      </c>
      <c r="F12" s="625">
        <v>1474.08</v>
      </c>
      <c r="G12" s="626">
        <v>1631.58</v>
      </c>
      <c r="H12" s="625">
        <v>1417.06</v>
      </c>
      <c r="I12" s="626">
        <v>1660.61</v>
      </c>
      <c r="J12" s="625">
        <v>1446.8</v>
      </c>
      <c r="K12" s="626">
        <v>1494.88</v>
      </c>
      <c r="L12" s="625">
        <v>1617.95</v>
      </c>
      <c r="M12" s="627">
        <v>1405.93</v>
      </c>
      <c r="O12" s="617" t="s">
        <v>450</v>
      </c>
      <c r="P12" s="618">
        <v>3.82</v>
      </c>
      <c r="Q12" s="618">
        <v>4.0599999999999996</v>
      </c>
      <c r="R12" s="618">
        <v>4.17</v>
      </c>
      <c r="S12" s="618">
        <v>4.18</v>
      </c>
      <c r="T12" s="618">
        <v>4.18</v>
      </c>
      <c r="U12" s="618">
        <v>4.28</v>
      </c>
      <c r="V12" s="618">
        <v>4.2300000000000004</v>
      </c>
      <c r="W12" s="618">
        <v>4.18</v>
      </c>
      <c r="X12" s="618">
        <v>4.0999999999999996</v>
      </c>
      <c r="Y12" s="618">
        <v>3.93</v>
      </c>
      <c r="Z12" s="618">
        <v>3.89</v>
      </c>
      <c r="AA12" s="618" t="s">
        <v>466</v>
      </c>
      <c r="AB12" s="638" t="s">
        <v>467</v>
      </c>
      <c r="AD12" s="639"/>
      <c r="AE12" s="640" t="s">
        <v>468</v>
      </c>
      <c r="AF12" s="640" t="s">
        <v>469</v>
      </c>
      <c r="AG12" s="640">
        <v>0.8</v>
      </c>
      <c r="AH12" s="641">
        <v>2823.8</v>
      </c>
      <c r="AI12" s="642">
        <v>1</v>
      </c>
      <c r="AK12" s="298"/>
      <c r="AM12" s="643"/>
      <c r="AN12" s="643"/>
      <c r="AO12" s="643"/>
      <c r="AP12" s="643" t="s">
        <v>470</v>
      </c>
      <c r="AQ12" s="643"/>
      <c r="AR12" s="643"/>
      <c r="AS12" s="643"/>
      <c r="AT12" s="643"/>
      <c r="AU12" s="643"/>
    </row>
    <row r="13" spans="1:48" ht="30.75" thickBot="1" x14ac:dyDescent="0.25">
      <c r="A13" s="624" t="s">
        <v>471</v>
      </c>
      <c r="B13" s="625">
        <v>1545.98</v>
      </c>
      <c r="C13" s="626">
        <v>1628.76</v>
      </c>
      <c r="D13" s="625">
        <v>1704.05</v>
      </c>
      <c r="E13" s="626">
        <v>1757.26</v>
      </c>
      <c r="F13" s="625">
        <v>1776.77</v>
      </c>
      <c r="G13" s="626">
        <v>1845.94</v>
      </c>
      <c r="H13" s="625">
        <v>1772.6</v>
      </c>
      <c r="I13" s="626">
        <v>1716.77</v>
      </c>
      <c r="J13" s="625">
        <v>1688.72</v>
      </c>
      <c r="K13" s="626">
        <v>1526.52</v>
      </c>
      <c r="L13" s="625">
        <v>1539.71</v>
      </c>
      <c r="M13" s="627">
        <v>1577.6</v>
      </c>
      <c r="O13" s="644" t="s">
        <v>459</v>
      </c>
      <c r="P13" s="645">
        <v>3.94</v>
      </c>
      <c r="Q13" s="645">
        <v>4.1100000000000003</v>
      </c>
      <c r="R13" s="645">
        <v>4.1500000000000004</v>
      </c>
      <c r="S13" s="645">
        <v>4.07</v>
      </c>
      <c r="T13" s="645">
        <v>4.18</v>
      </c>
      <c r="U13" s="645">
        <v>4.2300000000000004</v>
      </c>
      <c r="V13" s="645">
        <v>4.12</v>
      </c>
      <c r="W13" s="645">
        <v>4.13</v>
      </c>
      <c r="X13" s="645">
        <v>4.18</v>
      </c>
      <c r="Y13" s="645">
        <v>4.17</v>
      </c>
      <c r="Z13" s="645">
        <v>4.1500000000000004</v>
      </c>
      <c r="AA13" s="645" t="s">
        <v>472</v>
      </c>
      <c r="AB13" s="646" t="s">
        <v>473</v>
      </c>
      <c r="AD13" s="639"/>
      <c r="AE13" s="640" t="s">
        <v>474</v>
      </c>
      <c r="AF13" s="640"/>
      <c r="AG13" s="640"/>
      <c r="AH13" s="641">
        <v>2774.9</v>
      </c>
      <c r="AI13" s="642">
        <v>0.8</v>
      </c>
      <c r="AK13" s="637"/>
      <c r="AL13" s="637"/>
      <c r="AM13" s="637"/>
      <c r="AN13" s="637"/>
      <c r="AO13" s="637"/>
      <c r="AP13" s="637"/>
      <c r="AQ13" s="637"/>
      <c r="AR13" s="637"/>
      <c r="AS13" s="637"/>
      <c r="AT13" s="637"/>
      <c r="AU13" s="637"/>
    </row>
    <row r="14" spans="1:48" ht="16.5" thickBot="1" x14ac:dyDescent="0.3">
      <c r="A14" s="624" t="s">
        <v>475</v>
      </c>
      <c r="B14" s="625">
        <v>1695.6</v>
      </c>
      <c r="C14" s="626">
        <v>1750.42</v>
      </c>
      <c r="D14" s="625">
        <v>1800.67</v>
      </c>
      <c r="E14" s="626">
        <v>1866.1</v>
      </c>
      <c r="F14" s="625">
        <v>1883.29</v>
      </c>
      <c r="G14" s="626">
        <v>1882.88</v>
      </c>
      <c r="H14" s="625">
        <v>1753.66</v>
      </c>
      <c r="I14" s="626">
        <v>1781.33</v>
      </c>
      <c r="J14" s="625">
        <v>1713.73</v>
      </c>
      <c r="K14" s="626">
        <v>1628.56</v>
      </c>
      <c r="L14" s="625">
        <v>1506.83</v>
      </c>
      <c r="M14" s="627">
        <v>1515.54</v>
      </c>
      <c r="O14" s="602">
        <v>2006</v>
      </c>
      <c r="P14" s="632"/>
      <c r="Q14" s="632"/>
      <c r="R14" s="632"/>
      <c r="S14" s="632"/>
      <c r="T14" s="632"/>
      <c r="U14" s="632"/>
      <c r="V14" s="632"/>
      <c r="W14" s="632"/>
      <c r="X14" s="632"/>
      <c r="Y14" s="632"/>
      <c r="Z14" s="632"/>
      <c r="AA14" s="632"/>
      <c r="AB14" s="632"/>
      <c r="AD14" s="1284" t="s">
        <v>476</v>
      </c>
      <c r="AE14" s="1285"/>
      <c r="AF14" s="1285"/>
      <c r="AG14" s="1285"/>
      <c r="AH14" s="1285"/>
      <c r="AI14" s="1286"/>
      <c r="AK14" s="647" t="s">
        <v>408</v>
      </c>
      <c r="AL14" s="648">
        <v>111170</v>
      </c>
      <c r="AM14" s="648">
        <v>8623</v>
      </c>
      <c r="AN14" s="649">
        <v>4062</v>
      </c>
      <c r="AO14" s="649">
        <v>4470</v>
      </c>
      <c r="AP14" s="648">
        <v>91</v>
      </c>
      <c r="AQ14" s="648">
        <v>102547</v>
      </c>
      <c r="AR14" s="648">
        <v>14124</v>
      </c>
      <c r="AS14" s="648">
        <v>38146</v>
      </c>
      <c r="AT14" s="648">
        <v>50276</v>
      </c>
      <c r="AU14" s="650">
        <v>1</v>
      </c>
      <c r="AV14" s="636"/>
    </row>
    <row r="15" spans="1:48" ht="30.75" thickBot="1" x14ac:dyDescent="0.3">
      <c r="A15" s="624" t="s">
        <v>477</v>
      </c>
      <c r="B15" s="625">
        <v>1685.26</v>
      </c>
      <c r="C15" s="626">
        <v>1813.28</v>
      </c>
      <c r="D15" s="625">
        <v>1853.1</v>
      </c>
      <c r="E15" s="626">
        <v>1851.22</v>
      </c>
      <c r="F15" s="625">
        <v>1863.41</v>
      </c>
      <c r="G15" s="626">
        <v>1856.1</v>
      </c>
      <c r="H15" s="625">
        <v>1808.61</v>
      </c>
      <c r="I15" s="626">
        <v>1696.96</v>
      </c>
      <c r="J15" s="625">
        <v>1681.58</v>
      </c>
      <c r="K15" s="626">
        <v>1563.63</v>
      </c>
      <c r="L15" s="625">
        <v>1545.21</v>
      </c>
      <c r="M15" s="627">
        <v>1546.76</v>
      </c>
      <c r="O15" s="613"/>
      <c r="P15" s="614" t="s">
        <v>431</v>
      </c>
      <c r="Q15" s="614" t="s">
        <v>432</v>
      </c>
      <c r="R15" s="614" t="s">
        <v>433</v>
      </c>
      <c r="S15" s="614" t="s">
        <v>434</v>
      </c>
      <c r="T15" s="614" t="s">
        <v>435</v>
      </c>
      <c r="U15" s="614" t="s">
        <v>436</v>
      </c>
      <c r="V15" s="614" t="s">
        <v>437</v>
      </c>
      <c r="W15" s="614" t="s">
        <v>438</v>
      </c>
      <c r="X15" s="614" t="s">
        <v>439</v>
      </c>
      <c r="Y15" s="614" t="s">
        <v>440</v>
      </c>
      <c r="Z15" s="614" t="s">
        <v>441</v>
      </c>
      <c r="AA15" s="614" t="s">
        <v>442</v>
      </c>
      <c r="AB15" s="615" t="s">
        <v>443</v>
      </c>
      <c r="AD15" s="651"/>
      <c r="AE15" s="652" t="s">
        <v>478</v>
      </c>
      <c r="AF15" s="653">
        <v>24.3</v>
      </c>
      <c r="AG15" s="652" t="s">
        <v>479</v>
      </c>
      <c r="AH15" s="653" t="s">
        <v>480</v>
      </c>
      <c r="AI15" s="654" t="s">
        <v>481</v>
      </c>
      <c r="AK15" s="647" t="s">
        <v>409</v>
      </c>
      <c r="AL15" s="648">
        <v>115203</v>
      </c>
      <c r="AM15" s="648">
        <v>8222</v>
      </c>
      <c r="AN15" s="649">
        <v>3948</v>
      </c>
      <c r="AO15" s="649">
        <v>4170</v>
      </c>
      <c r="AP15" s="648">
        <v>104</v>
      </c>
      <c r="AQ15" s="648">
        <v>106981</v>
      </c>
      <c r="AR15" s="648">
        <v>15491</v>
      </c>
      <c r="AS15" s="648">
        <v>36186</v>
      </c>
      <c r="AT15" s="648">
        <v>55304</v>
      </c>
      <c r="AU15" s="650">
        <v>0</v>
      </c>
      <c r="AV15" s="636"/>
    </row>
    <row r="16" spans="1:48" ht="15.75" thickBot="1" x14ac:dyDescent="0.3">
      <c r="A16" s="624" t="s">
        <v>482</v>
      </c>
      <c r="B16" s="625">
        <v>1376.72</v>
      </c>
      <c r="C16" s="626">
        <v>1560.12</v>
      </c>
      <c r="D16" s="625">
        <v>1603</v>
      </c>
      <c r="E16" s="626">
        <v>1620.38</v>
      </c>
      <c r="F16" s="625">
        <v>1683.44</v>
      </c>
      <c r="G16" s="626">
        <v>1620.19</v>
      </c>
      <c r="H16" s="625">
        <v>1798.44</v>
      </c>
      <c r="I16" s="626">
        <v>1675.9</v>
      </c>
      <c r="J16" s="625">
        <v>1615.57</v>
      </c>
      <c r="K16" s="626">
        <v>1556.72</v>
      </c>
      <c r="L16" s="625">
        <v>1609.55</v>
      </c>
      <c r="M16" s="627">
        <v>1522.95</v>
      </c>
      <c r="O16" s="617" t="s">
        <v>450</v>
      </c>
      <c r="P16" s="618">
        <v>3.93</v>
      </c>
      <c r="Q16" s="618">
        <v>4.12</v>
      </c>
      <c r="R16" s="618">
        <v>4.18</v>
      </c>
      <c r="S16" s="618">
        <v>4.1900000000000004</v>
      </c>
      <c r="T16" s="618">
        <v>4.17</v>
      </c>
      <c r="U16" s="618">
        <v>4.2300000000000004</v>
      </c>
      <c r="V16" s="618">
        <v>4.0999999999999996</v>
      </c>
      <c r="W16" s="618">
        <v>4.0599999999999996</v>
      </c>
      <c r="X16" s="618">
        <v>4.1500000000000004</v>
      </c>
      <c r="Y16" s="618">
        <v>4.05</v>
      </c>
      <c r="Z16" s="618">
        <v>3.93</v>
      </c>
      <c r="AA16" s="618">
        <v>4</v>
      </c>
      <c r="AB16" s="638">
        <v>4.04</v>
      </c>
      <c r="AD16" s="655"/>
      <c r="AE16" s="656" t="s">
        <v>483</v>
      </c>
      <c r="AF16" s="657" t="s">
        <v>484</v>
      </c>
      <c r="AG16" s="656" t="s">
        <v>485</v>
      </c>
      <c r="AH16" s="657" t="s">
        <v>486</v>
      </c>
      <c r="AI16" s="658" t="s">
        <v>487</v>
      </c>
      <c r="AK16" s="647" t="s">
        <v>410</v>
      </c>
      <c r="AL16" s="648">
        <v>116562</v>
      </c>
      <c r="AM16" s="648">
        <v>10853</v>
      </c>
      <c r="AN16" s="649">
        <v>5177</v>
      </c>
      <c r="AO16" s="649">
        <v>5437</v>
      </c>
      <c r="AP16" s="648">
        <v>239</v>
      </c>
      <c r="AQ16" s="648">
        <v>105709</v>
      </c>
      <c r="AR16" s="648">
        <v>15320</v>
      </c>
      <c r="AS16" s="648">
        <v>35101</v>
      </c>
      <c r="AT16" s="648">
        <v>55288</v>
      </c>
      <c r="AU16" s="650">
        <v>0</v>
      </c>
      <c r="AV16" s="636"/>
    </row>
    <row r="17" spans="1:48" ht="15.75" thickBot="1" x14ac:dyDescent="0.3">
      <c r="A17" s="624" t="s">
        <v>488</v>
      </c>
      <c r="B17" s="625">
        <v>1887.65</v>
      </c>
      <c r="C17" s="626">
        <v>1860.31</v>
      </c>
      <c r="D17" s="625">
        <v>1880.8</v>
      </c>
      <c r="E17" s="626">
        <v>1933.77</v>
      </c>
      <c r="F17" s="625">
        <v>1961.79</v>
      </c>
      <c r="G17" s="626">
        <v>2051.87</v>
      </c>
      <c r="H17" s="625">
        <v>1900.88</v>
      </c>
      <c r="I17" s="626">
        <v>1903.72</v>
      </c>
      <c r="J17" s="625">
        <v>1895.14</v>
      </c>
      <c r="K17" s="626">
        <v>1730.43</v>
      </c>
      <c r="L17" s="625">
        <v>1725</v>
      </c>
      <c r="M17" s="627">
        <v>1644.04</v>
      </c>
      <c r="O17" s="617" t="s">
        <v>459</v>
      </c>
      <c r="P17" s="618">
        <v>4.16</v>
      </c>
      <c r="Q17" s="618">
        <v>4.16</v>
      </c>
      <c r="R17" s="618">
        <v>4.33</v>
      </c>
      <c r="S17" s="618">
        <v>4.29</v>
      </c>
      <c r="T17" s="618">
        <v>4.32</v>
      </c>
      <c r="U17" s="618">
        <v>4.37</v>
      </c>
      <c r="V17" s="618">
        <v>4.2699999999999996</v>
      </c>
      <c r="W17" s="618">
        <v>4.33</v>
      </c>
      <c r="X17" s="618">
        <v>4.24</v>
      </c>
      <c r="Y17" s="618">
        <v>4.21</v>
      </c>
      <c r="Z17" s="618">
        <v>4.16</v>
      </c>
      <c r="AA17" s="618">
        <v>4.2699999999999996</v>
      </c>
      <c r="AB17" s="638">
        <v>4.26</v>
      </c>
      <c r="AD17" s="655"/>
      <c r="AE17" s="656" t="s">
        <v>489</v>
      </c>
      <c r="AF17" s="657" t="s">
        <v>490</v>
      </c>
      <c r="AG17" s="656" t="s">
        <v>491</v>
      </c>
      <c r="AH17" s="657" t="s">
        <v>492</v>
      </c>
      <c r="AI17" s="658" t="s">
        <v>493</v>
      </c>
      <c r="AK17" s="647" t="s">
        <v>411</v>
      </c>
      <c r="AL17" s="648">
        <v>125105</v>
      </c>
      <c r="AM17" s="648">
        <v>10047</v>
      </c>
      <c r="AN17" s="649">
        <v>4413</v>
      </c>
      <c r="AO17" s="649">
        <v>5418</v>
      </c>
      <c r="AP17" s="648">
        <v>216</v>
      </c>
      <c r="AQ17" s="648">
        <v>115058</v>
      </c>
      <c r="AR17" s="648">
        <v>16812</v>
      </c>
      <c r="AS17" s="648">
        <v>42431</v>
      </c>
      <c r="AT17" s="648">
        <v>55806</v>
      </c>
      <c r="AU17" s="650">
        <v>9</v>
      </c>
      <c r="AV17" s="636"/>
    </row>
    <row r="18" spans="1:48" ht="45.75" thickBot="1" x14ac:dyDescent="0.3">
      <c r="A18" s="624" t="s">
        <v>494</v>
      </c>
      <c r="B18" s="625">
        <v>1729.34</v>
      </c>
      <c r="C18" s="626">
        <v>1872.45</v>
      </c>
      <c r="D18" s="625">
        <v>1980.58</v>
      </c>
      <c r="E18" s="626">
        <v>1917.19</v>
      </c>
      <c r="F18" s="625">
        <v>1916.62</v>
      </c>
      <c r="G18" s="626">
        <v>1963.17</v>
      </c>
      <c r="H18" s="625">
        <v>1957.81</v>
      </c>
      <c r="I18" s="626">
        <v>1840.63</v>
      </c>
      <c r="J18" s="625">
        <v>1856.12</v>
      </c>
      <c r="K18" s="626">
        <v>1708.55</v>
      </c>
      <c r="L18" s="625">
        <v>1616.78</v>
      </c>
      <c r="M18" s="627">
        <v>1616.94</v>
      </c>
      <c r="O18" s="659">
        <v>2007</v>
      </c>
      <c r="P18" s="618"/>
      <c r="Q18" s="618"/>
      <c r="R18" s="618"/>
      <c r="S18" s="618"/>
      <c r="T18" s="618"/>
      <c r="U18" s="618"/>
      <c r="V18" s="618"/>
      <c r="W18" s="618"/>
      <c r="X18" s="618"/>
      <c r="Y18" s="618"/>
      <c r="Z18" s="618"/>
      <c r="AA18" s="618"/>
      <c r="AB18" s="638"/>
      <c r="AD18" s="660"/>
      <c r="AE18" s="661" t="s">
        <v>495</v>
      </c>
      <c r="AF18" s="662" t="s">
        <v>496</v>
      </c>
      <c r="AG18" s="663" t="s">
        <v>497</v>
      </c>
      <c r="AH18" s="662" t="s">
        <v>498</v>
      </c>
      <c r="AI18" s="664" t="s">
        <v>499</v>
      </c>
      <c r="AK18" s="647" t="s">
        <v>412</v>
      </c>
      <c r="AL18" s="648">
        <v>112007</v>
      </c>
      <c r="AM18" s="648">
        <v>9289</v>
      </c>
      <c r="AN18" s="649">
        <v>4372</v>
      </c>
      <c r="AO18" s="649">
        <v>4637</v>
      </c>
      <c r="AP18" s="648">
        <v>280</v>
      </c>
      <c r="AQ18" s="648">
        <v>102718</v>
      </c>
      <c r="AR18" s="648">
        <v>14362</v>
      </c>
      <c r="AS18" s="648">
        <v>38076</v>
      </c>
      <c r="AT18" s="648">
        <v>50272</v>
      </c>
      <c r="AU18" s="650">
        <v>8</v>
      </c>
      <c r="AV18" s="636"/>
    </row>
    <row r="19" spans="1:48" ht="15.75" thickBot="1" x14ac:dyDescent="0.3">
      <c r="A19" s="624" t="s">
        <v>500</v>
      </c>
      <c r="B19" s="625">
        <v>1225.71</v>
      </c>
      <c r="C19" s="626">
        <v>1350.74</v>
      </c>
      <c r="D19" s="625">
        <v>1458.28</v>
      </c>
      <c r="E19" s="626">
        <v>1621.17</v>
      </c>
      <c r="F19" s="625">
        <v>1484.26</v>
      </c>
      <c r="G19" s="626">
        <v>1658.1</v>
      </c>
      <c r="H19" s="625">
        <v>1485.09</v>
      </c>
      <c r="I19" s="626">
        <v>1567.75</v>
      </c>
      <c r="J19" s="625">
        <v>1360.35</v>
      </c>
      <c r="K19" s="626">
        <v>1433.73</v>
      </c>
      <c r="L19" s="625">
        <v>1350.7</v>
      </c>
      <c r="M19" s="627">
        <v>1279.31</v>
      </c>
      <c r="O19" s="617"/>
      <c r="P19" s="618" t="s">
        <v>431</v>
      </c>
      <c r="Q19" s="618" t="s">
        <v>432</v>
      </c>
      <c r="R19" s="618" t="s">
        <v>433</v>
      </c>
      <c r="S19" s="618" t="s">
        <v>434</v>
      </c>
      <c r="T19" s="618" t="s">
        <v>435</v>
      </c>
      <c r="U19" s="618" t="s">
        <v>436</v>
      </c>
      <c r="V19" s="618" t="s">
        <v>437</v>
      </c>
      <c r="W19" s="618" t="s">
        <v>438</v>
      </c>
      <c r="X19" s="618" t="s">
        <v>439</v>
      </c>
      <c r="Y19" s="618" t="s">
        <v>440</v>
      </c>
      <c r="Z19" s="618" t="s">
        <v>441</v>
      </c>
      <c r="AA19" s="618" t="s">
        <v>442</v>
      </c>
      <c r="AB19" s="638" t="s">
        <v>443</v>
      </c>
      <c r="AD19" s="665"/>
      <c r="AE19" s="298"/>
      <c r="AF19" s="298"/>
      <c r="AG19" s="298"/>
      <c r="AH19" s="298"/>
      <c r="AI19" s="298"/>
      <c r="AK19" s="647" t="s">
        <v>413</v>
      </c>
      <c r="AL19" s="648">
        <v>111410</v>
      </c>
      <c r="AM19" s="648">
        <v>8309</v>
      </c>
      <c r="AN19" s="649">
        <v>3771</v>
      </c>
      <c r="AO19" s="649">
        <v>4321</v>
      </c>
      <c r="AP19" s="648">
        <v>217</v>
      </c>
      <c r="AQ19" s="648">
        <v>103101</v>
      </c>
      <c r="AR19" s="648">
        <v>13545</v>
      </c>
      <c r="AS19" s="648">
        <v>39139</v>
      </c>
      <c r="AT19" s="648">
        <v>50368</v>
      </c>
      <c r="AU19" s="650">
        <v>49</v>
      </c>
      <c r="AV19" s="636"/>
    </row>
    <row r="20" spans="1:48" ht="15.75" thickBot="1" x14ac:dyDescent="0.3">
      <c r="A20" s="624" t="s">
        <v>501</v>
      </c>
      <c r="B20" s="625">
        <v>1551.33</v>
      </c>
      <c r="C20" s="626">
        <v>1669.54</v>
      </c>
      <c r="D20" s="625">
        <v>1753.58</v>
      </c>
      <c r="E20" s="626">
        <v>1269.67</v>
      </c>
      <c r="F20" s="625">
        <v>1679.32</v>
      </c>
      <c r="G20" s="626">
        <v>1786.73</v>
      </c>
      <c r="H20" s="625">
        <v>1823.22</v>
      </c>
      <c r="I20" s="626">
        <v>1740.82</v>
      </c>
      <c r="J20" s="625">
        <v>1623.35</v>
      </c>
      <c r="K20" s="626">
        <v>1603.34</v>
      </c>
      <c r="L20" s="625">
        <v>1550.04</v>
      </c>
      <c r="M20" s="627">
        <v>1623.17</v>
      </c>
      <c r="O20" s="617" t="s">
        <v>450</v>
      </c>
      <c r="P20" s="618">
        <v>4.08</v>
      </c>
      <c r="Q20" s="618">
        <v>4.2</v>
      </c>
      <c r="R20" s="618">
        <v>4.17</v>
      </c>
      <c r="S20" s="618">
        <v>4.09</v>
      </c>
      <c r="T20" s="618">
        <v>3.94</v>
      </c>
      <c r="U20" s="618">
        <v>3.91</v>
      </c>
      <c r="V20" s="618">
        <v>3.88</v>
      </c>
      <c r="W20" s="618">
        <v>4.01</v>
      </c>
      <c r="X20" s="618">
        <v>4.09</v>
      </c>
      <c r="Y20" s="618">
        <v>3.95</v>
      </c>
      <c r="Z20" s="618">
        <v>3.82</v>
      </c>
      <c r="AA20" s="618">
        <v>3.91</v>
      </c>
      <c r="AB20" s="638">
        <v>3.98</v>
      </c>
      <c r="AD20" s="665"/>
      <c r="AE20" s="298"/>
      <c r="AF20" s="298"/>
      <c r="AG20" s="298"/>
      <c r="AH20" s="298"/>
      <c r="AI20" s="298"/>
      <c r="AK20" s="647" t="s">
        <v>414</v>
      </c>
      <c r="AL20" s="648">
        <v>100172</v>
      </c>
      <c r="AM20" s="648">
        <v>8241</v>
      </c>
      <c r="AN20" s="649">
        <v>3857</v>
      </c>
      <c r="AO20" s="649">
        <v>4249</v>
      </c>
      <c r="AP20" s="648">
        <v>135</v>
      </c>
      <c r="AQ20" s="648">
        <v>91931</v>
      </c>
      <c r="AR20" s="648">
        <v>12676</v>
      </c>
      <c r="AS20" s="648">
        <v>37400</v>
      </c>
      <c r="AT20" s="648">
        <v>41855</v>
      </c>
      <c r="AU20" s="650">
        <v>0</v>
      </c>
      <c r="AV20" s="636"/>
    </row>
    <row r="21" spans="1:48" ht="16.5" thickBot="1" x14ac:dyDescent="0.3">
      <c r="A21" s="624" t="s">
        <v>502</v>
      </c>
      <c r="B21" s="625">
        <v>1881.39</v>
      </c>
      <c r="C21" s="626">
        <v>2000.2</v>
      </c>
      <c r="D21" s="625">
        <v>1990.25</v>
      </c>
      <c r="E21" s="626">
        <v>2010.32</v>
      </c>
      <c r="F21" s="625">
        <v>1957.21</v>
      </c>
      <c r="G21" s="626">
        <v>2019.92</v>
      </c>
      <c r="H21" s="625">
        <v>1888.75</v>
      </c>
      <c r="I21" s="626">
        <v>1861.56</v>
      </c>
      <c r="J21" s="625">
        <v>1760.75</v>
      </c>
      <c r="K21" s="626">
        <v>1539.5</v>
      </c>
      <c r="L21" s="625">
        <v>1500.9</v>
      </c>
      <c r="M21" s="627">
        <v>1600.46</v>
      </c>
      <c r="O21" s="617" t="s">
        <v>459</v>
      </c>
      <c r="P21" s="618">
        <v>4.21</v>
      </c>
      <c r="Q21" s="618">
        <v>4.38</v>
      </c>
      <c r="R21" s="618">
        <v>4.4400000000000004</v>
      </c>
      <c r="S21" s="618">
        <v>4.37</v>
      </c>
      <c r="T21" s="618">
        <v>4.32</v>
      </c>
      <c r="U21" s="618">
        <v>4.18</v>
      </c>
      <c r="V21" s="618">
        <v>4.1500000000000004</v>
      </c>
      <c r="W21" s="618">
        <v>4.3499999999999996</v>
      </c>
      <c r="X21" s="618">
        <v>4.3499999999999996</v>
      </c>
      <c r="Y21" s="618">
        <v>4.37</v>
      </c>
      <c r="Z21" s="618">
        <v>4.2699999999999996</v>
      </c>
      <c r="AA21" s="618">
        <v>4.3099999999999996</v>
      </c>
      <c r="AB21" s="638"/>
      <c r="AD21" s="1278" t="s">
        <v>421</v>
      </c>
      <c r="AE21" s="1280" t="s">
        <v>422</v>
      </c>
      <c r="AF21" s="1291" t="s">
        <v>503</v>
      </c>
      <c r="AG21" s="1291"/>
      <c r="AH21" s="1291" t="s">
        <v>504</v>
      </c>
      <c r="AI21" s="1292"/>
      <c r="AK21" s="647" t="s">
        <v>415</v>
      </c>
      <c r="AL21" s="648">
        <v>98819</v>
      </c>
      <c r="AM21" s="648">
        <v>7846</v>
      </c>
      <c r="AN21" s="649">
        <v>3484</v>
      </c>
      <c r="AO21" s="649">
        <v>4232</v>
      </c>
      <c r="AP21" s="648">
        <v>130</v>
      </c>
      <c r="AQ21" s="648">
        <v>90973</v>
      </c>
      <c r="AR21" s="648">
        <v>12054</v>
      </c>
      <c r="AS21" s="648">
        <v>36440</v>
      </c>
      <c r="AT21" s="648">
        <v>42479</v>
      </c>
      <c r="AU21" s="650">
        <v>0</v>
      </c>
      <c r="AV21" s="636"/>
    </row>
    <row r="22" spans="1:48" ht="45.75" thickBot="1" x14ac:dyDescent="0.3">
      <c r="A22" s="624" t="s">
        <v>505</v>
      </c>
      <c r="B22" s="625">
        <v>1617.92</v>
      </c>
      <c r="C22" s="626">
        <v>1809.01</v>
      </c>
      <c r="D22" s="625">
        <v>1968.34</v>
      </c>
      <c r="E22" s="626">
        <v>1872.69</v>
      </c>
      <c r="F22" s="625">
        <v>1830.55</v>
      </c>
      <c r="G22" s="626">
        <v>1877.33</v>
      </c>
      <c r="H22" s="625">
        <v>1852.89</v>
      </c>
      <c r="I22" s="626">
        <v>1848.88</v>
      </c>
      <c r="J22" s="625">
        <v>1806.45</v>
      </c>
      <c r="K22" s="626">
        <v>1562.62</v>
      </c>
      <c r="L22" s="625">
        <v>1601.97</v>
      </c>
      <c r="M22" s="627">
        <v>1604.08</v>
      </c>
      <c r="O22" s="659">
        <v>2008</v>
      </c>
      <c r="P22" s="618"/>
      <c r="Q22" s="618"/>
      <c r="R22" s="618"/>
      <c r="S22" s="618"/>
      <c r="T22" s="618"/>
      <c r="U22" s="618"/>
      <c r="V22" s="618"/>
      <c r="W22" s="618"/>
      <c r="X22" s="618"/>
      <c r="Y22" s="618"/>
      <c r="Z22" s="618"/>
      <c r="AA22" s="618"/>
      <c r="AB22" s="638"/>
      <c r="AD22" s="1279"/>
      <c r="AE22" s="1281"/>
      <c r="AF22" s="604" t="s">
        <v>427</v>
      </c>
      <c r="AG22" s="604" t="s">
        <v>428</v>
      </c>
      <c r="AH22" s="604" t="s">
        <v>427</v>
      </c>
      <c r="AI22" s="605" t="s">
        <v>428</v>
      </c>
      <c r="AK22" s="647" t="s">
        <v>416</v>
      </c>
      <c r="AL22" s="648">
        <v>123297</v>
      </c>
      <c r="AM22" s="648">
        <v>8800</v>
      </c>
      <c r="AN22" s="649">
        <v>3810</v>
      </c>
      <c r="AO22" s="649">
        <v>4759</v>
      </c>
      <c r="AP22" s="648">
        <v>231</v>
      </c>
      <c r="AQ22" s="666">
        <v>114497</v>
      </c>
      <c r="AR22" s="666">
        <v>15331</v>
      </c>
      <c r="AS22" s="666">
        <v>45240</v>
      </c>
      <c r="AT22" s="666">
        <v>53925</v>
      </c>
      <c r="AU22" s="667">
        <v>1</v>
      </c>
      <c r="AV22" s="636"/>
    </row>
    <row r="23" spans="1:48" ht="15.75" thickBot="1" x14ac:dyDescent="0.3">
      <c r="A23" s="624" t="s">
        <v>506</v>
      </c>
      <c r="B23" s="625">
        <v>1614.86</v>
      </c>
      <c r="C23" s="626">
        <v>1661.11</v>
      </c>
      <c r="D23" s="625">
        <v>1737.88</v>
      </c>
      <c r="E23" s="626">
        <v>1796.89</v>
      </c>
      <c r="F23" s="625">
        <v>1839.78</v>
      </c>
      <c r="G23" s="626">
        <v>1828.63</v>
      </c>
      <c r="H23" s="625">
        <v>1765.23</v>
      </c>
      <c r="I23" s="626">
        <v>1699.33</v>
      </c>
      <c r="J23" s="625">
        <v>1671.11</v>
      </c>
      <c r="K23" s="626">
        <v>1616.83</v>
      </c>
      <c r="L23" s="625">
        <v>1608.1</v>
      </c>
      <c r="M23" s="627">
        <v>1569.17</v>
      </c>
      <c r="O23" s="617"/>
      <c r="P23" s="618" t="s">
        <v>431</v>
      </c>
      <c r="Q23" s="618" t="s">
        <v>432</v>
      </c>
      <c r="R23" s="618" t="s">
        <v>433</v>
      </c>
      <c r="S23" s="618" t="s">
        <v>434</v>
      </c>
      <c r="T23" s="618" t="s">
        <v>435</v>
      </c>
      <c r="U23" s="618" t="s">
        <v>436</v>
      </c>
      <c r="V23" s="618" t="s">
        <v>437</v>
      </c>
      <c r="W23" s="618" t="s">
        <v>438</v>
      </c>
      <c r="X23" s="618" t="s">
        <v>439</v>
      </c>
      <c r="Y23" s="618" t="s">
        <v>440</v>
      </c>
      <c r="Z23" s="618" t="s">
        <v>441</v>
      </c>
      <c r="AA23" s="618" t="s">
        <v>442</v>
      </c>
      <c r="AB23" s="638" t="s">
        <v>443</v>
      </c>
      <c r="AD23" s="1272" t="s">
        <v>444</v>
      </c>
      <c r="AE23" s="1273"/>
      <c r="AF23" s="1273"/>
      <c r="AG23" s="1273"/>
      <c r="AH23" s="1273"/>
      <c r="AI23" s="1274"/>
      <c r="AK23" s="668" t="s">
        <v>417</v>
      </c>
      <c r="AL23" s="648">
        <v>138891</v>
      </c>
      <c r="AM23" s="648">
        <v>8798</v>
      </c>
      <c r="AN23" s="649">
        <v>4032</v>
      </c>
      <c r="AO23" s="649">
        <v>4489</v>
      </c>
      <c r="AP23" s="648">
        <v>277</v>
      </c>
      <c r="AQ23" s="666">
        <v>130093</v>
      </c>
      <c r="AR23" s="666">
        <v>18666</v>
      </c>
      <c r="AS23" s="666">
        <v>51077</v>
      </c>
      <c r="AT23" s="666">
        <v>60332</v>
      </c>
      <c r="AU23" s="667">
        <v>18</v>
      </c>
      <c r="AV23" s="636"/>
    </row>
    <row r="24" spans="1:48" ht="15.75" thickBot="1" x14ac:dyDescent="0.3">
      <c r="A24" s="669" t="s">
        <v>507</v>
      </c>
      <c r="B24" s="670">
        <v>1630.92</v>
      </c>
      <c r="C24" s="671">
        <v>1685.36</v>
      </c>
      <c r="D24" s="670">
        <v>1610.65</v>
      </c>
      <c r="E24" s="671">
        <v>1704.23</v>
      </c>
      <c r="F24" s="670">
        <v>1790.88</v>
      </c>
      <c r="G24" s="671">
        <v>1674.84</v>
      </c>
      <c r="H24" s="670">
        <v>1592.8</v>
      </c>
      <c r="I24" s="671">
        <v>1571.7</v>
      </c>
      <c r="J24" s="670">
        <v>1579.77</v>
      </c>
      <c r="K24" s="671">
        <v>1461.92</v>
      </c>
      <c r="L24" s="670">
        <v>1447.83</v>
      </c>
      <c r="M24" s="672">
        <v>1636.49</v>
      </c>
      <c r="O24" s="617" t="s">
        <v>450</v>
      </c>
      <c r="P24" s="618">
        <v>3.98</v>
      </c>
      <c r="Q24" s="618">
        <v>4.03</v>
      </c>
      <c r="R24" s="618">
        <v>4.03</v>
      </c>
      <c r="S24" s="618">
        <v>4.05</v>
      </c>
      <c r="T24" s="618">
        <v>4.08</v>
      </c>
      <c r="U24" s="618">
        <v>4.1900000000000004</v>
      </c>
      <c r="V24" s="618">
        <v>4.03</v>
      </c>
      <c r="W24" s="618">
        <v>4.0999999999999996</v>
      </c>
      <c r="X24" s="618">
        <v>4.12</v>
      </c>
      <c r="Y24" s="618">
        <v>4.0599999999999996</v>
      </c>
      <c r="Z24" s="618">
        <v>4.09</v>
      </c>
      <c r="AA24" s="618">
        <v>4.13</v>
      </c>
      <c r="AB24" s="638"/>
      <c r="AD24" s="620"/>
      <c r="AE24" s="621" t="s">
        <v>23</v>
      </c>
      <c r="AF24" s="621" t="s">
        <v>508</v>
      </c>
      <c r="AG24" s="621" t="s">
        <v>509</v>
      </c>
      <c r="AH24" s="622" t="s">
        <v>510</v>
      </c>
      <c r="AI24" s="623" t="s">
        <v>511</v>
      </c>
      <c r="AK24" s="668" t="s">
        <v>418</v>
      </c>
      <c r="AL24" s="648">
        <v>120349</v>
      </c>
      <c r="AM24" s="648">
        <v>7846</v>
      </c>
      <c r="AN24" s="649">
        <v>3600</v>
      </c>
      <c r="AO24" s="649">
        <v>4083</v>
      </c>
      <c r="AP24" s="648">
        <v>163</v>
      </c>
      <c r="AQ24" s="666">
        <v>112503</v>
      </c>
      <c r="AR24" s="666">
        <v>16315</v>
      </c>
      <c r="AS24" s="666">
        <v>44463</v>
      </c>
      <c r="AT24" s="666">
        <v>51721</v>
      </c>
      <c r="AU24" s="667">
        <v>4</v>
      </c>
      <c r="AV24" s="636"/>
    </row>
    <row r="25" spans="1:48" ht="30.75" thickBot="1" x14ac:dyDescent="0.3">
      <c r="O25" s="617" t="s">
        <v>459</v>
      </c>
      <c r="P25" s="618">
        <v>4.38</v>
      </c>
      <c r="Q25" s="618">
        <v>4.4000000000000004</v>
      </c>
      <c r="R25" s="618">
        <v>4.49</v>
      </c>
      <c r="S25" s="618">
        <v>4.4800000000000004</v>
      </c>
      <c r="T25" s="618">
        <v>4.37</v>
      </c>
      <c r="U25" s="618">
        <v>4.4400000000000004</v>
      </c>
      <c r="V25" s="618">
        <v>4.3499999999999996</v>
      </c>
      <c r="W25" s="618">
        <v>4.3099999999999996</v>
      </c>
      <c r="X25" s="618">
        <v>4.43</v>
      </c>
      <c r="Y25" s="618">
        <v>4.34</v>
      </c>
      <c r="Z25" s="618">
        <v>4.45</v>
      </c>
      <c r="AA25" s="618">
        <v>4.38</v>
      </c>
      <c r="AB25" s="638"/>
      <c r="AD25" s="628"/>
      <c r="AE25" s="629" t="s">
        <v>460</v>
      </c>
      <c r="AF25" s="629"/>
      <c r="AG25" s="629" t="s">
        <v>512</v>
      </c>
      <c r="AH25" s="673" t="s">
        <v>513</v>
      </c>
      <c r="AI25" s="631" t="s">
        <v>514</v>
      </c>
      <c r="AK25" s="668" t="s">
        <v>419</v>
      </c>
      <c r="AL25" s="648">
        <v>119896</v>
      </c>
      <c r="AM25" s="648">
        <v>9300</v>
      </c>
      <c r="AN25" s="649">
        <v>4706</v>
      </c>
      <c r="AO25" s="649">
        <v>4408</v>
      </c>
      <c r="AP25" s="648">
        <v>186</v>
      </c>
      <c r="AQ25" s="666">
        <v>110596</v>
      </c>
      <c r="AR25" s="666">
        <v>15515</v>
      </c>
      <c r="AS25" s="666">
        <v>40665</v>
      </c>
      <c r="AT25" s="666">
        <v>54406</v>
      </c>
      <c r="AU25" s="667">
        <v>10</v>
      </c>
      <c r="AV25" s="636"/>
    </row>
    <row r="26" spans="1:48" ht="30.75" thickBot="1" x14ac:dyDescent="0.3">
      <c r="A26" s="674" t="s">
        <v>515</v>
      </c>
      <c r="O26" s="659">
        <v>2009</v>
      </c>
      <c r="P26" s="618"/>
      <c r="Q26" s="618"/>
      <c r="R26" s="618"/>
      <c r="S26" s="618"/>
      <c r="T26" s="618"/>
      <c r="U26" s="618"/>
      <c r="V26" s="618"/>
      <c r="W26" s="618"/>
      <c r="X26" s="618"/>
      <c r="Y26" s="618"/>
      <c r="Z26" s="618"/>
      <c r="AA26" s="618"/>
      <c r="AB26" s="638"/>
      <c r="AD26" s="628"/>
      <c r="AE26" s="629" t="s">
        <v>462</v>
      </c>
      <c r="AF26" s="629"/>
      <c r="AG26" s="629" t="s">
        <v>516</v>
      </c>
      <c r="AH26" s="630" t="s">
        <v>517</v>
      </c>
      <c r="AI26" s="631" t="s">
        <v>514</v>
      </c>
      <c r="AK26" s="675"/>
      <c r="AL26" s="649"/>
      <c r="AM26" s="649"/>
      <c r="AN26" s="649"/>
      <c r="AO26" s="649"/>
      <c r="AP26" s="649"/>
      <c r="AQ26" s="649"/>
      <c r="AR26" s="649"/>
      <c r="AS26" s="649"/>
      <c r="AT26" s="649"/>
      <c r="AU26" s="650"/>
      <c r="AV26" s="636"/>
    </row>
    <row r="27" spans="1:48" ht="30.75" thickBot="1" x14ac:dyDescent="0.3">
      <c r="O27" s="617"/>
      <c r="P27" s="618" t="s">
        <v>431</v>
      </c>
      <c r="Q27" s="618" t="s">
        <v>432</v>
      </c>
      <c r="R27" s="618" t="s">
        <v>433</v>
      </c>
      <c r="S27" s="618" t="s">
        <v>434</v>
      </c>
      <c r="T27" s="618" t="s">
        <v>435</v>
      </c>
      <c r="U27" s="618" t="s">
        <v>436</v>
      </c>
      <c r="V27" s="618" t="s">
        <v>437</v>
      </c>
      <c r="W27" s="618" t="s">
        <v>438</v>
      </c>
      <c r="X27" s="618" t="s">
        <v>439</v>
      </c>
      <c r="Y27" s="618" t="s">
        <v>440</v>
      </c>
      <c r="Z27" s="618" t="s">
        <v>441</v>
      </c>
      <c r="AA27" s="618" t="s">
        <v>442</v>
      </c>
      <c r="AB27" s="638" t="s">
        <v>443</v>
      </c>
      <c r="AD27" s="628"/>
      <c r="AE27" s="629" t="s">
        <v>464</v>
      </c>
      <c r="AF27" s="629"/>
      <c r="AG27" s="629" t="s">
        <v>518</v>
      </c>
      <c r="AH27" s="630"/>
      <c r="AI27" s="631" t="s">
        <v>519</v>
      </c>
      <c r="AK27" s="676" t="s">
        <v>520</v>
      </c>
      <c r="AL27" s="677">
        <v>1392881</v>
      </c>
      <c r="AM27" s="677">
        <v>106174</v>
      </c>
      <c r="AN27" s="677">
        <v>49232</v>
      </c>
      <c r="AO27" s="677">
        <v>54673</v>
      </c>
      <c r="AP27" s="677">
        <v>2269</v>
      </c>
      <c r="AQ27" s="677">
        <v>1286707</v>
      </c>
      <c r="AR27" s="677">
        <v>180211</v>
      </c>
      <c r="AS27" s="677">
        <v>484364</v>
      </c>
      <c r="AT27" s="677">
        <v>622032</v>
      </c>
      <c r="AU27" s="678">
        <v>100</v>
      </c>
      <c r="AV27" s="636"/>
    </row>
    <row r="28" spans="1:48" ht="15.75" thickBot="1" x14ac:dyDescent="0.25">
      <c r="A28" s="1261" t="s">
        <v>521</v>
      </c>
      <c r="B28" s="599" t="s">
        <v>408</v>
      </c>
      <c r="C28" s="599" t="s">
        <v>409</v>
      </c>
      <c r="D28" s="599" t="s">
        <v>410</v>
      </c>
      <c r="E28" s="599" t="s">
        <v>411</v>
      </c>
      <c r="F28" s="599" t="s">
        <v>412</v>
      </c>
      <c r="G28" s="599" t="s">
        <v>413</v>
      </c>
      <c r="H28" s="599" t="s">
        <v>414</v>
      </c>
      <c r="I28" s="599" t="s">
        <v>415</v>
      </c>
      <c r="J28" s="599" t="s">
        <v>416</v>
      </c>
      <c r="K28" s="599" t="s">
        <v>417</v>
      </c>
      <c r="L28" s="599" t="s">
        <v>418</v>
      </c>
      <c r="M28" s="599" t="s">
        <v>419</v>
      </c>
      <c r="O28" s="617" t="s">
        <v>450</v>
      </c>
      <c r="P28" s="618">
        <v>4.25</v>
      </c>
      <c r="Q28" s="618">
        <v>4.54</v>
      </c>
      <c r="R28" s="618">
        <v>4.7300000000000004</v>
      </c>
      <c r="S28" s="618">
        <v>4.8</v>
      </c>
      <c r="T28" s="618">
        <v>4.6399999999999997</v>
      </c>
      <c r="U28" s="679">
        <v>4.9000000000000004</v>
      </c>
      <c r="V28" s="618">
        <v>4.78</v>
      </c>
      <c r="W28" s="618">
        <v>4.5599999999999996</v>
      </c>
      <c r="X28" s="618">
        <v>4.59</v>
      </c>
      <c r="Y28" s="618">
        <v>4.5</v>
      </c>
      <c r="Z28" s="618">
        <v>4.49</v>
      </c>
      <c r="AA28" s="618">
        <v>4.6399999999999997</v>
      </c>
      <c r="AB28" s="638"/>
      <c r="AD28" s="639"/>
      <c r="AE28" s="640" t="s">
        <v>468</v>
      </c>
      <c r="AF28" s="640" t="s">
        <v>522</v>
      </c>
      <c r="AG28" s="640" t="s">
        <v>523</v>
      </c>
      <c r="AH28" s="641" t="s">
        <v>524</v>
      </c>
      <c r="AI28" s="642" t="s">
        <v>525</v>
      </c>
    </row>
    <row r="29" spans="1:48" ht="30.75" thickBot="1" x14ac:dyDescent="0.3">
      <c r="A29" s="1262"/>
      <c r="B29" s="1288" t="s">
        <v>426</v>
      </c>
      <c r="C29" s="1289"/>
      <c r="D29" s="1289"/>
      <c r="E29" s="1289"/>
      <c r="F29" s="1289"/>
      <c r="G29" s="1289"/>
      <c r="H29" s="1289"/>
      <c r="I29" s="1289"/>
      <c r="J29" s="1290"/>
      <c r="O29" s="617" t="s">
        <v>459</v>
      </c>
      <c r="P29" s="618">
        <v>4.54</v>
      </c>
      <c r="Q29" s="618">
        <v>4.72</v>
      </c>
      <c r="R29" s="618">
        <v>4.79</v>
      </c>
      <c r="S29" s="618">
        <v>4.83</v>
      </c>
      <c r="T29" s="618">
        <v>4.8099999999999996</v>
      </c>
      <c r="U29" s="618">
        <v>4.7699999999999996</v>
      </c>
      <c r="V29" s="618">
        <v>4.8099999999999996</v>
      </c>
      <c r="W29" s="618">
        <v>4.8</v>
      </c>
      <c r="X29" s="618">
        <v>4.87</v>
      </c>
      <c r="Y29" s="618">
        <v>4.7300000000000004</v>
      </c>
      <c r="Z29" s="618">
        <v>4.59</v>
      </c>
      <c r="AA29" s="618">
        <v>4.78</v>
      </c>
      <c r="AB29" s="638"/>
      <c r="AD29" s="639"/>
      <c r="AE29" s="640" t="s">
        <v>474</v>
      </c>
      <c r="AF29" s="640"/>
      <c r="AG29" s="640"/>
      <c r="AH29" s="641"/>
      <c r="AI29" s="642"/>
      <c r="AK29" s="680" t="s">
        <v>526</v>
      </c>
      <c r="AL29" s="606"/>
      <c r="AM29" s="680"/>
      <c r="AN29" s="606"/>
      <c r="AO29" s="606"/>
      <c r="AQ29" s="606"/>
      <c r="AR29" s="606"/>
      <c r="AS29" s="606"/>
      <c r="AT29" s="606"/>
      <c r="AU29" s="606"/>
    </row>
    <row r="30" spans="1:48" s="612" customFormat="1" ht="18.75" thickBot="1" x14ac:dyDescent="0.3">
      <c r="A30" s="608" t="s">
        <v>430</v>
      </c>
      <c r="B30" s="681">
        <v>1643.34</v>
      </c>
      <c r="C30" s="609">
        <v>1773.31</v>
      </c>
      <c r="D30" s="610">
        <v>1820.62</v>
      </c>
      <c r="E30" s="609">
        <v>1793.73</v>
      </c>
      <c r="F30" s="610">
        <v>1806.2</v>
      </c>
      <c r="G30" s="609">
        <v>1827.85</v>
      </c>
      <c r="H30" s="611">
        <v>1670.62</v>
      </c>
      <c r="I30" s="609">
        <v>1592.46</v>
      </c>
      <c r="J30" s="609">
        <v>1652.66</v>
      </c>
      <c r="K30" s="610">
        <v>1645.79</v>
      </c>
      <c r="L30" s="609">
        <v>1611.14</v>
      </c>
      <c r="M30" s="611">
        <v>1594.19</v>
      </c>
      <c r="O30" s="659">
        <v>2010</v>
      </c>
      <c r="P30" s="618"/>
      <c r="Q30" s="618"/>
      <c r="R30" s="618"/>
      <c r="S30" s="618"/>
      <c r="T30" s="618"/>
      <c r="U30" s="618"/>
      <c r="V30" s="618"/>
      <c r="W30" s="618"/>
      <c r="X30" s="618"/>
      <c r="Y30" s="618"/>
      <c r="Z30" s="618"/>
      <c r="AA30" s="618"/>
      <c r="AB30" s="638"/>
      <c r="AD30" s="1284" t="s">
        <v>476</v>
      </c>
      <c r="AE30" s="1285"/>
      <c r="AF30" s="1285"/>
      <c r="AG30" s="1285"/>
      <c r="AH30" s="1285"/>
      <c r="AI30" s="1286"/>
      <c r="AK30" s="606"/>
      <c r="AL30" s="606"/>
      <c r="AM30" s="606"/>
      <c r="AN30" s="606"/>
      <c r="AO30" s="607" t="s">
        <v>429</v>
      </c>
      <c r="AP30" s="606"/>
      <c r="AQ30" s="606"/>
      <c r="AR30" s="606"/>
      <c r="AS30" s="606"/>
      <c r="AT30" s="606"/>
      <c r="AU30" s="606"/>
    </row>
    <row r="31" spans="1:48" ht="30.75" thickBot="1" x14ac:dyDescent="0.25">
      <c r="A31" s="616"/>
      <c r="O31" s="617"/>
      <c r="P31" s="618" t="s">
        <v>431</v>
      </c>
      <c r="Q31" s="618" t="s">
        <v>432</v>
      </c>
      <c r="R31" s="618" t="s">
        <v>433</v>
      </c>
      <c r="S31" s="618" t="s">
        <v>434</v>
      </c>
      <c r="T31" s="618" t="s">
        <v>435</v>
      </c>
      <c r="U31" s="618" t="s">
        <v>436</v>
      </c>
      <c r="V31" s="618" t="s">
        <v>437</v>
      </c>
      <c r="W31" s="618" t="s">
        <v>438</v>
      </c>
      <c r="X31" s="618" t="s">
        <v>439</v>
      </c>
      <c r="Y31" s="618" t="s">
        <v>440</v>
      </c>
      <c r="Z31" s="618" t="s">
        <v>441</v>
      </c>
      <c r="AA31" s="618" t="s">
        <v>442</v>
      </c>
      <c r="AB31" s="638" t="s">
        <v>443</v>
      </c>
      <c r="AD31" s="651"/>
      <c r="AE31" s="652" t="s">
        <v>478</v>
      </c>
      <c r="AF31" s="653" t="s">
        <v>527</v>
      </c>
      <c r="AG31" s="652" t="s">
        <v>528</v>
      </c>
      <c r="AH31" s="653" t="s">
        <v>529</v>
      </c>
      <c r="AI31" s="654" t="s">
        <v>530</v>
      </c>
      <c r="AK31" s="682" t="s">
        <v>445</v>
      </c>
      <c r="AL31" s="683" t="s">
        <v>23</v>
      </c>
      <c r="AM31" s="683" t="s">
        <v>446</v>
      </c>
      <c r="AN31" s="684" t="s">
        <v>447</v>
      </c>
      <c r="AO31" s="685"/>
      <c r="AP31" s="686"/>
      <c r="AQ31" s="687" t="s">
        <v>448</v>
      </c>
      <c r="AR31" s="684" t="s">
        <v>449</v>
      </c>
      <c r="AS31" s="685"/>
      <c r="AT31" s="685"/>
      <c r="AU31" s="685"/>
      <c r="AV31" s="636"/>
    </row>
    <row r="32" spans="1:48" ht="15.75" thickBot="1" x14ac:dyDescent="0.25">
      <c r="A32" s="624" t="s">
        <v>458</v>
      </c>
      <c r="B32" s="688">
        <v>1598.73</v>
      </c>
      <c r="C32" s="689">
        <v>1799.92</v>
      </c>
      <c r="D32" s="690">
        <v>1627.29</v>
      </c>
      <c r="E32" s="689">
        <v>1666.98</v>
      </c>
      <c r="F32" s="690">
        <v>1652.99</v>
      </c>
      <c r="G32" s="689">
        <v>1661.14</v>
      </c>
      <c r="H32" s="691">
        <v>1521.56</v>
      </c>
      <c r="I32" s="692">
        <v>1534.39</v>
      </c>
      <c r="J32" s="692">
        <v>1590.31</v>
      </c>
      <c r="K32" s="626">
        <v>1607.11</v>
      </c>
      <c r="L32" s="625">
        <v>1573.74</v>
      </c>
      <c r="M32" s="627">
        <v>1499.81</v>
      </c>
      <c r="O32" s="617" t="s">
        <v>450</v>
      </c>
      <c r="P32" s="618">
        <v>4.91</v>
      </c>
      <c r="Q32" s="618">
        <v>4.87</v>
      </c>
      <c r="R32" s="618">
        <v>4.54</v>
      </c>
      <c r="S32" s="618">
        <v>4.54</v>
      </c>
      <c r="T32" s="618">
        <v>4.38</v>
      </c>
      <c r="U32" s="618">
        <v>4.37</v>
      </c>
      <c r="V32" s="618">
        <v>4.3099999999999996</v>
      </c>
      <c r="W32" s="618">
        <v>4.4000000000000004</v>
      </c>
      <c r="X32" s="618">
        <v>4.4800000000000004</v>
      </c>
      <c r="Y32" s="618">
        <v>4.54</v>
      </c>
      <c r="Z32" s="618">
        <v>4.92</v>
      </c>
      <c r="AA32" s="618">
        <v>5.16</v>
      </c>
      <c r="AB32" s="638"/>
      <c r="AD32" s="655"/>
      <c r="AE32" s="656" t="s">
        <v>483</v>
      </c>
      <c r="AF32" s="657">
        <v>19.600000000000001</v>
      </c>
      <c r="AG32" s="656" t="s">
        <v>531</v>
      </c>
      <c r="AH32" s="657" t="s">
        <v>532</v>
      </c>
      <c r="AI32" s="658" t="s">
        <v>533</v>
      </c>
      <c r="AK32" s="693"/>
      <c r="AL32" s="694"/>
      <c r="AM32" s="694"/>
      <c r="AN32" s="695" t="s">
        <v>452</v>
      </c>
      <c r="AO32" s="683" t="s">
        <v>453</v>
      </c>
      <c r="AP32" s="683" t="s">
        <v>454</v>
      </c>
      <c r="AQ32" s="696"/>
      <c r="AR32" s="695" t="s">
        <v>455</v>
      </c>
      <c r="AS32" s="695" t="s">
        <v>25</v>
      </c>
      <c r="AT32" s="683" t="s">
        <v>456</v>
      </c>
      <c r="AU32" s="697" t="s">
        <v>457</v>
      </c>
      <c r="AV32" s="636"/>
    </row>
    <row r="33" spans="1:48" ht="15.75" thickBot="1" x14ac:dyDescent="0.25">
      <c r="A33" s="624" t="s">
        <v>461</v>
      </c>
      <c r="B33" s="698">
        <v>1637.23</v>
      </c>
      <c r="C33" s="625">
        <v>1805.21</v>
      </c>
      <c r="D33" s="626">
        <v>1856.37</v>
      </c>
      <c r="E33" s="625">
        <v>1818.39</v>
      </c>
      <c r="F33" s="626">
        <v>1820.88</v>
      </c>
      <c r="G33" s="625">
        <v>1810.96</v>
      </c>
      <c r="H33" s="627">
        <v>1691.22</v>
      </c>
      <c r="I33" s="625">
        <v>1688.51</v>
      </c>
      <c r="J33" s="625">
        <v>1683.61</v>
      </c>
      <c r="K33" s="626">
        <v>1649.62</v>
      </c>
      <c r="L33" s="625">
        <v>1610.85</v>
      </c>
      <c r="M33" s="627">
        <v>1630.28</v>
      </c>
      <c r="O33" s="617" t="s">
        <v>459</v>
      </c>
      <c r="P33" s="618">
        <v>4.9000000000000004</v>
      </c>
      <c r="Q33" s="618">
        <v>5</v>
      </c>
      <c r="R33" s="618">
        <v>4.93</v>
      </c>
      <c r="S33" s="618">
        <v>4.84</v>
      </c>
      <c r="T33" s="618">
        <v>4.79</v>
      </c>
      <c r="U33" s="618">
        <v>4.83</v>
      </c>
      <c r="V33" s="618">
        <v>4.62</v>
      </c>
      <c r="W33" s="618">
        <v>4.7</v>
      </c>
      <c r="X33" s="618">
        <v>4.82</v>
      </c>
      <c r="Y33" s="618">
        <v>4.55</v>
      </c>
      <c r="Z33" s="618">
        <v>4.74</v>
      </c>
      <c r="AA33" s="618">
        <v>4.8</v>
      </c>
      <c r="AB33" s="638"/>
      <c r="AD33" s="655"/>
      <c r="AE33" s="656" t="s">
        <v>489</v>
      </c>
      <c r="AF33" s="657">
        <v>50.8</v>
      </c>
      <c r="AG33" s="656" t="s">
        <v>534</v>
      </c>
      <c r="AH33" s="657" t="s">
        <v>535</v>
      </c>
      <c r="AI33" s="658" t="s">
        <v>536</v>
      </c>
      <c r="AK33" s="693"/>
      <c r="AL33" s="694"/>
      <c r="AM33" s="694"/>
      <c r="AN33" s="699"/>
      <c r="AO33" s="694"/>
      <c r="AP33" s="694"/>
      <c r="AQ33" s="696"/>
      <c r="AR33" s="699"/>
      <c r="AS33" s="699"/>
      <c r="AT33" s="700"/>
      <c r="AU33" s="701"/>
      <c r="AV33" s="636"/>
    </row>
    <row r="34" spans="1:48" ht="15" customHeight="1" thickBot="1" x14ac:dyDescent="0.25">
      <c r="A34" s="624" t="s">
        <v>463</v>
      </c>
      <c r="B34" s="698">
        <v>1688.8</v>
      </c>
      <c r="C34" s="625">
        <v>1804.39</v>
      </c>
      <c r="D34" s="626">
        <v>1847.24</v>
      </c>
      <c r="E34" s="625">
        <v>1781.89</v>
      </c>
      <c r="F34" s="626">
        <v>1790.86</v>
      </c>
      <c r="G34" s="625">
        <v>1816.77</v>
      </c>
      <c r="H34" s="627">
        <v>1746.37</v>
      </c>
      <c r="I34" s="625">
        <v>1642.2</v>
      </c>
      <c r="J34" s="625">
        <v>1856.93</v>
      </c>
      <c r="K34" s="626">
        <v>1819.48</v>
      </c>
      <c r="L34" s="625">
        <v>1804.29</v>
      </c>
      <c r="M34" s="627">
        <v>1807.32</v>
      </c>
      <c r="O34" s="702"/>
      <c r="P34" s="702"/>
      <c r="Q34" s="702"/>
      <c r="R34" s="702"/>
      <c r="S34" s="702"/>
      <c r="T34" s="702"/>
      <c r="U34" s="702"/>
      <c r="V34" s="702"/>
      <c r="W34" s="702"/>
      <c r="X34" s="702"/>
      <c r="Y34" s="702"/>
      <c r="Z34" s="702"/>
      <c r="AA34" s="702"/>
      <c r="AB34" s="702"/>
      <c r="AD34" s="660"/>
      <c r="AE34" s="661" t="s">
        <v>537</v>
      </c>
      <c r="AF34" s="662">
        <v>5.8</v>
      </c>
      <c r="AG34" s="663"/>
      <c r="AH34" s="662">
        <v>6.4</v>
      </c>
      <c r="AI34" s="664" t="s">
        <v>538</v>
      </c>
      <c r="AK34" s="633">
        <v>0</v>
      </c>
      <c r="AL34" s="633">
        <v>1</v>
      </c>
      <c r="AM34" s="633">
        <v>2</v>
      </c>
      <c r="AN34" s="587">
        <v>3</v>
      </c>
      <c r="AO34" s="587">
        <v>4</v>
      </c>
      <c r="AP34" s="633">
        <v>5</v>
      </c>
      <c r="AQ34" s="633">
        <v>6</v>
      </c>
      <c r="AR34" s="633">
        <v>7</v>
      </c>
      <c r="AS34" s="633">
        <v>8</v>
      </c>
      <c r="AT34" s="634">
        <v>9</v>
      </c>
      <c r="AU34" s="635">
        <v>10</v>
      </c>
      <c r="AV34" s="636"/>
    </row>
    <row r="35" spans="1:48" ht="16.5" thickBot="1" x14ac:dyDescent="0.3">
      <c r="A35" s="624" t="s">
        <v>465</v>
      </c>
      <c r="B35" s="698">
        <v>1329.94</v>
      </c>
      <c r="C35" s="625">
        <v>1702.72</v>
      </c>
      <c r="D35" s="626">
        <v>1615.37</v>
      </c>
      <c r="E35" s="625">
        <v>1607.14</v>
      </c>
      <c r="F35" s="626">
        <v>1680.34</v>
      </c>
      <c r="G35" s="625">
        <v>1829.48</v>
      </c>
      <c r="H35" s="627">
        <v>1429.46</v>
      </c>
      <c r="I35" s="625">
        <v>1522.75</v>
      </c>
      <c r="J35" s="625">
        <v>1428.43</v>
      </c>
      <c r="K35" s="626">
        <v>1599.21</v>
      </c>
      <c r="L35" s="625">
        <v>1567.12</v>
      </c>
      <c r="M35" s="627">
        <v>1870.22</v>
      </c>
      <c r="O35" s="659">
        <v>2011</v>
      </c>
      <c r="P35" s="618"/>
      <c r="Q35" s="618"/>
      <c r="R35" s="618"/>
      <c r="S35" s="618"/>
      <c r="T35" s="618"/>
      <c r="U35" s="618"/>
      <c r="V35" s="618"/>
      <c r="W35" s="618"/>
      <c r="X35" s="618"/>
      <c r="Y35" s="618"/>
      <c r="Z35" s="618"/>
      <c r="AA35" s="618"/>
      <c r="AB35" s="638"/>
      <c r="AD35" s="703"/>
      <c r="AE35" s="298"/>
      <c r="AF35" s="298"/>
      <c r="AG35" s="298"/>
      <c r="AH35" s="298"/>
      <c r="AI35" s="298"/>
      <c r="AK35" s="637"/>
      <c r="AL35" s="637"/>
      <c r="AM35" s="637"/>
      <c r="AN35" s="637"/>
      <c r="AO35" s="637"/>
      <c r="AP35" s="637"/>
      <c r="AQ35" s="637"/>
      <c r="AR35" s="637"/>
      <c r="AS35" s="637"/>
      <c r="AT35" s="637"/>
      <c r="AU35" s="637"/>
    </row>
    <row r="36" spans="1:48" ht="16.5" thickBot="1" x14ac:dyDescent="0.3">
      <c r="A36" s="624" t="s">
        <v>471</v>
      </c>
      <c r="B36" s="698">
        <v>1586.91</v>
      </c>
      <c r="C36" s="625">
        <v>1666.73</v>
      </c>
      <c r="D36" s="626">
        <v>1653.62</v>
      </c>
      <c r="E36" s="625">
        <v>1649.48</v>
      </c>
      <c r="F36" s="626">
        <v>1681.07</v>
      </c>
      <c r="G36" s="625">
        <v>1697.74</v>
      </c>
      <c r="H36" s="627">
        <v>1548.75</v>
      </c>
      <c r="I36" s="625">
        <v>1496.33</v>
      </c>
      <c r="J36" s="625">
        <v>1527.22</v>
      </c>
      <c r="K36" s="626">
        <v>1559.39</v>
      </c>
      <c r="L36" s="625">
        <v>1510.82</v>
      </c>
      <c r="M36" s="627">
        <v>1507.73</v>
      </c>
      <c r="O36" s="617"/>
      <c r="P36" s="618" t="s">
        <v>431</v>
      </c>
      <c r="Q36" s="618" t="s">
        <v>432</v>
      </c>
      <c r="R36" s="618" t="s">
        <v>433</v>
      </c>
      <c r="S36" s="618" t="s">
        <v>434</v>
      </c>
      <c r="T36" s="618" t="s">
        <v>435</v>
      </c>
      <c r="U36" s="618" t="s">
        <v>436</v>
      </c>
      <c r="V36" s="618" t="s">
        <v>437</v>
      </c>
      <c r="W36" s="618" t="s">
        <v>438</v>
      </c>
      <c r="X36" s="618" t="s">
        <v>439</v>
      </c>
      <c r="Y36" s="618" t="s">
        <v>440</v>
      </c>
      <c r="Z36" s="618" t="s">
        <v>441</v>
      </c>
      <c r="AA36" s="618" t="s">
        <v>442</v>
      </c>
      <c r="AB36" s="638" t="s">
        <v>443</v>
      </c>
      <c r="AD36" s="1278" t="s">
        <v>421</v>
      </c>
      <c r="AE36" s="1280" t="s">
        <v>422</v>
      </c>
      <c r="AF36" s="1282" t="s">
        <v>539</v>
      </c>
      <c r="AG36" s="1282"/>
      <c r="AH36" s="1282" t="s">
        <v>540</v>
      </c>
      <c r="AI36" s="1283"/>
      <c r="AK36" s="298"/>
      <c r="AM36" s="704"/>
      <c r="AN36" s="704"/>
      <c r="AP36" s="704" t="s">
        <v>470</v>
      </c>
      <c r="AQ36" s="704"/>
      <c r="AR36" s="704"/>
      <c r="AS36" s="704"/>
      <c r="AT36" s="704"/>
      <c r="AU36" s="704"/>
    </row>
    <row r="37" spans="1:48" ht="45.75" thickBot="1" x14ac:dyDescent="0.3">
      <c r="A37" s="624" t="s">
        <v>475</v>
      </c>
      <c r="B37" s="698">
        <v>1628.85</v>
      </c>
      <c r="C37" s="625">
        <v>1803.96</v>
      </c>
      <c r="D37" s="626">
        <v>1853.64</v>
      </c>
      <c r="E37" s="625">
        <v>1830.55</v>
      </c>
      <c r="F37" s="626">
        <v>1834.67</v>
      </c>
      <c r="G37" s="625">
        <v>1865.53</v>
      </c>
      <c r="H37" s="627">
        <v>1736.86</v>
      </c>
      <c r="I37" s="625">
        <v>1543.1</v>
      </c>
      <c r="J37" s="625">
        <v>1626.33</v>
      </c>
      <c r="K37" s="626">
        <v>1564.36</v>
      </c>
      <c r="L37" s="625">
        <v>1586.17</v>
      </c>
      <c r="M37" s="627">
        <v>1515.64</v>
      </c>
      <c r="O37" s="617" t="s">
        <v>450</v>
      </c>
      <c r="P37" s="618">
        <v>5.23</v>
      </c>
      <c r="Q37" s="618">
        <v>5.33</v>
      </c>
      <c r="R37" s="618">
        <v>5.71</v>
      </c>
      <c r="S37" s="618">
        <v>5.75</v>
      </c>
      <c r="T37" s="618">
        <v>5.8</v>
      </c>
      <c r="U37" s="679">
        <v>5.65</v>
      </c>
      <c r="V37" s="618">
        <v>5.52</v>
      </c>
      <c r="W37" s="618">
        <v>5.87</v>
      </c>
      <c r="X37" s="618">
        <v>5.96</v>
      </c>
      <c r="Y37" s="618">
        <v>6</v>
      </c>
      <c r="Z37" s="618">
        <v>6.11</v>
      </c>
      <c r="AA37" s="618">
        <v>6.35</v>
      </c>
      <c r="AB37" s="638"/>
      <c r="AD37" s="1279"/>
      <c r="AE37" s="1281"/>
      <c r="AF37" s="604" t="s">
        <v>427</v>
      </c>
      <c r="AG37" s="604" t="s">
        <v>428</v>
      </c>
      <c r="AH37" s="604" t="s">
        <v>427</v>
      </c>
      <c r="AI37" s="605" t="s">
        <v>428</v>
      </c>
      <c r="AK37" s="637"/>
      <c r="AL37" s="637"/>
      <c r="AM37" s="637"/>
      <c r="AN37" s="637"/>
      <c r="AO37" s="637"/>
      <c r="AP37" s="637"/>
      <c r="AQ37" s="637"/>
      <c r="AR37" s="637"/>
      <c r="AS37" s="637"/>
      <c r="AT37" s="637"/>
      <c r="AU37" s="637"/>
    </row>
    <row r="38" spans="1:48" ht="15.75" thickBot="1" x14ac:dyDescent="0.3">
      <c r="A38" s="624" t="s">
        <v>477</v>
      </c>
      <c r="B38" s="698">
        <v>1600.53</v>
      </c>
      <c r="C38" s="625">
        <v>1743.65</v>
      </c>
      <c r="D38" s="626">
        <v>1858.07</v>
      </c>
      <c r="E38" s="625">
        <v>1854.02</v>
      </c>
      <c r="F38" s="626">
        <v>1851.49</v>
      </c>
      <c r="G38" s="625">
        <v>1904.57</v>
      </c>
      <c r="H38" s="627">
        <v>1663.86</v>
      </c>
      <c r="I38" s="625">
        <v>1636.17</v>
      </c>
      <c r="J38" s="625">
        <v>1649.02</v>
      </c>
      <c r="K38" s="626">
        <v>1628.72</v>
      </c>
      <c r="L38" s="625">
        <v>1605.57</v>
      </c>
      <c r="M38" s="627">
        <v>1582.32</v>
      </c>
      <c r="O38" s="617" t="s">
        <v>459</v>
      </c>
      <c r="P38" s="618">
        <v>5.1100000000000003</v>
      </c>
      <c r="Q38" s="618">
        <v>5.23</v>
      </c>
      <c r="R38" s="618">
        <v>5.27</v>
      </c>
      <c r="S38" s="618">
        <v>5.51</v>
      </c>
      <c r="T38" s="618">
        <v>5.52</v>
      </c>
      <c r="U38" s="618">
        <v>5.46</v>
      </c>
      <c r="V38" s="618">
        <v>5.35</v>
      </c>
      <c r="W38" s="618">
        <v>5.38</v>
      </c>
      <c r="X38" s="618">
        <v>5.69</v>
      </c>
      <c r="Y38" s="618">
        <v>5.85</v>
      </c>
      <c r="Z38" s="618">
        <v>5.79</v>
      </c>
      <c r="AA38" s="618">
        <v>6.04</v>
      </c>
      <c r="AB38" s="638"/>
      <c r="AD38" s="1272" t="s">
        <v>444</v>
      </c>
      <c r="AE38" s="1273"/>
      <c r="AF38" s="1273"/>
      <c r="AG38" s="1273"/>
      <c r="AH38" s="1273"/>
      <c r="AI38" s="1274"/>
      <c r="AK38" s="647" t="s">
        <v>408</v>
      </c>
      <c r="AL38" s="705">
        <v>112149</v>
      </c>
      <c r="AM38" s="705">
        <v>7252</v>
      </c>
      <c r="AN38" s="706">
        <v>3259</v>
      </c>
      <c r="AO38" s="706">
        <v>3523</v>
      </c>
      <c r="AP38" s="705">
        <v>470</v>
      </c>
      <c r="AQ38" s="705">
        <v>104897</v>
      </c>
      <c r="AR38" s="705">
        <v>14543</v>
      </c>
      <c r="AS38" s="705">
        <v>38246</v>
      </c>
      <c r="AT38" s="705">
        <v>52108</v>
      </c>
      <c r="AU38" s="707">
        <v>0</v>
      </c>
      <c r="AV38" s="636"/>
    </row>
    <row r="39" spans="1:48" ht="15" x14ac:dyDescent="0.25">
      <c r="A39" s="624" t="s">
        <v>482</v>
      </c>
      <c r="B39" s="698">
        <v>1580.5</v>
      </c>
      <c r="C39" s="625">
        <v>1641.68</v>
      </c>
      <c r="D39" s="626">
        <v>1711.12</v>
      </c>
      <c r="E39" s="625">
        <v>1689.34</v>
      </c>
      <c r="F39" s="626">
        <v>1706.95</v>
      </c>
      <c r="G39" s="625">
        <v>1676.42</v>
      </c>
      <c r="H39" s="627">
        <v>1650.58</v>
      </c>
      <c r="I39" s="625">
        <v>1534.31</v>
      </c>
      <c r="J39" s="625">
        <v>1743.16</v>
      </c>
      <c r="K39" s="626">
        <v>1672.02</v>
      </c>
      <c r="L39" s="625">
        <v>1448.32</v>
      </c>
      <c r="M39" s="627">
        <v>1567.21</v>
      </c>
      <c r="O39" s="708" t="s">
        <v>541</v>
      </c>
      <c r="AD39" s="620"/>
      <c r="AE39" s="621" t="s">
        <v>23</v>
      </c>
      <c r="AF39" s="621">
        <v>5405.5</v>
      </c>
      <c r="AG39" s="709">
        <v>2.4E-2</v>
      </c>
      <c r="AH39" s="622">
        <v>5756.7</v>
      </c>
      <c r="AI39" s="710">
        <v>1.0999999999999999E-2</v>
      </c>
      <c r="AK39" s="647" t="s">
        <v>409</v>
      </c>
      <c r="AL39" s="705">
        <v>117366</v>
      </c>
      <c r="AM39" s="705">
        <v>6229</v>
      </c>
      <c r="AN39" s="706">
        <v>2680</v>
      </c>
      <c r="AO39" s="706">
        <v>3329</v>
      </c>
      <c r="AP39" s="705">
        <v>220</v>
      </c>
      <c r="AQ39" s="705">
        <v>111137</v>
      </c>
      <c r="AR39" s="705">
        <v>15963</v>
      </c>
      <c r="AS39" s="705">
        <v>37050</v>
      </c>
      <c r="AT39" s="705">
        <v>58122</v>
      </c>
      <c r="AU39" s="707">
        <v>2</v>
      </c>
      <c r="AV39" s="636"/>
    </row>
    <row r="40" spans="1:48" ht="15" customHeight="1" thickBot="1" x14ac:dyDescent="0.3">
      <c r="A40" s="624" t="s">
        <v>488</v>
      </c>
      <c r="B40" s="698">
        <v>1739.67</v>
      </c>
      <c r="C40" s="625">
        <v>1888.17</v>
      </c>
      <c r="D40" s="626">
        <v>1937.47</v>
      </c>
      <c r="E40" s="625">
        <v>1978.88</v>
      </c>
      <c r="F40" s="626">
        <v>1978.61</v>
      </c>
      <c r="G40" s="625">
        <v>1946.21</v>
      </c>
      <c r="H40" s="627">
        <v>1893.37</v>
      </c>
      <c r="I40" s="625">
        <v>1624.09</v>
      </c>
      <c r="J40" s="625">
        <v>1780.34</v>
      </c>
      <c r="K40" s="626">
        <v>1746.43</v>
      </c>
      <c r="L40" s="625">
        <v>1737.28</v>
      </c>
      <c r="M40" s="627">
        <v>1676.53</v>
      </c>
      <c r="O40" s="711"/>
      <c r="P40" s="711"/>
      <c r="Q40" s="711"/>
      <c r="R40" s="711"/>
      <c r="S40" s="711"/>
      <c r="T40" s="711"/>
      <c r="U40" s="711"/>
      <c r="V40" s="711"/>
      <c r="W40" s="711"/>
      <c r="X40" s="711"/>
      <c r="Y40" s="711"/>
      <c r="Z40" s="711"/>
      <c r="AA40" s="711"/>
      <c r="AB40" s="711"/>
      <c r="AD40" s="628"/>
      <c r="AE40" s="629" t="s">
        <v>460</v>
      </c>
      <c r="AF40" s="629">
        <v>1344.4</v>
      </c>
      <c r="AG40" s="712">
        <v>6.9000000000000006E-2</v>
      </c>
      <c r="AH40" s="630">
        <v>1501.7</v>
      </c>
      <c r="AI40" s="713">
        <v>1.9E-2</v>
      </c>
      <c r="AK40" s="647" t="s">
        <v>410</v>
      </c>
      <c r="AL40" s="705">
        <v>149470</v>
      </c>
      <c r="AM40" s="705">
        <v>7601</v>
      </c>
      <c r="AN40" s="706">
        <v>3691</v>
      </c>
      <c r="AO40" s="706">
        <v>3784</v>
      </c>
      <c r="AP40" s="705">
        <v>126</v>
      </c>
      <c r="AQ40" s="705">
        <v>141869</v>
      </c>
      <c r="AR40" s="705">
        <v>21282</v>
      </c>
      <c r="AS40" s="705">
        <v>48615</v>
      </c>
      <c r="AT40" s="705">
        <v>71968</v>
      </c>
      <c r="AU40" s="707">
        <v>4</v>
      </c>
      <c r="AV40" s="636"/>
    </row>
    <row r="41" spans="1:48" ht="30.75" thickBot="1" x14ac:dyDescent="0.3">
      <c r="A41" s="624" t="s">
        <v>494</v>
      </c>
      <c r="B41" s="698">
        <v>1736.84</v>
      </c>
      <c r="C41" s="625">
        <v>1972.44</v>
      </c>
      <c r="D41" s="626">
        <v>1896.71</v>
      </c>
      <c r="E41" s="625">
        <v>1774.82</v>
      </c>
      <c r="F41" s="626">
        <v>1859.86</v>
      </c>
      <c r="G41" s="625">
        <v>1845.39</v>
      </c>
      <c r="H41" s="627">
        <v>1678.68</v>
      </c>
      <c r="I41" s="625">
        <v>1619.47</v>
      </c>
      <c r="J41" s="625">
        <v>1656.91</v>
      </c>
      <c r="K41" s="626">
        <v>1670.31</v>
      </c>
      <c r="L41" s="625">
        <v>1594.05</v>
      </c>
      <c r="M41" s="627">
        <v>1574.72</v>
      </c>
      <c r="O41" s="659">
        <v>2012</v>
      </c>
      <c r="P41" s="618"/>
      <c r="Q41" s="618"/>
      <c r="R41" s="618"/>
      <c r="S41" s="618"/>
      <c r="T41" s="618"/>
      <c r="U41" s="618"/>
      <c r="V41" s="618"/>
      <c r="W41" s="618"/>
      <c r="X41" s="618"/>
      <c r="Y41" s="618"/>
      <c r="Z41" s="618"/>
      <c r="AA41" s="618"/>
      <c r="AB41" s="638"/>
      <c r="AD41" s="628"/>
      <c r="AE41" s="629" t="s">
        <v>462</v>
      </c>
      <c r="AF41" s="629">
        <v>1052.8</v>
      </c>
      <c r="AG41" s="712">
        <v>0.02</v>
      </c>
      <c r="AH41" s="630">
        <v>1102.2</v>
      </c>
      <c r="AI41" s="713">
        <v>2.8000000000000001E-2</v>
      </c>
      <c r="AK41" s="647" t="s">
        <v>411</v>
      </c>
      <c r="AL41" s="705">
        <v>129079</v>
      </c>
      <c r="AM41" s="705">
        <v>9084</v>
      </c>
      <c r="AN41" s="706">
        <v>4200</v>
      </c>
      <c r="AO41" s="706">
        <v>4672</v>
      </c>
      <c r="AP41" s="705">
        <v>212</v>
      </c>
      <c r="AQ41" s="705">
        <v>119995</v>
      </c>
      <c r="AR41" s="705">
        <v>18707</v>
      </c>
      <c r="AS41" s="705">
        <v>43144</v>
      </c>
      <c r="AT41" s="705">
        <v>58144</v>
      </c>
      <c r="AU41" s="707">
        <v>0</v>
      </c>
      <c r="AV41" s="636"/>
    </row>
    <row r="42" spans="1:48" ht="30.75" thickBot="1" x14ac:dyDescent="0.3">
      <c r="A42" s="624" t="s">
        <v>500</v>
      </c>
      <c r="B42" s="698">
        <v>1407.84</v>
      </c>
      <c r="C42" s="625">
        <v>1423.38</v>
      </c>
      <c r="D42" s="626">
        <v>1396.66</v>
      </c>
      <c r="E42" s="625">
        <v>1494.8</v>
      </c>
      <c r="F42" s="626">
        <v>1399.64</v>
      </c>
      <c r="G42" s="625">
        <v>1518.35</v>
      </c>
      <c r="H42" s="627">
        <v>1472.97</v>
      </c>
      <c r="I42" s="625">
        <v>1282</v>
      </c>
      <c r="J42" s="625">
        <v>1400.39</v>
      </c>
      <c r="K42" s="626">
        <v>1512.28</v>
      </c>
      <c r="L42" s="625">
        <v>1449.93</v>
      </c>
      <c r="M42" s="627">
        <v>1401.04</v>
      </c>
      <c r="O42" s="617"/>
      <c r="P42" s="618" t="s">
        <v>431</v>
      </c>
      <c r="Q42" s="618" t="s">
        <v>432</v>
      </c>
      <c r="R42" s="618" t="s">
        <v>433</v>
      </c>
      <c r="S42" s="618" t="s">
        <v>434</v>
      </c>
      <c r="T42" s="618" t="s">
        <v>435</v>
      </c>
      <c r="U42" s="618" t="s">
        <v>436</v>
      </c>
      <c r="V42" s="618" t="s">
        <v>437</v>
      </c>
      <c r="W42" s="618" t="s">
        <v>438</v>
      </c>
      <c r="X42" s="618" t="s">
        <v>439</v>
      </c>
      <c r="Y42" s="618" t="s">
        <v>440</v>
      </c>
      <c r="Z42" s="618" t="s">
        <v>441</v>
      </c>
      <c r="AA42" s="618" t="s">
        <v>442</v>
      </c>
      <c r="AB42" s="638" t="s">
        <v>443</v>
      </c>
      <c r="AD42" s="628"/>
      <c r="AE42" s="629" t="s">
        <v>464</v>
      </c>
      <c r="AF42" s="629">
        <v>3008.3</v>
      </c>
      <c r="AG42" s="629">
        <v>0.6</v>
      </c>
      <c r="AH42" s="630">
        <v>3152.8</v>
      </c>
      <c r="AI42" s="713">
        <v>1E-3</v>
      </c>
      <c r="AK42" s="647" t="s">
        <v>412</v>
      </c>
      <c r="AL42" s="714">
        <v>128921</v>
      </c>
      <c r="AM42" s="714">
        <v>7616</v>
      </c>
      <c r="AN42" s="706">
        <v>2998</v>
      </c>
      <c r="AO42" s="706">
        <v>4131</v>
      </c>
      <c r="AP42" s="705">
        <v>487</v>
      </c>
      <c r="AQ42" s="714">
        <v>121305</v>
      </c>
      <c r="AR42" s="705">
        <v>19706</v>
      </c>
      <c r="AS42" s="705">
        <v>45020</v>
      </c>
      <c r="AT42" s="705">
        <v>56572</v>
      </c>
      <c r="AU42" s="707">
        <v>7</v>
      </c>
      <c r="AV42" s="636"/>
    </row>
    <row r="43" spans="1:48" ht="15.75" thickBot="1" x14ac:dyDescent="0.3">
      <c r="A43" s="624" t="s">
        <v>501</v>
      </c>
      <c r="B43" s="698">
        <v>1610.54</v>
      </c>
      <c r="C43" s="625">
        <v>1629.18</v>
      </c>
      <c r="D43" s="626">
        <v>1728.38</v>
      </c>
      <c r="E43" s="625">
        <v>1730.12</v>
      </c>
      <c r="F43" s="626">
        <v>1742.99</v>
      </c>
      <c r="G43" s="625">
        <v>1748.1</v>
      </c>
      <c r="H43" s="627">
        <v>1762.57</v>
      </c>
      <c r="I43" s="625">
        <v>1551.5</v>
      </c>
      <c r="J43" s="625">
        <v>1414.61</v>
      </c>
      <c r="K43" s="626">
        <v>1544.73</v>
      </c>
      <c r="L43" s="625">
        <v>1566.58</v>
      </c>
      <c r="M43" s="627">
        <v>1613.07</v>
      </c>
      <c r="O43" s="617" t="s">
        <v>450</v>
      </c>
      <c r="P43" s="618">
        <v>6.59</v>
      </c>
      <c r="Q43" s="618">
        <v>6.58</v>
      </c>
      <c r="R43" s="618">
        <v>6.41</v>
      </c>
      <c r="S43" s="618">
        <v>6.32</v>
      </c>
      <c r="T43" s="618">
        <v>6.31</v>
      </c>
      <c r="U43" s="679">
        <v>6.42</v>
      </c>
      <c r="V43" s="618">
        <v>6.45</v>
      </c>
      <c r="W43" s="618">
        <v>6.61</v>
      </c>
      <c r="X43" s="618">
        <v>6.61</v>
      </c>
      <c r="Y43" s="618">
        <v>6.46</v>
      </c>
      <c r="Z43" s="618">
        <v>6.55</v>
      </c>
      <c r="AA43" s="618">
        <v>6.58</v>
      </c>
      <c r="AB43" s="638"/>
      <c r="AD43" s="639"/>
      <c r="AE43" s="640" t="s">
        <v>468</v>
      </c>
      <c r="AF43" s="640">
        <v>2738.6</v>
      </c>
      <c r="AG43" s="640">
        <v>2.1</v>
      </c>
      <c r="AH43" s="641">
        <v>2806.5</v>
      </c>
      <c r="AI43" s="715">
        <v>7.0000000000000001E-3</v>
      </c>
      <c r="AK43" s="647" t="s">
        <v>413</v>
      </c>
      <c r="AL43" s="705">
        <v>112870</v>
      </c>
      <c r="AM43" s="705">
        <v>6418</v>
      </c>
      <c r="AN43" s="706">
        <v>2391</v>
      </c>
      <c r="AO43" s="706">
        <v>3619</v>
      </c>
      <c r="AP43" s="705">
        <v>408</v>
      </c>
      <c r="AQ43" s="705">
        <v>106452</v>
      </c>
      <c r="AR43" s="705">
        <v>16361</v>
      </c>
      <c r="AS43" s="705">
        <v>39344</v>
      </c>
      <c r="AT43" s="705">
        <v>50741</v>
      </c>
      <c r="AU43" s="707">
        <v>6</v>
      </c>
      <c r="AV43" s="636"/>
    </row>
    <row r="44" spans="1:48" ht="30.75" thickBot="1" x14ac:dyDescent="0.3">
      <c r="A44" s="624" t="s">
        <v>502</v>
      </c>
      <c r="B44" s="698">
        <v>1715.03</v>
      </c>
      <c r="C44" s="625">
        <v>1857.38</v>
      </c>
      <c r="D44" s="626">
        <v>1893.56</v>
      </c>
      <c r="E44" s="625">
        <v>1779.79</v>
      </c>
      <c r="F44" s="626">
        <v>1844.55</v>
      </c>
      <c r="G44" s="625">
        <v>1912.97</v>
      </c>
      <c r="H44" s="627">
        <v>1746.45</v>
      </c>
      <c r="I44" s="625">
        <v>1580.73</v>
      </c>
      <c r="J44" s="625">
        <v>1531.04</v>
      </c>
      <c r="K44" s="626">
        <v>1482.73</v>
      </c>
      <c r="L44" s="625">
        <v>1590.52</v>
      </c>
      <c r="M44" s="627">
        <v>1525.31</v>
      </c>
      <c r="O44" s="617" t="s">
        <v>459</v>
      </c>
      <c r="P44" s="618">
        <v>6.01</v>
      </c>
      <c r="Q44" s="618">
        <v>6.22</v>
      </c>
      <c r="R44" s="618">
        <v>6.32</v>
      </c>
      <c r="S44" s="618">
        <v>6.37</v>
      </c>
      <c r="T44" s="618">
        <v>6.31</v>
      </c>
      <c r="U44" s="618">
        <v>6.3</v>
      </c>
      <c r="V44" s="618">
        <v>6.23</v>
      </c>
      <c r="W44" s="618">
        <v>6.24</v>
      </c>
      <c r="X44" s="618">
        <v>6.26</v>
      </c>
      <c r="Y44" s="618">
        <v>6.44</v>
      </c>
      <c r="Z44" s="618">
        <v>6.45</v>
      </c>
      <c r="AA44" s="618">
        <v>6.46</v>
      </c>
      <c r="AB44" s="638"/>
      <c r="AD44" s="639"/>
      <c r="AE44" s="640" t="s">
        <v>474</v>
      </c>
      <c r="AF44" s="640">
        <v>2677.3</v>
      </c>
      <c r="AG44" s="640">
        <v>1.6</v>
      </c>
      <c r="AH44" s="641">
        <v>2732.8</v>
      </c>
      <c r="AI44" s="715">
        <v>2E-3</v>
      </c>
      <c r="AK44" s="647" t="s">
        <v>414</v>
      </c>
      <c r="AL44" s="705">
        <v>115313</v>
      </c>
      <c r="AM44" s="705">
        <v>5978</v>
      </c>
      <c r="AN44" s="706">
        <v>2317</v>
      </c>
      <c r="AO44" s="706">
        <v>3458</v>
      </c>
      <c r="AP44" s="705">
        <v>203</v>
      </c>
      <c r="AQ44" s="705">
        <v>109335</v>
      </c>
      <c r="AR44" s="716">
        <v>16617</v>
      </c>
      <c r="AS44" s="716">
        <v>42211</v>
      </c>
      <c r="AT44" s="716">
        <v>50502</v>
      </c>
      <c r="AU44" s="717">
        <v>5</v>
      </c>
      <c r="AV44" s="636"/>
    </row>
    <row r="45" spans="1:48" ht="15.75" thickBot="1" x14ac:dyDescent="0.3">
      <c r="A45" s="624" t="s">
        <v>505</v>
      </c>
      <c r="B45" s="698">
        <v>1663.56</v>
      </c>
      <c r="C45" s="625">
        <v>1743.7</v>
      </c>
      <c r="D45" s="626">
        <v>1848.94</v>
      </c>
      <c r="E45" s="625">
        <v>1848.26</v>
      </c>
      <c r="F45" s="626">
        <v>1821.47</v>
      </c>
      <c r="G45" s="625">
        <v>1920.65</v>
      </c>
      <c r="H45" s="627">
        <v>1627.42</v>
      </c>
      <c r="I45" s="625">
        <v>1553.88</v>
      </c>
      <c r="J45" s="625">
        <v>1714.4</v>
      </c>
      <c r="K45" s="626">
        <v>1635.63</v>
      </c>
      <c r="L45" s="625">
        <v>1567.55</v>
      </c>
      <c r="M45" s="627">
        <v>1557.87</v>
      </c>
      <c r="O45" s="702"/>
      <c r="P45" s="702"/>
      <c r="Q45" s="702"/>
      <c r="R45" s="702"/>
      <c r="S45" s="702"/>
      <c r="T45" s="702"/>
      <c r="U45" s="702"/>
      <c r="V45" s="702"/>
      <c r="W45" s="702"/>
      <c r="X45" s="702"/>
      <c r="Y45" s="702"/>
      <c r="Z45" s="702"/>
      <c r="AA45" s="702"/>
      <c r="AB45" s="702"/>
      <c r="AD45" s="1284" t="s">
        <v>476</v>
      </c>
      <c r="AE45" s="1285"/>
      <c r="AF45" s="1285"/>
      <c r="AG45" s="1285"/>
      <c r="AH45" s="1285"/>
      <c r="AI45" s="1286"/>
      <c r="AK45" s="647" t="s">
        <v>415</v>
      </c>
      <c r="AL45" s="705">
        <v>100176</v>
      </c>
      <c r="AM45" s="705">
        <v>6200</v>
      </c>
      <c r="AN45" s="706">
        <v>2447</v>
      </c>
      <c r="AO45" s="706">
        <v>3349</v>
      </c>
      <c r="AP45" s="705">
        <v>404</v>
      </c>
      <c r="AQ45" s="705">
        <v>93976</v>
      </c>
      <c r="AR45" s="705">
        <v>14262</v>
      </c>
      <c r="AS45" s="705">
        <v>37783</v>
      </c>
      <c r="AT45" s="705">
        <v>41925</v>
      </c>
      <c r="AU45" s="707">
        <v>6</v>
      </c>
      <c r="AV45" s="636"/>
    </row>
    <row r="46" spans="1:48" ht="30.75" thickBot="1" x14ac:dyDescent="0.3">
      <c r="A46" s="624" t="s">
        <v>506</v>
      </c>
      <c r="B46" s="698">
        <v>1628.73</v>
      </c>
      <c r="C46" s="625">
        <v>1689.68</v>
      </c>
      <c r="D46" s="626">
        <v>1778.04</v>
      </c>
      <c r="E46" s="625">
        <v>1748.16</v>
      </c>
      <c r="F46" s="626">
        <v>1768.63</v>
      </c>
      <c r="G46" s="625">
        <v>1801.45</v>
      </c>
      <c r="H46" s="627">
        <v>1616</v>
      </c>
      <c r="I46" s="625">
        <v>1598.36</v>
      </c>
      <c r="J46" s="625">
        <v>1621.28</v>
      </c>
      <c r="K46" s="626">
        <v>1663.66</v>
      </c>
      <c r="L46" s="625">
        <v>1615.33</v>
      </c>
      <c r="M46" s="627">
        <v>1570.29</v>
      </c>
      <c r="O46" s="659">
        <v>2013</v>
      </c>
      <c r="P46" s="618"/>
      <c r="Q46" s="618"/>
      <c r="R46" s="618"/>
      <c r="S46" s="618"/>
      <c r="T46" s="618"/>
      <c r="U46" s="618"/>
      <c r="V46" s="618"/>
      <c r="W46" s="618"/>
      <c r="X46" s="618"/>
      <c r="Y46" s="618"/>
      <c r="Z46" s="618"/>
      <c r="AA46" s="618"/>
      <c r="AB46" s="638"/>
      <c r="AD46" s="651"/>
      <c r="AE46" s="652" t="s">
        <v>478</v>
      </c>
      <c r="AF46" s="653">
        <v>24.9</v>
      </c>
      <c r="AG46" s="652" t="s">
        <v>542</v>
      </c>
      <c r="AH46" s="653" t="s">
        <v>543</v>
      </c>
      <c r="AI46" s="654" t="s">
        <v>544</v>
      </c>
      <c r="AK46" s="647" t="s">
        <v>416</v>
      </c>
      <c r="AL46" s="705">
        <v>116510</v>
      </c>
      <c r="AM46" s="705">
        <v>5572</v>
      </c>
      <c r="AN46" s="706">
        <v>1460</v>
      </c>
      <c r="AO46" s="706">
        <v>3789</v>
      </c>
      <c r="AP46" s="705">
        <v>323</v>
      </c>
      <c r="AQ46" s="705">
        <v>110938</v>
      </c>
      <c r="AR46" s="705">
        <v>17370</v>
      </c>
      <c r="AS46" s="705">
        <v>41886</v>
      </c>
      <c r="AT46" s="705">
        <v>51678</v>
      </c>
      <c r="AU46" s="707">
        <v>4</v>
      </c>
      <c r="AV46" s="636"/>
    </row>
    <row r="47" spans="1:48" ht="15.75" thickBot="1" x14ac:dyDescent="0.3">
      <c r="A47" s="669" t="s">
        <v>507</v>
      </c>
      <c r="B47" s="718">
        <v>1747.04</v>
      </c>
      <c r="C47" s="670">
        <v>1739.69</v>
      </c>
      <c r="D47" s="671">
        <v>1629.09</v>
      </c>
      <c r="E47" s="670">
        <v>1728.83</v>
      </c>
      <c r="F47" s="671">
        <v>1583.57</v>
      </c>
      <c r="G47" s="670">
        <v>1595.46</v>
      </c>
      <c r="H47" s="672">
        <v>1656.45</v>
      </c>
      <c r="I47" s="670">
        <v>1595.99</v>
      </c>
      <c r="J47" s="670">
        <v>1600.35</v>
      </c>
      <c r="K47" s="671">
        <v>1875.39</v>
      </c>
      <c r="L47" s="670">
        <v>1756.79</v>
      </c>
      <c r="M47" s="672">
        <v>1716.98</v>
      </c>
      <c r="O47" s="617"/>
      <c r="P47" s="618" t="s">
        <v>431</v>
      </c>
      <c r="Q47" s="618" t="s">
        <v>432</v>
      </c>
      <c r="R47" s="618" t="s">
        <v>433</v>
      </c>
      <c r="S47" s="618" t="s">
        <v>434</v>
      </c>
      <c r="T47" s="618" t="s">
        <v>435</v>
      </c>
      <c r="U47" s="618" t="s">
        <v>436</v>
      </c>
      <c r="V47" s="618" t="s">
        <v>437</v>
      </c>
      <c r="W47" s="618" t="s">
        <v>438</v>
      </c>
      <c r="X47" s="618" t="s">
        <v>439</v>
      </c>
      <c r="Y47" s="618" t="s">
        <v>440</v>
      </c>
      <c r="Z47" s="618" t="s">
        <v>441</v>
      </c>
      <c r="AA47" s="618" t="s">
        <v>442</v>
      </c>
      <c r="AB47" s="638" t="s">
        <v>443</v>
      </c>
      <c r="AD47" s="655"/>
      <c r="AE47" s="656" t="s">
        <v>483</v>
      </c>
      <c r="AF47" s="657">
        <v>19.5</v>
      </c>
      <c r="AG47" s="656" t="s">
        <v>545</v>
      </c>
      <c r="AH47" s="657">
        <v>19.100000000000001</v>
      </c>
      <c r="AI47" s="658" t="s">
        <v>546</v>
      </c>
      <c r="AK47" s="668" t="s">
        <v>417</v>
      </c>
      <c r="AL47" s="705">
        <v>123235</v>
      </c>
      <c r="AM47" s="705">
        <v>5391</v>
      </c>
      <c r="AN47" s="706">
        <v>1404</v>
      </c>
      <c r="AO47" s="706">
        <v>3149</v>
      </c>
      <c r="AP47" s="705">
        <v>838</v>
      </c>
      <c r="AQ47" s="705">
        <v>117844</v>
      </c>
      <c r="AR47" s="705">
        <v>19563</v>
      </c>
      <c r="AS47" s="705">
        <v>45078</v>
      </c>
      <c r="AT47" s="705">
        <v>53199</v>
      </c>
      <c r="AU47" s="707">
        <v>4</v>
      </c>
      <c r="AV47" s="636"/>
    </row>
    <row r="48" spans="1:48" ht="15.75" thickBot="1" x14ac:dyDescent="0.3">
      <c r="A48" s="719"/>
      <c r="B48" s="626"/>
      <c r="C48" s="626"/>
      <c r="D48" s="626"/>
      <c r="E48" s="626"/>
      <c r="F48" s="626"/>
      <c r="G48" s="626"/>
      <c r="H48" s="626"/>
      <c r="I48" s="626"/>
      <c r="J48" s="626"/>
      <c r="K48" s="626"/>
      <c r="L48" s="626"/>
      <c r="M48" s="626"/>
      <c r="O48" s="617" t="s">
        <v>450</v>
      </c>
      <c r="P48" s="720">
        <v>6.56</v>
      </c>
      <c r="Q48" s="720">
        <v>6.62</v>
      </c>
      <c r="R48" s="720">
        <v>6.37</v>
      </c>
      <c r="S48" s="720">
        <v>6.38</v>
      </c>
      <c r="T48" s="720">
        <v>6.19</v>
      </c>
      <c r="U48" s="720">
        <v>6.18</v>
      </c>
      <c r="V48" s="720">
        <v>6.05</v>
      </c>
      <c r="W48" s="720">
        <v>6.02</v>
      </c>
      <c r="X48" s="720">
        <v>6.11</v>
      </c>
      <c r="Y48" s="720">
        <v>6.11</v>
      </c>
      <c r="Z48" s="720">
        <v>6.04</v>
      </c>
      <c r="AA48" s="720">
        <v>6.1</v>
      </c>
      <c r="AB48" s="638"/>
      <c r="AD48" s="655"/>
      <c r="AE48" s="656" t="s">
        <v>489</v>
      </c>
      <c r="AF48" s="657">
        <v>50.7</v>
      </c>
      <c r="AG48" s="656" t="s">
        <v>545</v>
      </c>
      <c r="AH48" s="657">
        <v>48.8</v>
      </c>
      <c r="AI48" s="658" t="s">
        <v>547</v>
      </c>
      <c r="AK48" s="721" t="s">
        <v>418</v>
      </c>
      <c r="AL48" s="705">
        <v>105168</v>
      </c>
      <c r="AM48" s="705">
        <v>4306</v>
      </c>
      <c r="AN48" s="706">
        <v>956</v>
      </c>
      <c r="AO48" s="706">
        <v>2509</v>
      </c>
      <c r="AP48" s="705">
        <v>841</v>
      </c>
      <c r="AQ48" s="705">
        <v>100862</v>
      </c>
      <c r="AR48" s="705">
        <v>16044</v>
      </c>
      <c r="AS48" s="705">
        <v>38711</v>
      </c>
      <c r="AT48" s="705">
        <v>46095</v>
      </c>
      <c r="AU48" s="707">
        <v>12</v>
      </c>
      <c r="AV48" s="636"/>
    </row>
    <row r="49" spans="1:48" ht="15" customHeight="1" thickBot="1" x14ac:dyDescent="0.3">
      <c r="A49" s="719"/>
      <c r="B49" s="626"/>
      <c r="C49" s="626"/>
      <c r="D49" s="626"/>
      <c r="E49" s="626"/>
      <c r="F49" s="626"/>
      <c r="G49" s="626"/>
      <c r="H49" s="626"/>
      <c r="I49" s="626"/>
      <c r="J49" s="626"/>
      <c r="K49" s="626"/>
      <c r="L49" s="626"/>
      <c r="M49" s="626"/>
      <c r="O49" s="617" t="s">
        <v>459</v>
      </c>
      <c r="P49" s="618">
        <v>6.58</v>
      </c>
      <c r="Q49" s="618">
        <v>6.83</v>
      </c>
      <c r="R49" s="618">
        <v>6.74</v>
      </c>
      <c r="S49" s="618">
        <v>6.55</v>
      </c>
      <c r="T49" s="618">
        <v>6.68</v>
      </c>
      <c r="U49" s="618">
        <v>6.56</v>
      </c>
      <c r="V49" s="618">
        <v>6.48</v>
      </c>
      <c r="W49" s="618">
        <v>6.62</v>
      </c>
      <c r="X49" s="618">
        <v>6.69</v>
      </c>
      <c r="Y49" s="618">
        <v>6.52</v>
      </c>
      <c r="Z49" s="618">
        <v>6.56</v>
      </c>
      <c r="AA49" s="618">
        <v>6.6</v>
      </c>
      <c r="AB49" s="638"/>
      <c r="AD49" s="660"/>
      <c r="AE49" s="661" t="s">
        <v>537</v>
      </c>
      <c r="AF49" s="662">
        <v>4.9000000000000004</v>
      </c>
      <c r="AG49" s="663" t="s">
        <v>548</v>
      </c>
      <c r="AH49" s="662">
        <v>6</v>
      </c>
      <c r="AI49" s="664" t="s">
        <v>549</v>
      </c>
      <c r="AK49" s="721" t="s">
        <v>419</v>
      </c>
      <c r="AL49" s="705">
        <v>102822</v>
      </c>
      <c r="AM49" s="705">
        <v>5334</v>
      </c>
      <c r="AN49" s="706">
        <v>2079</v>
      </c>
      <c r="AO49" s="706">
        <v>2427</v>
      </c>
      <c r="AP49" s="705">
        <v>828</v>
      </c>
      <c r="AQ49" s="705">
        <v>97488</v>
      </c>
      <c r="AR49" s="705">
        <v>15351</v>
      </c>
      <c r="AS49" s="705">
        <v>33962</v>
      </c>
      <c r="AT49" s="705">
        <v>48174</v>
      </c>
      <c r="AU49" s="707">
        <v>1</v>
      </c>
      <c r="AV49" s="636"/>
    </row>
    <row r="50" spans="1:48" ht="15.75" thickBot="1" x14ac:dyDescent="0.3">
      <c r="A50" s="674" t="s">
        <v>550</v>
      </c>
      <c r="O50" s="702"/>
      <c r="P50" s="702"/>
      <c r="Q50" s="702"/>
      <c r="R50" s="702"/>
      <c r="S50" s="702"/>
      <c r="T50" s="702"/>
      <c r="U50" s="702"/>
      <c r="V50" s="702"/>
      <c r="W50" s="702"/>
      <c r="X50" s="702"/>
      <c r="Y50" s="702"/>
      <c r="Z50" s="702"/>
      <c r="AA50" s="702"/>
      <c r="AB50" s="702"/>
      <c r="AD50" s="1287" t="s">
        <v>551</v>
      </c>
      <c r="AE50" s="1287"/>
      <c r="AF50" s="298"/>
      <c r="AG50" s="298"/>
      <c r="AH50" s="298"/>
      <c r="AI50" s="298"/>
      <c r="AK50" s="675"/>
      <c r="AL50" s="706"/>
      <c r="AM50" s="706"/>
      <c r="AN50" s="706"/>
      <c r="AO50" s="706"/>
      <c r="AP50" s="706"/>
      <c r="AQ50" s="706"/>
      <c r="AR50" s="706"/>
      <c r="AS50" s="706"/>
      <c r="AT50" s="706"/>
      <c r="AU50" s="707"/>
      <c r="AV50" s="636"/>
    </row>
    <row r="51" spans="1:48" ht="16.5" thickBot="1" x14ac:dyDescent="0.3">
      <c r="O51" s="659">
        <v>2014</v>
      </c>
      <c r="P51" s="618"/>
      <c r="Q51" s="618"/>
      <c r="R51" s="618"/>
      <c r="S51" s="618"/>
      <c r="T51" s="618"/>
      <c r="U51" s="618"/>
      <c r="V51" s="618"/>
      <c r="W51" s="618"/>
      <c r="X51" s="618"/>
      <c r="Y51" s="618"/>
      <c r="Z51" s="618"/>
      <c r="AA51" s="618"/>
      <c r="AB51" s="638"/>
      <c r="AD51" s="703"/>
      <c r="AE51" s="298"/>
      <c r="AF51" s="298"/>
      <c r="AG51" s="298"/>
      <c r="AH51" s="298"/>
      <c r="AI51" s="298"/>
      <c r="AK51" s="676" t="s">
        <v>552</v>
      </c>
      <c r="AL51" s="722">
        <v>1413079</v>
      </c>
      <c r="AM51" s="722">
        <v>76981</v>
      </c>
      <c r="AN51" s="722">
        <v>29882</v>
      </c>
      <c r="AO51" s="722">
        <v>41739</v>
      </c>
      <c r="AP51" s="722">
        <v>5360</v>
      </c>
      <c r="AQ51" s="722">
        <v>1336098</v>
      </c>
      <c r="AR51" s="722">
        <v>205769</v>
      </c>
      <c r="AS51" s="722">
        <v>491050</v>
      </c>
      <c r="AT51" s="722">
        <v>639228</v>
      </c>
      <c r="AU51" s="723">
        <v>51</v>
      </c>
      <c r="AV51" s="636"/>
    </row>
    <row r="52" spans="1:48" ht="16.5" thickBot="1" x14ac:dyDescent="0.3">
      <c r="A52" s="1261" t="s">
        <v>521</v>
      </c>
      <c r="B52" s="599" t="s">
        <v>408</v>
      </c>
      <c r="C52" s="599" t="s">
        <v>409</v>
      </c>
      <c r="D52" s="599" t="s">
        <v>410</v>
      </c>
      <c r="E52" s="599" t="s">
        <v>411</v>
      </c>
      <c r="F52" s="599" t="s">
        <v>412</v>
      </c>
      <c r="G52" s="599" t="s">
        <v>413</v>
      </c>
      <c r="H52" s="599" t="s">
        <v>414</v>
      </c>
      <c r="I52" s="599" t="s">
        <v>415</v>
      </c>
      <c r="J52" s="599" t="s">
        <v>416</v>
      </c>
      <c r="K52" s="599" t="s">
        <v>417</v>
      </c>
      <c r="L52" s="599" t="s">
        <v>418</v>
      </c>
      <c r="M52" s="599" t="s">
        <v>419</v>
      </c>
      <c r="O52" s="617"/>
      <c r="P52" s="618" t="s">
        <v>431</v>
      </c>
      <c r="Q52" s="618" t="s">
        <v>432</v>
      </c>
      <c r="R52" s="618" t="s">
        <v>433</v>
      </c>
      <c r="S52" s="618" t="s">
        <v>434</v>
      </c>
      <c r="T52" s="618" t="s">
        <v>435</v>
      </c>
      <c r="U52" s="618" t="s">
        <v>436</v>
      </c>
      <c r="V52" s="618" t="s">
        <v>437</v>
      </c>
      <c r="W52" s="618" t="s">
        <v>438</v>
      </c>
      <c r="X52" s="618" t="s">
        <v>439</v>
      </c>
      <c r="Y52" s="618" t="s">
        <v>440</v>
      </c>
      <c r="Z52" s="618" t="s">
        <v>441</v>
      </c>
      <c r="AA52" s="618" t="s">
        <v>442</v>
      </c>
      <c r="AB52" s="638" t="s">
        <v>443</v>
      </c>
      <c r="AD52" s="1278" t="s">
        <v>421</v>
      </c>
      <c r="AE52" s="1280" t="s">
        <v>422</v>
      </c>
      <c r="AF52" s="1282" t="s">
        <v>553</v>
      </c>
      <c r="AG52" s="1282"/>
      <c r="AH52" s="1282" t="s">
        <v>554</v>
      </c>
      <c r="AI52" s="1283"/>
    </row>
    <row r="53" spans="1:48" ht="45.75" thickBot="1" x14ac:dyDescent="0.3">
      <c r="A53" s="1262"/>
      <c r="B53" s="1263" t="s">
        <v>426</v>
      </c>
      <c r="C53" s="1264"/>
      <c r="D53" s="1264"/>
      <c r="E53" s="1264"/>
      <c r="F53" s="1264"/>
      <c r="G53" s="1264"/>
      <c r="H53" s="1264"/>
      <c r="I53" s="1264"/>
      <c r="J53" s="1265"/>
      <c r="O53" s="617" t="s">
        <v>450</v>
      </c>
      <c r="P53" s="720">
        <v>6.17</v>
      </c>
      <c r="Q53" s="720">
        <v>6.12</v>
      </c>
      <c r="R53" s="720">
        <v>6</v>
      </c>
      <c r="S53" s="720">
        <v>6.11</v>
      </c>
      <c r="T53" s="720">
        <v>6.05</v>
      </c>
      <c r="U53" s="720">
        <v>5.99</v>
      </c>
      <c r="V53" s="720">
        <v>5.89</v>
      </c>
      <c r="W53" s="720">
        <v>5.99</v>
      </c>
      <c r="X53" s="720">
        <v>5.85</v>
      </c>
      <c r="Y53" s="720">
        <v>5.62</v>
      </c>
      <c r="Z53" s="720">
        <v>5.65</v>
      </c>
      <c r="AA53" s="720">
        <v>5.75</v>
      </c>
      <c r="AB53" s="638"/>
      <c r="AD53" s="1279"/>
      <c r="AE53" s="1281"/>
      <c r="AF53" s="604" t="s">
        <v>427</v>
      </c>
      <c r="AG53" s="604" t="s">
        <v>428</v>
      </c>
      <c r="AH53" s="604" t="s">
        <v>427</v>
      </c>
      <c r="AI53" s="605" t="s">
        <v>428</v>
      </c>
      <c r="AK53" s="680" t="s">
        <v>555</v>
      </c>
      <c r="AL53" s="606"/>
      <c r="AM53" s="680"/>
      <c r="AN53" s="606"/>
      <c r="AO53" s="606"/>
      <c r="AQ53" s="606"/>
      <c r="AR53" s="606"/>
      <c r="AS53" s="606"/>
      <c r="AT53" s="606"/>
      <c r="AU53" s="606"/>
    </row>
    <row r="54" spans="1:48" ht="18.75" thickBot="1" x14ac:dyDescent="0.3">
      <c r="A54" s="608" t="s">
        <v>430</v>
      </c>
      <c r="B54" s="597">
        <v>1640.56</v>
      </c>
      <c r="C54" s="609">
        <v>1769.22</v>
      </c>
      <c r="D54" s="610">
        <v>1804.24</v>
      </c>
      <c r="E54" s="609">
        <v>1777.92</v>
      </c>
      <c r="F54" s="610">
        <v>1737.08</v>
      </c>
      <c r="G54" s="609">
        <v>1700.05</v>
      </c>
      <c r="H54" s="611">
        <v>1618.58</v>
      </c>
      <c r="I54" s="612">
        <v>1655.62</v>
      </c>
      <c r="J54" s="612">
        <v>1744.94</v>
      </c>
      <c r="K54" s="610">
        <v>1700.24</v>
      </c>
      <c r="L54" s="609">
        <v>1593.36</v>
      </c>
      <c r="M54" s="611">
        <v>1591.09</v>
      </c>
      <c r="O54" s="617" t="s">
        <v>459</v>
      </c>
      <c r="P54" s="618">
        <v>6.7</v>
      </c>
      <c r="Q54" s="618">
        <v>6.7</v>
      </c>
      <c r="R54" s="618">
        <v>6.44</v>
      </c>
      <c r="S54" s="618">
        <v>6.51</v>
      </c>
      <c r="T54" s="618">
        <v>6.49</v>
      </c>
      <c r="U54" s="618">
        <v>6.58</v>
      </c>
      <c r="V54" s="618">
        <v>6.36</v>
      </c>
      <c r="W54" s="618">
        <v>6.58</v>
      </c>
      <c r="X54" s="618">
        <v>6.4</v>
      </c>
      <c r="Y54" s="618">
        <v>6.38</v>
      </c>
      <c r="Z54" s="618">
        <v>6.26</v>
      </c>
      <c r="AA54" s="618">
        <v>6.45</v>
      </c>
      <c r="AB54" s="638"/>
      <c r="AD54" s="1272" t="s">
        <v>444</v>
      </c>
      <c r="AE54" s="1273"/>
      <c r="AF54" s="1273"/>
      <c r="AG54" s="1273"/>
      <c r="AH54" s="1273"/>
      <c r="AI54" s="1274"/>
      <c r="AK54" s="606"/>
      <c r="AL54" s="606"/>
      <c r="AM54" s="606"/>
      <c r="AN54" s="606"/>
      <c r="AO54" s="607" t="s">
        <v>429</v>
      </c>
      <c r="AP54" s="606"/>
      <c r="AQ54" s="606"/>
      <c r="AR54" s="606"/>
      <c r="AS54" s="606"/>
      <c r="AT54" s="606"/>
      <c r="AU54" s="606"/>
    </row>
    <row r="55" spans="1:48" ht="30" x14ac:dyDescent="0.2">
      <c r="A55" s="616"/>
      <c r="AD55" s="620"/>
      <c r="AE55" s="621" t="s">
        <v>23</v>
      </c>
      <c r="AF55" s="621" t="s">
        <v>556</v>
      </c>
      <c r="AG55" s="709">
        <v>2.9000000000000001E-2</v>
      </c>
      <c r="AH55" s="621" t="s">
        <v>557</v>
      </c>
      <c r="AI55" s="724">
        <v>-0.01</v>
      </c>
      <c r="AK55" s="682" t="s">
        <v>445</v>
      </c>
      <c r="AL55" s="683" t="s">
        <v>23</v>
      </c>
      <c r="AM55" s="683" t="s">
        <v>446</v>
      </c>
      <c r="AN55" s="684" t="s">
        <v>447</v>
      </c>
      <c r="AO55" s="685"/>
      <c r="AP55" s="686"/>
      <c r="AQ55" s="687" t="s">
        <v>448</v>
      </c>
      <c r="AR55" s="684" t="s">
        <v>449</v>
      </c>
      <c r="AS55" s="685"/>
      <c r="AT55" s="685"/>
      <c r="AU55" s="685"/>
      <c r="AV55" s="636"/>
    </row>
    <row r="56" spans="1:48" ht="15" customHeight="1" x14ac:dyDescent="0.2">
      <c r="A56" s="624" t="s">
        <v>458</v>
      </c>
      <c r="B56" s="688">
        <v>1512.92</v>
      </c>
      <c r="C56" s="689">
        <v>1591.82</v>
      </c>
      <c r="D56" s="690">
        <v>1638.52</v>
      </c>
      <c r="E56" s="689">
        <v>1704.28</v>
      </c>
      <c r="F56" s="690">
        <v>1656.48</v>
      </c>
      <c r="G56" s="689">
        <v>1774.09</v>
      </c>
      <c r="H56" s="691">
        <v>1550.5</v>
      </c>
      <c r="I56" s="689">
        <v>1573.61</v>
      </c>
      <c r="J56" s="689">
        <v>1829.29</v>
      </c>
      <c r="K56" s="626">
        <v>1684.22</v>
      </c>
      <c r="L56" s="625">
        <v>1596.37</v>
      </c>
      <c r="M56" s="627">
        <v>1567.2</v>
      </c>
      <c r="O56" s="725"/>
      <c r="AD56" s="628"/>
      <c r="AE56" s="629" t="s">
        <v>460</v>
      </c>
      <c r="AF56" s="629">
        <v>1385.3</v>
      </c>
      <c r="AG56" s="712">
        <v>0.03</v>
      </c>
      <c r="AH56" s="629" t="s">
        <v>558</v>
      </c>
      <c r="AI56" s="726">
        <v>-0.02</v>
      </c>
      <c r="AK56" s="693"/>
      <c r="AL56" s="694"/>
      <c r="AM56" s="694"/>
      <c r="AN56" s="695" t="s">
        <v>452</v>
      </c>
      <c r="AO56" s="683" t="s">
        <v>453</v>
      </c>
      <c r="AP56" s="683" t="s">
        <v>454</v>
      </c>
      <c r="AQ56" s="696"/>
      <c r="AR56" s="695" t="s">
        <v>455</v>
      </c>
      <c r="AS56" s="695" t="s">
        <v>25</v>
      </c>
      <c r="AT56" s="683" t="s">
        <v>456</v>
      </c>
      <c r="AU56" s="697" t="s">
        <v>457</v>
      </c>
      <c r="AV56" s="636"/>
    </row>
    <row r="57" spans="1:48" ht="30" x14ac:dyDescent="0.2">
      <c r="A57" s="624" t="s">
        <v>461</v>
      </c>
      <c r="B57" s="698">
        <v>1657.04</v>
      </c>
      <c r="C57" s="625">
        <v>1828.89</v>
      </c>
      <c r="D57" s="626">
        <v>1834.65</v>
      </c>
      <c r="E57" s="625">
        <v>1924.91</v>
      </c>
      <c r="F57" s="626">
        <v>1876.46</v>
      </c>
      <c r="G57" s="625">
        <v>1784.03</v>
      </c>
      <c r="H57" s="627">
        <v>1812.1</v>
      </c>
      <c r="I57" s="625">
        <v>1720.52</v>
      </c>
      <c r="J57" s="625">
        <v>1755.08</v>
      </c>
      <c r="K57" s="626">
        <v>1770</v>
      </c>
      <c r="L57" s="625">
        <v>1661.62</v>
      </c>
      <c r="M57" s="627">
        <v>1669.62</v>
      </c>
      <c r="O57" s="725"/>
      <c r="AD57" s="628"/>
      <c r="AE57" s="629" t="s">
        <v>462</v>
      </c>
      <c r="AF57" s="629">
        <v>1095.5</v>
      </c>
      <c r="AG57" s="712">
        <v>0.04</v>
      </c>
      <c r="AH57" s="629">
        <v>1203.7</v>
      </c>
      <c r="AI57" s="726">
        <v>9.1999999999999998E-2</v>
      </c>
      <c r="AK57" s="693"/>
      <c r="AL57" s="694"/>
      <c r="AM57" s="694"/>
      <c r="AN57" s="699"/>
      <c r="AO57" s="694"/>
      <c r="AP57" s="694"/>
      <c r="AQ57" s="696"/>
      <c r="AR57" s="699"/>
      <c r="AS57" s="699"/>
      <c r="AT57" s="700"/>
      <c r="AU57" s="701"/>
      <c r="AV57" s="636"/>
    </row>
    <row r="58" spans="1:48" ht="30" x14ac:dyDescent="0.2">
      <c r="A58" s="624" t="s">
        <v>463</v>
      </c>
      <c r="B58" s="698">
        <v>1845.8</v>
      </c>
      <c r="C58" s="625">
        <v>2023.25</v>
      </c>
      <c r="D58" s="626">
        <v>1964.83</v>
      </c>
      <c r="E58" s="625">
        <v>2079.41</v>
      </c>
      <c r="F58" s="626">
        <v>1850.22</v>
      </c>
      <c r="G58" s="625">
        <v>1786.3</v>
      </c>
      <c r="H58" s="627">
        <v>1747.36</v>
      </c>
      <c r="I58" s="625">
        <v>1840.4</v>
      </c>
      <c r="J58" s="625">
        <v>1828.08</v>
      </c>
      <c r="K58" s="626">
        <v>1802</v>
      </c>
      <c r="L58" s="625">
        <v>1672.46</v>
      </c>
      <c r="M58" s="627">
        <v>1658.62</v>
      </c>
      <c r="O58" s="725"/>
      <c r="AD58" s="628"/>
      <c r="AE58" s="629" t="s">
        <v>464</v>
      </c>
      <c r="AF58" s="629">
        <v>3082.8</v>
      </c>
      <c r="AG58" s="712">
        <v>2.5000000000000001E-2</v>
      </c>
      <c r="AH58" s="629" t="s">
        <v>559</v>
      </c>
      <c r="AI58" s="726">
        <v>-4.1000000000000002E-2</v>
      </c>
      <c r="AK58" s="633">
        <v>0</v>
      </c>
      <c r="AL58" s="633">
        <v>1</v>
      </c>
      <c r="AM58" s="633">
        <v>2</v>
      </c>
      <c r="AN58" s="587">
        <v>3</v>
      </c>
      <c r="AO58" s="587">
        <v>4</v>
      </c>
      <c r="AP58" s="633">
        <v>5</v>
      </c>
      <c r="AQ58" s="633">
        <v>6</v>
      </c>
      <c r="AR58" s="633">
        <v>7</v>
      </c>
      <c r="AS58" s="633">
        <v>8</v>
      </c>
      <c r="AT58" s="634">
        <v>9</v>
      </c>
      <c r="AU58" s="635">
        <v>10</v>
      </c>
      <c r="AV58" s="636"/>
    </row>
    <row r="59" spans="1:48" ht="15.75" thickBot="1" x14ac:dyDescent="0.25">
      <c r="A59" s="624" t="s">
        <v>465</v>
      </c>
      <c r="B59" s="698">
        <v>1362.49</v>
      </c>
      <c r="C59" s="625">
        <v>1475.86</v>
      </c>
      <c r="D59" s="626">
        <v>1551.52</v>
      </c>
      <c r="E59" s="625">
        <v>1588.86</v>
      </c>
      <c r="F59" s="626">
        <v>1506.59</v>
      </c>
      <c r="G59" s="625">
        <v>1559.43</v>
      </c>
      <c r="H59" s="627">
        <v>1350.48</v>
      </c>
      <c r="I59" s="625">
        <v>1300.03</v>
      </c>
      <c r="J59" s="625">
        <v>1416.07</v>
      </c>
      <c r="K59" s="626">
        <v>1680.59</v>
      </c>
      <c r="L59" s="625">
        <v>1549.4</v>
      </c>
      <c r="M59" s="627">
        <v>1378.87</v>
      </c>
      <c r="O59" s="725"/>
      <c r="AD59" s="639"/>
      <c r="AE59" s="640" t="s">
        <v>560</v>
      </c>
      <c r="AF59" s="640">
        <v>2772</v>
      </c>
      <c r="AG59" s="727">
        <v>1.2E-2</v>
      </c>
      <c r="AH59" s="640">
        <v>2687.9</v>
      </c>
      <c r="AI59" s="728">
        <v>-4.2000000000000003E-2</v>
      </c>
      <c r="AK59" s="637"/>
      <c r="AL59" s="637"/>
      <c r="AM59" s="637"/>
      <c r="AN59" s="637"/>
      <c r="AO59" s="637"/>
      <c r="AP59" s="637"/>
      <c r="AQ59" s="637"/>
      <c r="AR59" s="637"/>
      <c r="AS59" s="637"/>
      <c r="AT59" s="637"/>
      <c r="AU59" s="637"/>
    </row>
    <row r="60" spans="1:48" ht="30.75" thickBot="1" x14ac:dyDescent="0.25">
      <c r="A60" s="624" t="s">
        <v>471</v>
      </c>
      <c r="B60" s="698">
        <v>1615.27</v>
      </c>
      <c r="C60" s="625">
        <v>1709.98</v>
      </c>
      <c r="D60" s="626">
        <v>1922.67</v>
      </c>
      <c r="E60" s="625">
        <v>1798.77</v>
      </c>
      <c r="F60" s="626">
        <v>1832.76</v>
      </c>
      <c r="G60" s="625">
        <v>1744.29</v>
      </c>
      <c r="H60" s="627">
        <v>1615.35</v>
      </c>
      <c r="I60" s="625">
        <v>1612.15</v>
      </c>
      <c r="J60" s="625">
        <v>1587.29</v>
      </c>
      <c r="K60" s="626">
        <v>1572.85</v>
      </c>
      <c r="L60" s="625">
        <v>1549.65</v>
      </c>
      <c r="M60" s="627">
        <v>1562.2</v>
      </c>
      <c r="O60" s="725"/>
      <c r="AD60" s="639"/>
      <c r="AE60" s="641" t="s">
        <v>561</v>
      </c>
      <c r="AF60" s="640">
        <v>2696.9</v>
      </c>
      <c r="AG60" s="727">
        <v>7.0000000000000001E-3</v>
      </c>
      <c r="AH60" s="640">
        <v>2606.1</v>
      </c>
      <c r="AI60" s="729"/>
      <c r="AK60" s="298"/>
      <c r="AM60" s="704"/>
      <c r="AN60" s="704"/>
      <c r="AP60" s="704" t="s">
        <v>470</v>
      </c>
      <c r="AQ60" s="704"/>
      <c r="AR60" s="704"/>
      <c r="AS60" s="704"/>
      <c r="AT60" s="704"/>
      <c r="AU60" s="704"/>
    </row>
    <row r="61" spans="1:48" ht="15.75" thickBot="1" x14ac:dyDescent="0.25">
      <c r="A61" s="624" t="s">
        <v>475</v>
      </c>
      <c r="B61" s="698">
        <v>1556.6</v>
      </c>
      <c r="C61" s="625">
        <v>1637.7</v>
      </c>
      <c r="D61" s="626">
        <v>1734.04</v>
      </c>
      <c r="E61" s="625">
        <v>1704.88</v>
      </c>
      <c r="F61" s="626">
        <v>1729.33</v>
      </c>
      <c r="G61" s="625">
        <v>1701.31</v>
      </c>
      <c r="H61" s="627">
        <v>1641.46</v>
      </c>
      <c r="I61" s="625">
        <v>1639.22</v>
      </c>
      <c r="J61" s="625">
        <v>1716.37</v>
      </c>
      <c r="K61" s="626">
        <v>1618.64</v>
      </c>
      <c r="L61" s="625">
        <v>1521.84</v>
      </c>
      <c r="M61" s="627">
        <v>1563.31</v>
      </c>
      <c r="O61" s="725"/>
      <c r="AD61" s="1275" t="s">
        <v>476</v>
      </c>
      <c r="AE61" s="1276"/>
      <c r="AF61" s="1276"/>
      <c r="AG61" s="1276"/>
      <c r="AH61" s="1276"/>
      <c r="AI61" s="1277"/>
      <c r="AK61" s="637"/>
      <c r="AL61" s="637"/>
      <c r="AM61" s="637"/>
      <c r="AN61" s="637"/>
      <c r="AO61" s="637"/>
      <c r="AP61" s="637"/>
      <c r="AQ61" s="637"/>
      <c r="AR61" s="637"/>
      <c r="AS61" s="637"/>
      <c r="AT61" s="637"/>
      <c r="AU61" s="637"/>
    </row>
    <row r="62" spans="1:48" ht="30" x14ac:dyDescent="0.25">
      <c r="A62" s="624" t="s">
        <v>477</v>
      </c>
      <c r="B62" s="698">
        <v>1669.8</v>
      </c>
      <c r="C62" s="625">
        <v>1827.76</v>
      </c>
      <c r="D62" s="626">
        <v>1798.11</v>
      </c>
      <c r="E62" s="625">
        <v>1793.64</v>
      </c>
      <c r="F62" s="626">
        <v>1710.02</v>
      </c>
      <c r="G62" s="625">
        <v>1730.8</v>
      </c>
      <c r="H62" s="627">
        <v>1704.39</v>
      </c>
      <c r="I62" s="625">
        <v>1709.48</v>
      </c>
      <c r="J62" s="625">
        <v>1796.58</v>
      </c>
      <c r="K62" s="626">
        <v>1748.56</v>
      </c>
      <c r="L62" s="625">
        <v>1670.92</v>
      </c>
      <c r="M62" s="627">
        <v>1685.39</v>
      </c>
      <c r="O62" s="725"/>
      <c r="AD62" s="651"/>
      <c r="AE62" s="652" t="s">
        <v>478</v>
      </c>
      <c r="AF62" s="730">
        <v>0.249</v>
      </c>
      <c r="AG62" s="652" t="s">
        <v>562</v>
      </c>
      <c r="AH62" s="730">
        <v>0.25800000000000001</v>
      </c>
      <c r="AI62" s="731" t="s">
        <v>563</v>
      </c>
      <c r="AK62" s="647" t="s">
        <v>408</v>
      </c>
      <c r="AL62" s="705">
        <v>83900</v>
      </c>
      <c r="AM62" s="705">
        <v>5741</v>
      </c>
      <c r="AN62" s="706">
        <v>2277</v>
      </c>
      <c r="AO62" s="706">
        <v>2883</v>
      </c>
      <c r="AP62" s="705">
        <v>581</v>
      </c>
      <c r="AQ62" s="705">
        <v>78159</v>
      </c>
      <c r="AR62" s="705">
        <v>11069</v>
      </c>
      <c r="AS62" s="705">
        <v>29046</v>
      </c>
      <c r="AT62" s="705">
        <v>38039</v>
      </c>
      <c r="AU62" s="707">
        <v>5</v>
      </c>
      <c r="AV62" s="636"/>
    </row>
    <row r="63" spans="1:48" ht="15" x14ac:dyDescent="0.25">
      <c r="A63" s="624" t="s">
        <v>482</v>
      </c>
      <c r="B63" s="698">
        <v>1575.17</v>
      </c>
      <c r="C63" s="625">
        <v>1594.96</v>
      </c>
      <c r="D63" s="626">
        <v>1696.98</v>
      </c>
      <c r="E63" s="625">
        <v>1782.92</v>
      </c>
      <c r="F63" s="626">
        <v>1735.07</v>
      </c>
      <c r="G63" s="625">
        <v>1674.85</v>
      </c>
      <c r="H63" s="627">
        <v>1617.24</v>
      </c>
      <c r="I63" s="625">
        <v>1606.61</v>
      </c>
      <c r="J63" s="625">
        <v>1741.02</v>
      </c>
      <c r="K63" s="626">
        <v>1647.76</v>
      </c>
      <c r="L63" s="625">
        <v>1567.71</v>
      </c>
      <c r="M63" s="627">
        <v>1596.1</v>
      </c>
      <c r="O63" s="725"/>
      <c r="AD63" s="655"/>
      <c r="AE63" s="656" t="s">
        <v>483</v>
      </c>
      <c r="AF63" s="732">
        <v>0.19700000000000001</v>
      </c>
      <c r="AG63" s="656" t="s">
        <v>564</v>
      </c>
      <c r="AH63" s="732">
        <v>0.21099999999999999</v>
      </c>
      <c r="AI63" s="733"/>
      <c r="AK63" s="647" t="s">
        <v>409</v>
      </c>
      <c r="AL63" s="705">
        <v>97205</v>
      </c>
      <c r="AM63" s="705">
        <v>5693</v>
      </c>
      <c r="AN63" s="706">
        <v>1987</v>
      </c>
      <c r="AO63" s="706">
        <v>3347</v>
      </c>
      <c r="AP63" s="705">
        <v>359</v>
      </c>
      <c r="AQ63" s="705">
        <v>91512</v>
      </c>
      <c r="AR63" s="705">
        <v>13704</v>
      </c>
      <c r="AS63" s="705">
        <v>33306</v>
      </c>
      <c r="AT63" s="705">
        <v>44498</v>
      </c>
      <c r="AU63" s="707">
        <v>4</v>
      </c>
      <c r="AV63" s="636"/>
    </row>
    <row r="64" spans="1:48" ht="15" x14ac:dyDescent="0.25">
      <c r="A64" s="624" t="s">
        <v>488</v>
      </c>
      <c r="B64" s="698">
        <v>1741.34</v>
      </c>
      <c r="C64" s="625">
        <v>1791.09</v>
      </c>
      <c r="D64" s="626">
        <v>1873.61</v>
      </c>
      <c r="E64" s="625">
        <v>1834.29</v>
      </c>
      <c r="F64" s="626">
        <v>1746.36</v>
      </c>
      <c r="G64" s="625">
        <v>1757.19</v>
      </c>
      <c r="H64" s="627">
        <v>1625.58</v>
      </c>
      <c r="I64" s="625">
        <v>1717.42</v>
      </c>
      <c r="J64" s="625">
        <v>1746.46</v>
      </c>
      <c r="K64" s="626">
        <v>1770.33</v>
      </c>
      <c r="L64" s="625">
        <v>1657.98</v>
      </c>
      <c r="M64" s="627">
        <v>1610.19</v>
      </c>
      <c r="O64" s="725"/>
      <c r="AD64" s="655"/>
      <c r="AE64" s="656" t="s">
        <v>489</v>
      </c>
      <c r="AF64" s="732">
        <v>0.498</v>
      </c>
      <c r="AG64" s="656" t="s">
        <v>565</v>
      </c>
      <c r="AH64" s="732">
        <v>0.47199999999999998</v>
      </c>
      <c r="AI64" s="733"/>
      <c r="AK64" s="647" t="s">
        <v>410</v>
      </c>
      <c r="AL64" s="705">
        <v>121943</v>
      </c>
      <c r="AM64" s="705">
        <v>9356</v>
      </c>
      <c r="AN64" s="706">
        <v>4360</v>
      </c>
      <c r="AO64" s="706">
        <v>4839</v>
      </c>
      <c r="AP64" s="705">
        <v>157</v>
      </c>
      <c r="AQ64" s="705">
        <v>112587</v>
      </c>
      <c r="AR64" s="705">
        <v>18107</v>
      </c>
      <c r="AS64" s="705">
        <v>42637</v>
      </c>
      <c r="AT64" s="705">
        <v>51833</v>
      </c>
      <c r="AU64" s="707">
        <v>10</v>
      </c>
      <c r="AV64" s="636"/>
    </row>
    <row r="65" spans="1:48" ht="15" customHeight="1" thickBot="1" x14ac:dyDescent="0.3">
      <c r="A65" s="624" t="s">
        <v>494</v>
      </c>
      <c r="B65" s="698">
        <v>1589.45</v>
      </c>
      <c r="C65" s="625">
        <v>1748.42</v>
      </c>
      <c r="D65" s="626">
        <v>1792.83</v>
      </c>
      <c r="E65" s="625">
        <v>1750.65</v>
      </c>
      <c r="F65" s="626">
        <v>1700.41</v>
      </c>
      <c r="G65" s="625">
        <v>1667.02</v>
      </c>
      <c r="H65" s="627">
        <v>1403.09</v>
      </c>
      <c r="I65" s="625">
        <v>1635.75</v>
      </c>
      <c r="J65" s="625">
        <v>1692.74</v>
      </c>
      <c r="K65" s="626">
        <v>1689.91</v>
      </c>
      <c r="L65" s="625">
        <v>1617.67</v>
      </c>
      <c r="M65" s="627">
        <v>1612.74</v>
      </c>
      <c r="O65" s="725"/>
      <c r="AD65" s="734"/>
      <c r="AE65" s="663" t="s">
        <v>566</v>
      </c>
      <c r="AF65" s="735">
        <v>0.55400000000000005</v>
      </c>
      <c r="AG65" s="663"/>
      <c r="AH65" s="663" t="s">
        <v>567</v>
      </c>
      <c r="AI65" s="736"/>
      <c r="AK65" s="647" t="s">
        <v>411</v>
      </c>
      <c r="AL65" s="705">
        <v>103860</v>
      </c>
      <c r="AM65" s="705">
        <v>6418</v>
      </c>
      <c r="AN65" s="706">
        <v>2651</v>
      </c>
      <c r="AO65" s="706">
        <v>3675</v>
      </c>
      <c r="AP65" s="705">
        <v>92</v>
      </c>
      <c r="AQ65" s="705">
        <v>97442</v>
      </c>
      <c r="AR65" s="705">
        <v>14969</v>
      </c>
      <c r="AS65" s="705">
        <v>35067</v>
      </c>
      <c r="AT65" s="705">
        <v>47394</v>
      </c>
      <c r="AU65" s="707">
        <v>12</v>
      </c>
      <c r="AV65" s="636"/>
    </row>
    <row r="66" spans="1:48" ht="15" x14ac:dyDescent="0.25">
      <c r="A66" s="624" t="s">
        <v>500</v>
      </c>
      <c r="B66" s="698">
        <v>1492.61</v>
      </c>
      <c r="C66" s="625">
        <v>1464.99</v>
      </c>
      <c r="D66" s="626">
        <v>1615.26</v>
      </c>
      <c r="E66" s="625">
        <v>1455.02</v>
      </c>
      <c r="F66" s="626">
        <v>1436.79</v>
      </c>
      <c r="G66" s="625">
        <v>1379.8</v>
      </c>
      <c r="H66" s="627">
        <v>1562.3</v>
      </c>
      <c r="I66" s="625">
        <v>1581.46</v>
      </c>
      <c r="J66" s="625">
        <v>1655.09</v>
      </c>
      <c r="K66" s="626">
        <v>1629.74</v>
      </c>
      <c r="L66" s="625">
        <v>1632.22</v>
      </c>
      <c r="M66" s="627">
        <v>1607.3</v>
      </c>
      <c r="O66" s="725"/>
      <c r="AK66" s="647" t="s">
        <v>412</v>
      </c>
      <c r="AL66" s="714">
        <v>112470</v>
      </c>
      <c r="AM66" s="714">
        <v>7604</v>
      </c>
      <c r="AN66" s="706">
        <v>2858</v>
      </c>
      <c r="AO66" s="706">
        <v>4353</v>
      </c>
      <c r="AP66" s="705">
        <v>393</v>
      </c>
      <c r="AQ66" s="714">
        <v>104866</v>
      </c>
      <c r="AR66" s="705">
        <v>17040</v>
      </c>
      <c r="AS66" s="705">
        <v>35740</v>
      </c>
      <c r="AT66" s="705">
        <v>52074</v>
      </c>
      <c r="AU66" s="707">
        <v>12</v>
      </c>
      <c r="AV66" s="636"/>
    </row>
    <row r="67" spans="1:48" ht="15.75" thickBot="1" x14ac:dyDescent="0.3">
      <c r="A67" s="624" t="s">
        <v>501</v>
      </c>
      <c r="B67" s="698">
        <v>1527.62</v>
      </c>
      <c r="C67" s="625">
        <v>1661.05</v>
      </c>
      <c r="D67" s="626">
        <v>1650.29</v>
      </c>
      <c r="E67" s="625">
        <v>1600.68</v>
      </c>
      <c r="F67" s="626">
        <v>1599.69</v>
      </c>
      <c r="G67" s="625">
        <v>1621.54</v>
      </c>
      <c r="H67" s="627">
        <v>1659.05</v>
      </c>
      <c r="I67" s="625">
        <v>1718.81</v>
      </c>
      <c r="J67" s="625">
        <v>1724.67</v>
      </c>
      <c r="K67" s="626">
        <v>1701.84</v>
      </c>
      <c r="L67" s="625">
        <v>1663.76</v>
      </c>
      <c r="M67" s="627">
        <v>1570.58</v>
      </c>
      <c r="O67" s="725"/>
      <c r="AK67" s="647" t="s">
        <v>413</v>
      </c>
      <c r="AL67" s="705">
        <v>120156</v>
      </c>
      <c r="AM67" s="705">
        <v>6461</v>
      </c>
      <c r="AN67" s="706">
        <v>2259</v>
      </c>
      <c r="AO67" s="706">
        <v>4088</v>
      </c>
      <c r="AP67" s="705">
        <v>114</v>
      </c>
      <c r="AQ67" s="705">
        <v>113695</v>
      </c>
      <c r="AR67" s="705">
        <v>16387</v>
      </c>
      <c r="AS67" s="705">
        <v>40079</v>
      </c>
      <c r="AT67" s="705">
        <v>57223</v>
      </c>
      <c r="AU67" s="707">
        <v>6</v>
      </c>
      <c r="AV67" s="636"/>
    </row>
    <row r="68" spans="1:48" ht="15.75" x14ac:dyDescent="0.25">
      <c r="A68" s="624" t="s">
        <v>502</v>
      </c>
      <c r="B68" s="698">
        <v>1593.8</v>
      </c>
      <c r="C68" s="625">
        <v>1968.48</v>
      </c>
      <c r="D68" s="626">
        <v>1973.92</v>
      </c>
      <c r="E68" s="625">
        <v>1721.22</v>
      </c>
      <c r="F68" s="626">
        <v>1757.38</v>
      </c>
      <c r="G68" s="625">
        <v>1851.06</v>
      </c>
      <c r="H68" s="627">
        <v>1932.25</v>
      </c>
      <c r="I68" s="625">
        <v>1712.28</v>
      </c>
      <c r="J68" s="625">
        <v>1703.76</v>
      </c>
      <c r="K68" s="626">
        <v>1664.88</v>
      </c>
      <c r="L68" s="625">
        <v>1543.25</v>
      </c>
      <c r="M68" s="627">
        <v>1520.4</v>
      </c>
      <c r="O68" s="725"/>
      <c r="AD68" s="1278" t="s">
        <v>421</v>
      </c>
      <c r="AE68" s="1280" t="s">
        <v>422</v>
      </c>
      <c r="AF68" s="1282" t="s">
        <v>568</v>
      </c>
      <c r="AG68" s="1282"/>
      <c r="AH68" s="1282" t="s">
        <v>569</v>
      </c>
      <c r="AI68" s="1283"/>
      <c r="AK68" s="647" t="s">
        <v>414</v>
      </c>
      <c r="AL68" s="705">
        <v>124601</v>
      </c>
      <c r="AM68" s="705">
        <v>6169</v>
      </c>
      <c r="AN68" s="706">
        <v>2106</v>
      </c>
      <c r="AO68" s="706">
        <v>3919</v>
      </c>
      <c r="AP68" s="705">
        <v>144</v>
      </c>
      <c r="AQ68" s="705">
        <v>118432</v>
      </c>
      <c r="AR68" s="716">
        <v>17843</v>
      </c>
      <c r="AS68" s="716">
        <v>41112</v>
      </c>
      <c r="AT68" s="716">
        <v>59469</v>
      </c>
      <c r="AU68" s="717">
        <v>8</v>
      </c>
      <c r="AV68" s="636"/>
    </row>
    <row r="69" spans="1:48" ht="45.75" thickBot="1" x14ac:dyDescent="0.3">
      <c r="A69" s="624" t="s">
        <v>505</v>
      </c>
      <c r="B69" s="698">
        <v>1672.09</v>
      </c>
      <c r="C69" s="625">
        <v>1786.17</v>
      </c>
      <c r="D69" s="626">
        <v>1852.32</v>
      </c>
      <c r="E69" s="625">
        <v>1850.11</v>
      </c>
      <c r="F69" s="626">
        <v>1780.33</v>
      </c>
      <c r="G69" s="625">
        <v>1691.44</v>
      </c>
      <c r="H69" s="627">
        <v>1656.12</v>
      </c>
      <c r="I69" s="625">
        <v>1727.02</v>
      </c>
      <c r="J69" s="625">
        <v>1748.9</v>
      </c>
      <c r="K69" s="626">
        <v>1726.07</v>
      </c>
      <c r="L69" s="625">
        <v>1621.91</v>
      </c>
      <c r="M69" s="627">
        <v>1655.3</v>
      </c>
      <c r="O69" s="725"/>
      <c r="AD69" s="1279"/>
      <c r="AE69" s="1281"/>
      <c r="AF69" s="604" t="s">
        <v>427</v>
      </c>
      <c r="AG69" s="604" t="s">
        <v>428</v>
      </c>
      <c r="AH69" s="604" t="s">
        <v>427</v>
      </c>
      <c r="AI69" s="605" t="s">
        <v>428</v>
      </c>
      <c r="AK69" s="647" t="s">
        <v>415</v>
      </c>
      <c r="AL69" s="705">
        <v>112766</v>
      </c>
      <c r="AM69" s="705">
        <v>6652</v>
      </c>
      <c r="AN69" s="706">
        <v>2278</v>
      </c>
      <c r="AO69" s="706">
        <v>4217</v>
      </c>
      <c r="AP69" s="705">
        <v>157</v>
      </c>
      <c r="AQ69" s="705">
        <v>106114</v>
      </c>
      <c r="AR69" s="705">
        <v>15233</v>
      </c>
      <c r="AS69" s="705">
        <v>36223</v>
      </c>
      <c r="AT69" s="705">
        <v>54651</v>
      </c>
      <c r="AU69" s="707">
        <v>7</v>
      </c>
      <c r="AV69" s="636"/>
    </row>
    <row r="70" spans="1:48" ht="15.75" thickBot="1" x14ac:dyDescent="0.3">
      <c r="A70" s="624" t="s">
        <v>506</v>
      </c>
      <c r="B70" s="698">
        <v>1598.79</v>
      </c>
      <c r="C70" s="625">
        <v>1682.31</v>
      </c>
      <c r="D70" s="626">
        <v>1679.56</v>
      </c>
      <c r="E70" s="625">
        <v>1630.4</v>
      </c>
      <c r="F70" s="626">
        <v>1663.44</v>
      </c>
      <c r="G70" s="625">
        <v>1573.92</v>
      </c>
      <c r="H70" s="627">
        <v>1515.7</v>
      </c>
      <c r="I70" s="625">
        <v>1563.3</v>
      </c>
      <c r="J70" s="625">
        <v>1794.12</v>
      </c>
      <c r="K70" s="626">
        <v>1689.16</v>
      </c>
      <c r="L70" s="625">
        <v>1507.9</v>
      </c>
      <c r="M70" s="627">
        <v>1497.32</v>
      </c>
      <c r="O70" s="725"/>
      <c r="AD70" s="1272" t="s">
        <v>444</v>
      </c>
      <c r="AE70" s="1273"/>
      <c r="AF70" s="1273"/>
      <c r="AG70" s="1273"/>
      <c r="AH70" s="1273"/>
      <c r="AI70" s="1274"/>
      <c r="AK70" s="647" t="s">
        <v>416</v>
      </c>
      <c r="AL70" s="705">
        <v>127669</v>
      </c>
      <c r="AM70" s="705">
        <v>6143</v>
      </c>
      <c r="AN70" s="706">
        <v>1834</v>
      </c>
      <c r="AO70" s="706">
        <v>4173</v>
      </c>
      <c r="AP70" s="705">
        <v>136</v>
      </c>
      <c r="AQ70" s="705">
        <v>121526</v>
      </c>
      <c r="AR70" s="705">
        <v>17448</v>
      </c>
      <c r="AS70" s="705">
        <v>41665</v>
      </c>
      <c r="AT70" s="705">
        <v>62363</v>
      </c>
      <c r="AU70" s="707">
        <v>50</v>
      </c>
      <c r="AV70" s="636"/>
    </row>
    <row r="71" spans="1:48" ht="15" x14ac:dyDescent="0.25">
      <c r="A71" s="669" t="s">
        <v>507</v>
      </c>
      <c r="B71" s="718">
        <v>2065.34</v>
      </c>
      <c r="C71" s="670">
        <v>1920.37</v>
      </c>
      <c r="D71" s="671">
        <v>1918.83</v>
      </c>
      <c r="E71" s="670">
        <v>1848.82</v>
      </c>
      <c r="F71" s="671">
        <v>1619.29</v>
      </c>
      <c r="G71" s="670">
        <v>1766.59</v>
      </c>
      <c r="H71" s="672">
        <v>1754.14</v>
      </c>
      <c r="I71" s="670">
        <v>1658.68</v>
      </c>
      <c r="J71" s="670">
        <v>1800.82</v>
      </c>
      <c r="K71" s="671">
        <v>1822.44</v>
      </c>
      <c r="L71" s="670">
        <v>1602.85</v>
      </c>
      <c r="M71" s="672">
        <v>1591.62</v>
      </c>
      <c r="O71" s="725"/>
      <c r="AD71" s="620"/>
      <c r="AE71" s="621" t="s">
        <v>23</v>
      </c>
      <c r="AF71" s="737">
        <v>5590.2</v>
      </c>
      <c r="AG71" s="709">
        <v>5.0000000000000001E-3</v>
      </c>
      <c r="AH71" s="737">
        <v>5724</v>
      </c>
      <c r="AI71" s="724">
        <v>4.0000000000000001E-3</v>
      </c>
      <c r="AK71" s="668" t="s">
        <v>417</v>
      </c>
      <c r="AL71" s="705">
        <v>133935</v>
      </c>
      <c r="AM71" s="705">
        <v>6592</v>
      </c>
      <c r="AN71" s="706">
        <v>1606</v>
      </c>
      <c r="AO71" s="706">
        <v>4838</v>
      </c>
      <c r="AP71" s="705">
        <v>148</v>
      </c>
      <c r="AQ71" s="705">
        <v>127343</v>
      </c>
      <c r="AR71" s="705">
        <v>19284</v>
      </c>
      <c r="AS71" s="705">
        <v>44437</v>
      </c>
      <c r="AT71" s="705">
        <v>63514</v>
      </c>
      <c r="AU71" s="707">
        <v>108</v>
      </c>
      <c r="AV71" s="636"/>
    </row>
    <row r="72" spans="1:48" ht="30" x14ac:dyDescent="0.25">
      <c r="A72" s="738"/>
      <c r="B72" s="626"/>
      <c r="C72" s="626"/>
      <c r="D72" s="626"/>
      <c r="E72" s="626"/>
      <c r="F72" s="626"/>
      <c r="G72" s="626"/>
      <c r="H72" s="626"/>
      <c r="I72" s="626"/>
      <c r="J72" s="626"/>
      <c r="K72" s="626"/>
      <c r="L72" s="626"/>
      <c r="M72" s="626"/>
      <c r="AD72" s="628"/>
      <c r="AE72" s="629" t="s">
        <v>460</v>
      </c>
      <c r="AF72" s="629">
        <v>1419.1</v>
      </c>
      <c r="AG72" s="712">
        <v>2.5999999999999999E-2</v>
      </c>
      <c r="AH72" s="629">
        <v>1456.8</v>
      </c>
      <c r="AI72" s="726">
        <v>-0.01</v>
      </c>
      <c r="AK72" s="721" t="s">
        <v>418</v>
      </c>
      <c r="AL72" s="705">
        <v>132864</v>
      </c>
      <c r="AM72" s="705">
        <v>5207</v>
      </c>
      <c r="AN72" s="706">
        <v>1621</v>
      </c>
      <c r="AO72" s="706">
        <v>3252</v>
      </c>
      <c r="AP72" s="705">
        <v>334</v>
      </c>
      <c r="AQ72" s="705">
        <v>127657</v>
      </c>
      <c r="AR72" s="705">
        <v>18098</v>
      </c>
      <c r="AS72" s="705">
        <v>43625</v>
      </c>
      <c r="AT72" s="705">
        <v>65887</v>
      </c>
      <c r="AU72" s="707">
        <v>47</v>
      </c>
      <c r="AV72" s="636"/>
    </row>
    <row r="73" spans="1:48" ht="30" x14ac:dyDescent="0.25">
      <c r="A73" s="674" t="s">
        <v>570</v>
      </c>
      <c r="AD73" s="628"/>
      <c r="AE73" s="629" t="s">
        <v>462</v>
      </c>
      <c r="AF73" s="629">
        <v>1192.8</v>
      </c>
      <c r="AG73" s="712">
        <v>0.09</v>
      </c>
      <c r="AH73" s="629">
        <v>1243.9000000000001</v>
      </c>
      <c r="AI73" s="726">
        <v>3.3000000000000002E-2</v>
      </c>
      <c r="AK73" s="721" t="s">
        <v>419</v>
      </c>
      <c r="AL73" s="705">
        <v>120399</v>
      </c>
      <c r="AM73" s="705">
        <v>6124</v>
      </c>
      <c r="AN73" s="706">
        <v>2367</v>
      </c>
      <c r="AO73" s="706">
        <v>3447</v>
      </c>
      <c r="AP73" s="705">
        <v>310</v>
      </c>
      <c r="AQ73" s="705">
        <v>114275</v>
      </c>
      <c r="AR73" s="705">
        <v>14722</v>
      </c>
      <c r="AS73" s="705">
        <v>37599</v>
      </c>
      <c r="AT73" s="705">
        <v>61934</v>
      </c>
      <c r="AU73" s="707">
        <v>20</v>
      </c>
      <c r="AV73" s="636"/>
    </row>
    <row r="74" spans="1:48" ht="30" x14ac:dyDescent="0.25">
      <c r="A74" s="616"/>
      <c r="O74" s="719"/>
      <c r="AD74" s="628"/>
      <c r="AE74" s="629" t="s">
        <v>464</v>
      </c>
      <c r="AF74" s="629">
        <v>2978.3</v>
      </c>
      <c r="AG74" s="712">
        <v>-3.4000000000000002E-2</v>
      </c>
      <c r="AH74" s="629">
        <v>3023.3</v>
      </c>
      <c r="AI74" s="739" t="s">
        <v>562</v>
      </c>
      <c r="AK74" s="675"/>
      <c r="AL74" s="706"/>
      <c r="AM74" s="706"/>
      <c r="AN74" s="706"/>
      <c r="AO74" s="706"/>
      <c r="AP74" s="706"/>
      <c r="AQ74" s="706"/>
      <c r="AR74" s="706"/>
      <c r="AS74" s="706"/>
      <c r="AT74" s="706"/>
      <c r="AU74" s="707"/>
      <c r="AV74" s="636"/>
    </row>
    <row r="75" spans="1:48" ht="15.75" thickBot="1" x14ac:dyDescent="0.3">
      <c r="A75" s="1261" t="s">
        <v>521</v>
      </c>
      <c r="B75" s="599" t="s">
        <v>408</v>
      </c>
      <c r="C75" s="599" t="s">
        <v>409</v>
      </c>
      <c r="D75" s="599" t="s">
        <v>410</v>
      </c>
      <c r="E75" s="599" t="s">
        <v>411</v>
      </c>
      <c r="F75" s="599" t="s">
        <v>412</v>
      </c>
      <c r="G75" s="599" t="s">
        <v>413</v>
      </c>
      <c r="H75" s="599" t="s">
        <v>414</v>
      </c>
      <c r="I75" s="599" t="s">
        <v>415</v>
      </c>
      <c r="J75" s="599" t="s">
        <v>416</v>
      </c>
      <c r="K75" s="599" t="s">
        <v>417</v>
      </c>
      <c r="L75" s="599" t="s">
        <v>418</v>
      </c>
      <c r="M75" s="599" t="s">
        <v>419</v>
      </c>
      <c r="O75" s="719"/>
      <c r="AD75" s="639"/>
      <c r="AE75" s="640" t="s">
        <v>560</v>
      </c>
      <c r="AF75" s="640">
        <v>2678.2</v>
      </c>
      <c r="AG75" s="727">
        <v>-3.4000000000000002E-2</v>
      </c>
      <c r="AH75" s="640">
        <v>2655.7</v>
      </c>
      <c r="AI75" s="728">
        <v>-1.2E-2</v>
      </c>
      <c r="AK75" s="676" t="s">
        <v>571</v>
      </c>
      <c r="AL75" s="740">
        <f t="shared" ref="AL75:AU75" si="0">SUM(AL62:AL73)</f>
        <v>1391768</v>
      </c>
      <c r="AM75" s="740">
        <f t="shared" si="0"/>
        <v>78160</v>
      </c>
      <c r="AN75" s="740">
        <f t="shared" si="0"/>
        <v>28204</v>
      </c>
      <c r="AO75" s="740">
        <f t="shared" si="0"/>
        <v>47031</v>
      </c>
      <c r="AP75" s="740">
        <f t="shared" si="0"/>
        <v>2925</v>
      </c>
      <c r="AQ75" s="740">
        <f t="shared" si="0"/>
        <v>1313608</v>
      </c>
      <c r="AR75" s="740">
        <f t="shared" si="0"/>
        <v>193904</v>
      </c>
      <c r="AS75" s="740">
        <f t="shared" si="0"/>
        <v>460536</v>
      </c>
      <c r="AT75" s="740">
        <f t="shared" si="0"/>
        <v>658879</v>
      </c>
      <c r="AU75" s="741">
        <f t="shared" si="0"/>
        <v>289</v>
      </c>
      <c r="AV75" s="636"/>
    </row>
    <row r="76" spans="1:48" ht="30.75" thickBot="1" x14ac:dyDescent="0.25">
      <c r="A76" s="1262"/>
      <c r="B76" s="1263" t="s">
        <v>426</v>
      </c>
      <c r="C76" s="1264"/>
      <c r="D76" s="1264"/>
      <c r="E76" s="1264"/>
      <c r="F76" s="1264"/>
      <c r="G76" s="1264"/>
      <c r="H76" s="1264"/>
      <c r="I76" s="1264"/>
      <c r="J76" s="1265"/>
      <c r="O76" s="719"/>
      <c r="AD76" s="639"/>
      <c r="AE76" s="641" t="s">
        <v>561</v>
      </c>
      <c r="AF76" s="640">
        <v>2584.8000000000002</v>
      </c>
      <c r="AG76" s="727">
        <v>-4.2000000000000003E-2</v>
      </c>
      <c r="AH76" s="640">
        <v>2538.1999999999998</v>
      </c>
      <c r="AI76" s="728">
        <v>-2.5999999999999999E-2</v>
      </c>
    </row>
    <row r="77" spans="1:48" ht="15.75" thickBot="1" x14ac:dyDescent="0.25">
      <c r="A77" s="742" t="s">
        <v>430</v>
      </c>
      <c r="B77" s="743">
        <v>1632.99</v>
      </c>
      <c r="C77" s="744">
        <v>1655.02</v>
      </c>
      <c r="D77" s="745">
        <v>1695.36</v>
      </c>
      <c r="E77" s="746">
        <v>1676.22</v>
      </c>
      <c r="F77" s="746">
        <v>1719.18</v>
      </c>
      <c r="G77" s="745">
        <v>1725.77</v>
      </c>
      <c r="H77" s="746">
        <v>1674.37</v>
      </c>
      <c r="I77" s="747">
        <v>1624.84</v>
      </c>
      <c r="J77" s="747">
        <v>1695.02</v>
      </c>
      <c r="K77" s="747">
        <v>1679.12</v>
      </c>
      <c r="L77" s="747">
        <v>1683.17</v>
      </c>
      <c r="M77" s="747">
        <v>1634.95</v>
      </c>
      <c r="O77" s="719"/>
      <c r="AD77" s="1275" t="s">
        <v>476</v>
      </c>
      <c r="AE77" s="1276"/>
      <c r="AF77" s="1276"/>
      <c r="AG77" s="1276"/>
      <c r="AH77" s="1276"/>
      <c r="AI77" s="1277"/>
      <c r="AL77" s="748"/>
      <c r="AM77" s="748"/>
      <c r="AN77" s="748"/>
      <c r="AO77" s="748"/>
      <c r="AP77" s="748"/>
      <c r="AQ77" s="748"/>
      <c r="AR77" s="748"/>
      <c r="AS77" s="748"/>
      <c r="AT77" s="748"/>
      <c r="AU77" s="748"/>
    </row>
    <row r="78" spans="1:48" ht="30" x14ac:dyDescent="0.25">
      <c r="A78" s="616"/>
      <c r="B78" s="749"/>
      <c r="C78" s="749"/>
      <c r="D78" s="749"/>
      <c r="E78" s="749"/>
      <c r="F78" s="749"/>
      <c r="H78" s="749"/>
      <c r="I78" s="750"/>
      <c r="AD78" s="651"/>
      <c r="AE78" s="652" t="s">
        <v>478</v>
      </c>
      <c r="AF78" s="652">
        <v>25.4</v>
      </c>
      <c r="AG78" s="652" t="s">
        <v>572</v>
      </c>
      <c r="AH78" s="652">
        <v>25.5</v>
      </c>
      <c r="AI78" s="731" t="s">
        <v>573</v>
      </c>
      <c r="AK78" s="680" t="s">
        <v>574</v>
      </c>
      <c r="AL78" s="606"/>
      <c r="AM78" s="680"/>
      <c r="AN78" s="606"/>
      <c r="AO78" s="606"/>
      <c r="AQ78" s="606"/>
      <c r="AR78" s="606"/>
      <c r="AS78" s="606"/>
      <c r="AT78" s="606"/>
      <c r="AU78" s="606"/>
    </row>
    <row r="79" spans="1:48" ht="18" x14ac:dyDescent="0.25">
      <c r="A79" s="751" t="s">
        <v>458</v>
      </c>
      <c r="B79" s="749">
        <v>1547.27</v>
      </c>
      <c r="C79" s="752">
        <v>1643.26</v>
      </c>
      <c r="D79" s="752">
        <v>1683.03</v>
      </c>
      <c r="E79" s="752">
        <v>1668.57</v>
      </c>
      <c r="F79" s="752">
        <v>1587.39</v>
      </c>
      <c r="G79" s="753">
        <v>1567</v>
      </c>
      <c r="H79" s="752">
        <v>1679.49</v>
      </c>
      <c r="I79" s="754">
        <v>1441.79</v>
      </c>
      <c r="J79" s="754">
        <v>1683.08</v>
      </c>
      <c r="K79" s="755">
        <v>1615.33</v>
      </c>
      <c r="L79" s="755">
        <v>1490.56</v>
      </c>
      <c r="M79" s="755">
        <v>1651.67</v>
      </c>
      <c r="O79" s="756"/>
      <c r="AD79" s="655"/>
      <c r="AE79" s="656" t="s">
        <v>483</v>
      </c>
      <c r="AF79" s="656">
        <v>21.3</v>
      </c>
      <c r="AG79" s="656" t="s">
        <v>575</v>
      </c>
      <c r="AH79" s="656">
        <v>21.7</v>
      </c>
      <c r="AI79" s="733" t="s">
        <v>576</v>
      </c>
      <c r="AK79" s="606"/>
      <c r="AL79" s="606"/>
      <c r="AM79" s="606"/>
      <c r="AN79" s="606"/>
      <c r="AO79" s="607" t="s">
        <v>429</v>
      </c>
      <c r="AP79" s="606"/>
      <c r="AQ79" s="606"/>
      <c r="AR79" s="606"/>
      <c r="AS79" s="606"/>
      <c r="AT79" s="606"/>
      <c r="AU79" s="606"/>
    </row>
    <row r="80" spans="1:48" ht="30" x14ac:dyDescent="0.2">
      <c r="A80" s="751" t="s">
        <v>461</v>
      </c>
      <c r="B80" s="743">
        <v>1729.8</v>
      </c>
      <c r="C80" s="752">
        <v>1752.92</v>
      </c>
      <c r="D80" s="753">
        <v>1786.29</v>
      </c>
      <c r="E80" s="753">
        <v>1806.98</v>
      </c>
      <c r="F80" s="753">
        <v>1818.24</v>
      </c>
      <c r="G80" s="753">
        <v>1826.7</v>
      </c>
      <c r="H80" s="753">
        <v>1737.94</v>
      </c>
      <c r="I80" s="755">
        <v>1584.97</v>
      </c>
      <c r="J80" s="755">
        <v>1670.23</v>
      </c>
      <c r="K80" s="755">
        <v>1745.65</v>
      </c>
      <c r="L80" s="755">
        <v>1716.97</v>
      </c>
      <c r="M80" s="755">
        <v>1772.97</v>
      </c>
      <c r="O80" s="756"/>
      <c r="AD80" s="655"/>
      <c r="AE80" s="656" t="s">
        <v>489</v>
      </c>
      <c r="AF80" s="656">
        <v>47.9</v>
      </c>
      <c r="AG80" s="656" t="s">
        <v>577</v>
      </c>
      <c r="AH80" s="656">
        <v>46.4</v>
      </c>
      <c r="AI80" s="733" t="s">
        <v>578</v>
      </c>
      <c r="AK80" s="682" t="s">
        <v>445</v>
      </c>
      <c r="AL80" s="683" t="s">
        <v>23</v>
      </c>
      <c r="AM80" s="683" t="s">
        <v>446</v>
      </c>
      <c r="AN80" s="684" t="s">
        <v>447</v>
      </c>
      <c r="AO80" s="685"/>
      <c r="AP80" s="686"/>
      <c r="AQ80" s="687" t="s">
        <v>448</v>
      </c>
      <c r="AR80" s="684" t="s">
        <v>449</v>
      </c>
      <c r="AS80" s="685"/>
      <c r="AT80" s="685"/>
      <c r="AU80" s="685"/>
      <c r="AV80" s="636"/>
    </row>
    <row r="81" spans="1:48" ht="15.75" thickBot="1" x14ac:dyDescent="0.25">
      <c r="A81" s="751" t="s">
        <v>463</v>
      </c>
      <c r="B81" s="743">
        <v>1744.21</v>
      </c>
      <c r="C81" s="752">
        <v>1725.43</v>
      </c>
      <c r="D81" s="753">
        <v>1753.38</v>
      </c>
      <c r="E81" s="753">
        <v>1752.94</v>
      </c>
      <c r="F81" s="753">
        <v>1901.57</v>
      </c>
      <c r="G81" s="753">
        <v>1883.73</v>
      </c>
      <c r="H81" s="753">
        <v>1785.2</v>
      </c>
      <c r="I81" s="755">
        <v>1731.28</v>
      </c>
      <c r="J81" s="755">
        <v>1826</v>
      </c>
      <c r="K81" s="755">
        <v>1737.73</v>
      </c>
      <c r="L81" s="755">
        <v>1700.25</v>
      </c>
      <c r="M81" s="755">
        <v>1726.44</v>
      </c>
      <c r="O81" s="756"/>
      <c r="AD81" s="734"/>
      <c r="AE81" s="663" t="s">
        <v>566</v>
      </c>
      <c r="AF81" s="663">
        <v>53.3</v>
      </c>
      <c r="AG81" s="663" t="s">
        <v>579</v>
      </c>
      <c r="AH81" s="663">
        <v>6.4</v>
      </c>
      <c r="AI81" s="736" t="s">
        <v>573</v>
      </c>
      <c r="AK81" s="693"/>
      <c r="AL81" s="694"/>
      <c r="AM81" s="694"/>
      <c r="AN81" s="695" t="s">
        <v>452</v>
      </c>
      <c r="AO81" s="683" t="s">
        <v>453</v>
      </c>
      <c r="AP81" s="683" t="s">
        <v>454</v>
      </c>
      <c r="AQ81" s="696"/>
      <c r="AR81" s="695" t="s">
        <v>455</v>
      </c>
      <c r="AS81" s="695" t="s">
        <v>25</v>
      </c>
      <c r="AT81" s="683" t="s">
        <v>456</v>
      </c>
      <c r="AU81" s="697" t="s">
        <v>457</v>
      </c>
      <c r="AV81" s="636"/>
    </row>
    <row r="82" spans="1:48" ht="15" x14ac:dyDescent="0.2">
      <c r="A82" s="751" t="s">
        <v>465</v>
      </c>
      <c r="B82" s="743">
        <v>1264.26</v>
      </c>
      <c r="C82" s="752">
        <v>1295.28</v>
      </c>
      <c r="D82" s="753">
        <v>1463.58</v>
      </c>
      <c r="E82" s="753">
        <v>1411.6</v>
      </c>
      <c r="F82" s="753">
        <v>1535.58</v>
      </c>
      <c r="G82" s="753">
        <v>1470.26</v>
      </c>
      <c r="H82" s="753">
        <v>1397.06</v>
      </c>
      <c r="I82" s="755">
        <v>1833.75</v>
      </c>
      <c r="J82" s="755">
        <v>1605.07</v>
      </c>
      <c r="K82" s="755">
        <v>1750.4</v>
      </c>
      <c r="L82" s="755">
        <v>1609.48</v>
      </c>
      <c r="M82" s="755">
        <v>1697.26</v>
      </c>
      <c r="O82" s="756"/>
      <c r="AK82" s="693"/>
      <c r="AL82" s="694"/>
      <c r="AM82" s="694"/>
      <c r="AN82" s="699"/>
      <c r="AO82" s="694"/>
      <c r="AP82" s="694"/>
      <c r="AQ82" s="696"/>
      <c r="AR82" s="699"/>
      <c r="AS82" s="699"/>
      <c r="AT82" s="700"/>
      <c r="AU82" s="701"/>
      <c r="AV82" s="636"/>
    </row>
    <row r="83" spans="1:48" ht="12.75" x14ac:dyDescent="0.2">
      <c r="A83" s="751" t="s">
        <v>471</v>
      </c>
      <c r="B83" s="743">
        <v>1638.7</v>
      </c>
      <c r="C83" s="752">
        <v>1680.27</v>
      </c>
      <c r="D83" s="753">
        <v>1705.55</v>
      </c>
      <c r="E83" s="753">
        <v>1685.03</v>
      </c>
      <c r="F83" s="753">
        <v>1666.48</v>
      </c>
      <c r="G83" s="753">
        <v>1707.73</v>
      </c>
      <c r="H83" s="753">
        <v>1652.56</v>
      </c>
      <c r="I83" s="755">
        <v>1638.68</v>
      </c>
      <c r="J83" s="755">
        <v>1619.63</v>
      </c>
      <c r="K83" s="755">
        <v>1617.9</v>
      </c>
      <c r="L83" s="755">
        <v>1544</v>
      </c>
      <c r="M83" s="755">
        <v>1525.04</v>
      </c>
      <c r="O83" s="756"/>
      <c r="AK83" s="633">
        <v>0</v>
      </c>
      <c r="AL83" s="633">
        <v>1</v>
      </c>
      <c r="AM83" s="633">
        <v>2</v>
      </c>
      <c r="AN83" s="587">
        <v>3</v>
      </c>
      <c r="AO83" s="587">
        <v>4</v>
      </c>
      <c r="AP83" s="633">
        <v>5</v>
      </c>
      <c r="AQ83" s="633">
        <v>6</v>
      </c>
      <c r="AR83" s="633">
        <v>7</v>
      </c>
      <c r="AS83" s="633">
        <v>8</v>
      </c>
      <c r="AT83" s="634">
        <v>9</v>
      </c>
      <c r="AU83" s="635">
        <v>10</v>
      </c>
      <c r="AV83" s="636"/>
    </row>
    <row r="84" spans="1:48" ht="12.75" x14ac:dyDescent="0.2">
      <c r="A84" s="751" t="s">
        <v>475</v>
      </c>
      <c r="B84" s="743">
        <v>1560.99</v>
      </c>
      <c r="C84" s="752">
        <v>1460.87</v>
      </c>
      <c r="D84" s="753">
        <v>1536.71</v>
      </c>
      <c r="E84" s="753">
        <v>1619.75</v>
      </c>
      <c r="F84" s="753">
        <v>1674.71</v>
      </c>
      <c r="G84" s="753">
        <v>1642.75</v>
      </c>
      <c r="H84" s="753">
        <v>1678.57</v>
      </c>
      <c r="I84" s="755">
        <v>1670.26</v>
      </c>
      <c r="J84" s="755">
        <v>1712.95</v>
      </c>
      <c r="K84" s="755">
        <v>1708.54</v>
      </c>
      <c r="L84" s="755">
        <v>1656.75</v>
      </c>
      <c r="M84" s="755">
        <v>1682.88</v>
      </c>
      <c r="O84" s="756"/>
      <c r="AK84" s="637"/>
      <c r="AL84" s="637"/>
      <c r="AM84" s="637"/>
      <c r="AN84" s="637"/>
      <c r="AO84" s="637"/>
      <c r="AP84" s="637"/>
      <c r="AQ84" s="637"/>
      <c r="AR84" s="637"/>
      <c r="AS84" s="637"/>
      <c r="AT84" s="637"/>
      <c r="AU84" s="637"/>
      <c r="AV84" s="636"/>
    </row>
    <row r="85" spans="1:48" ht="14.25" x14ac:dyDescent="0.2">
      <c r="A85" s="751" t="s">
        <v>477</v>
      </c>
      <c r="B85" s="743">
        <v>1557.78</v>
      </c>
      <c r="C85" s="752">
        <v>1621.44</v>
      </c>
      <c r="D85" s="753">
        <v>1672.68</v>
      </c>
      <c r="E85" s="753">
        <v>1564.23</v>
      </c>
      <c r="F85" s="753">
        <v>1597.96</v>
      </c>
      <c r="G85" s="753">
        <v>1645.69</v>
      </c>
      <c r="H85" s="753">
        <v>1595.32</v>
      </c>
      <c r="I85" s="755">
        <v>1536.7</v>
      </c>
      <c r="J85" s="755">
        <v>1726.66</v>
      </c>
      <c r="K85" s="755">
        <v>1562.9</v>
      </c>
      <c r="L85" s="755">
        <v>1627.67</v>
      </c>
      <c r="M85" s="755">
        <v>1599.69</v>
      </c>
      <c r="O85" s="756"/>
      <c r="AK85" s="298"/>
      <c r="AM85" s="704"/>
      <c r="AN85" s="704"/>
      <c r="AP85" s="704" t="s">
        <v>470</v>
      </c>
      <c r="AQ85" s="704"/>
      <c r="AR85" s="704"/>
      <c r="AS85" s="704"/>
      <c r="AT85" s="704"/>
      <c r="AU85" s="704"/>
      <c r="AV85" s="636"/>
    </row>
    <row r="86" spans="1:48" ht="12.75" x14ac:dyDescent="0.2">
      <c r="A86" s="751" t="s">
        <v>482</v>
      </c>
      <c r="B86" s="743">
        <v>1623.57</v>
      </c>
      <c r="C86" s="752">
        <v>1581.71</v>
      </c>
      <c r="D86" s="753">
        <v>1688.82</v>
      </c>
      <c r="E86" s="753">
        <v>1552.58</v>
      </c>
      <c r="F86" s="753">
        <v>1639.59</v>
      </c>
      <c r="G86" s="753">
        <v>1641.16</v>
      </c>
      <c r="H86" s="753">
        <v>1626.93</v>
      </c>
      <c r="I86" s="755">
        <v>1564.56</v>
      </c>
      <c r="J86" s="755">
        <v>1502.49</v>
      </c>
      <c r="K86" s="755">
        <v>1540.18</v>
      </c>
      <c r="L86" s="755">
        <v>1570.56</v>
      </c>
      <c r="M86" s="755">
        <v>1674.9</v>
      </c>
      <c r="O86" s="756"/>
      <c r="AK86" s="637"/>
      <c r="AL86" s="637"/>
      <c r="AM86" s="637"/>
      <c r="AN86" s="637"/>
      <c r="AO86" s="637"/>
      <c r="AP86" s="637"/>
      <c r="AQ86" s="637"/>
      <c r="AR86" s="637"/>
      <c r="AS86" s="637"/>
      <c r="AT86" s="637"/>
      <c r="AU86" s="637"/>
      <c r="AV86" s="636"/>
    </row>
    <row r="87" spans="1:48" ht="15" x14ac:dyDescent="0.25">
      <c r="A87" s="751" t="s">
        <v>488</v>
      </c>
      <c r="B87" s="743">
        <v>1675.29</v>
      </c>
      <c r="C87" s="752">
        <v>1773.69</v>
      </c>
      <c r="D87" s="753">
        <v>1845.4</v>
      </c>
      <c r="E87" s="753">
        <v>1718.2</v>
      </c>
      <c r="F87" s="753">
        <v>1991.18</v>
      </c>
      <c r="G87" s="753">
        <v>1896.73</v>
      </c>
      <c r="H87" s="753">
        <v>1829.19</v>
      </c>
      <c r="I87" s="755">
        <v>1812.14</v>
      </c>
      <c r="J87" s="755">
        <v>1764.34</v>
      </c>
      <c r="K87" s="755">
        <v>1793.42</v>
      </c>
      <c r="L87" s="755">
        <v>1756.67</v>
      </c>
      <c r="M87" s="755">
        <v>1768.71</v>
      </c>
      <c r="O87" s="756"/>
      <c r="AK87" s="647" t="s">
        <v>408</v>
      </c>
      <c r="AL87" s="705">
        <v>112561</v>
      </c>
      <c r="AM87" s="705">
        <v>7269</v>
      </c>
      <c r="AN87" s="706">
        <v>2961</v>
      </c>
      <c r="AO87" s="706">
        <v>4094</v>
      </c>
      <c r="AP87" s="705">
        <v>214</v>
      </c>
      <c r="AQ87" s="705">
        <v>105292</v>
      </c>
      <c r="AR87" s="705">
        <v>14362</v>
      </c>
      <c r="AS87" s="705">
        <v>33796</v>
      </c>
      <c r="AT87" s="705">
        <v>57000</v>
      </c>
      <c r="AU87" s="707">
        <v>134</v>
      </c>
      <c r="AV87" s="636"/>
    </row>
    <row r="88" spans="1:48" ht="15" x14ac:dyDescent="0.25">
      <c r="A88" s="751" t="s">
        <v>494</v>
      </c>
      <c r="B88" s="743">
        <v>1693.79</v>
      </c>
      <c r="C88" s="752">
        <v>1713.65</v>
      </c>
      <c r="D88" s="753">
        <v>1811.16</v>
      </c>
      <c r="E88" s="753">
        <v>1770.28</v>
      </c>
      <c r="F88" s="753">
        <v>1737.76</v>
      </c>
      <c r="G88" s="753">
        <v>1839.82</v>
      </c>
      <c r="H88" s="753">
        <v>1704.26</v>
      </c>
      <c r="I88" s="755">
        <v>1666.9</v>
      </c>
      <c r="J88" s="755">
        <v>1748.72</v>
      </c>
      <c r="K88" s="755">
        <v>1812.48</v>
      </c>
      <c r="L88" s="755">
        <v>1664.73</v>
      </c>
      <c r="M88" s="755">
        <v>1820.55</v>
      </c>
      <c r="O88" s="756"/>
      <c r="AK88" s="647" t="s">
        <v>409</v>
      </c>
      <c r="AL88" s="705">
        <v>109077</v>
      </c>
      <c r="AM88" s="705">
        <v>6316</v>
      </c>
      <c r="AN88" s="706">
        <v>2645</v>
      </c>
      <c r="AO88" s="706">
        <v>3187</v>
      </c>
      <c r="AP88" s="705">
        <v>484</v>
      </c>
      <c r="AQ88" s="705">
        <v>102761</v>
      </c>
      <c r="AR88" s="705">
        <v>14691</v>
      </c>
      <c r="AS88" s="705">
        <v>32213</v>
      </c>
      <c r="AT88" s="705">
        <v>55847</v>
      </c>
      <c r="AU88" s="707">
        <v>10</v>
      </c>
      <c r="AV88" s="636"/>
    </row>
    <row r="89" spans="1:48" ht="15" x14ac:dyDescent="0.25">
      <c r="A89" s="751" t="s">
        <v>500</v>
      </c>
      <c r="B89" s="743">
        <v>1591.84</v>
      </c>
      <c r="C89" s="752">
        <v>1636.8</v>
      </c>
      <c r="D89" s="753">
        <v>1557.98</v>
      </c>
      <c r="E89" s="753">
        <v>1670.13</v>
      </c>
      <c r="F89" s="753">
        <v>1681.31</v>
      </c>
      <c r="G89" s="753">
        <v>1691.25</v>
      </c>
      <c r="H89" s="753">
        <v>1775.91</v>
      </c>
      <c r="I89" s="755">
        <v>1974.62</v>
      </c>
      <c r="J89" s="755">
        <v>1860.38</v>
      </c>
      <c r="K89" s="755">
        <v>1702.89</v>
      </c>
      <c r="L89" s="755">
        <v>1945.67</v>
      </c>
      <c r="M89" s="755">
        <v>1787.82</v>
      </c>
      <c r="O89" s="756"/>
      <c r="AK89" s="647" t="s">
        <v>410</v>
      </c>
      <c r="AL89" s="705">
        <v>130700</v>
      </c>
      <c r="AM89" s="705">
        <v>6991</v>
      </c>
      <c r="AN89" s="706">
        <v>3137</v>
      </c>
      <c r="AO89" s="706">
        <v>3724</v>
      </c>
      <c r="AP89" s="705">
        <v>130</v>
      </c>
      <c r="AQ89" s="705">
        <v>123709</v>
      </c>
      <c r="AR89" s="705">
        <v>18690</v>
      </c>
      <c r="AS89" s="705">
        <v>41521</v>
      </c>
      <c r="AT89" s="705">
        <v>63498</v>
      </c>
      <c r="AU89" s="707">
        <v>0</v>
      </c>
      <c r="AV89" s="636"/>
    </row>
    <row r="90" spans="1:48" ht="15" x14ac:dyDescent="0.25">
      <c r="A90" s="751" t="s">
        <v>501</v>
      </c>
      <c r="B90" s="743">
        <v>1616.65</v>
      </c>
      <c r="C90" s="752">
        <v>1709.42</v>
      </c>
      <c r="D90" s="753">
        <v>1694.11</v>
      </c>
      <c r="E90" s="753">
        <v>1749.89</v>
      </c>
      <c r="F90" s="753">
        <v>1697.92</v>
      </c>
      <c r="G90" s="753">
        <v>1746.97</v>
      </c>
      <c r="H90" s="753">
        <v>1742.33</v>
      </c>
      <c r="I90" s="755">
        <v>1828.3</v>
      </c>
      <c r="J90" s="755">
        <v>1828.28</v>
      </c>
      <c r="K90" s="755">
        <v>1710.78</v>
      </c>
      <c r="L90" s="755">
        <v>1776.93</v>
      </c>
      <c r="M90" s="755">
        <v>738.49</v>
      </c>
      <c r="O90" s="756"/>
      <c r="AK90" s="647" t="s">
        <v>411</v>
      </c>
      <c r="AL90" s="705">
        <v>110848</v>
      </c>
      <c r="AM90" s="705">
        <v>7885</v>
      </c>
      <c r="AN90" s="706">
        <v>3953</v>
      </c>
      <c r="AO90" s="706">
        <v>3801</v>
      </c>
      <c r="AP90" s="705">
        <v>131</v>
      </c>
      <c r="AQ90" s="705">
        <v>102963</v>
      </c>
      <c r="AR90" s="705">
        <v>15359</v>
      </c>
      <c r="AS90" s="705">
        <v>34533</v>
      </c>
      <c r="AT90" s="705">
        <v>53071</v>
      </c>
      <c r="AU90" s="707">
        <v>0</v>
      </c>
      <c r="AV90" s="636"/>
    </row>
    <row r="91" spans="1:48" ht="15" x14ac:dyDescent="0.25">
      <c r="A91" s="751" t="s">
        <v>502</v>
      </c>
      <c r="B91" s="743">
        <v>1470.61</v>
      </c>
      <c r="C91" s="752">
        <v>1466.76</v>
      </c>
      <c r="D91" s="753">
        <v>1486.97</v>
      </c>
      <c r="E91" s="753">
        <v>1581.44</v>
      </c>
      <c r="F91" s="753">
        <v>1589.07</v>
      </c>
      <c r="G91" s="753">
        <v>1511.3</v>
      </c>
      <c r="H91" s="753">
        <v>1595.13</v>
      </c>
      <c r="I91" s="755">
        <v>1592.65</v>
      </c>
      <c r="J91" s="755">
        <v>1568.85</v>
      </c>
      <c r="K91" s="755">
        <v>1525.36</v>
      </c>
      <c r="L91" s="755">
        <v>1533.98</v>
      </c>
      <c r="M91" s="755">
        <v>1444.77</v>
      </c>
      <c r="O91" s="756"/>
      <c r="AK91" s="647" t="s">
        <v>412</v>
      </c>
      <c r="AL91" s="714">
        <v>112741</v>
      </c>
      <c r="AM91" s="714">
        <v>6588</v>
      </c>
      <c r="AN91" s="706">
        <v>2591</v>
      </c>
      <c r="AO91" s="706">
        <v>3709</v>
      </c>
      <c r="AP91" s="705">
        <v>288</v>
      </c>
      <c r="AQ91" s="714">
        <v>106153</v>
      </c>
      <c r="AR91" s="705">
        <v>16207</v>
      </c>
      <c r="AS91" s="705">
        <v>35142</v>
      </c>
      <c r="AT91" s="705">
        <v>54804</v>
      </c>
      <c r="AU91" s="707">
        <v>0</v>
      </c>
      <c r="AV91" s="636"/>
    </row>
    <row r="92" spans="1:48" ht="15" x14ac:dyDescent="0.25">
      <c r="A92" s="751" t="s">
        <v>505</v>
      </c>
      <c r="B92" s="743">
        <v>1728.1</v>
      </c>
      <c r="C92" s="752">
        <v>1765.36</v>
      </c>
      <c r="D92" s="753">
        <v>1814.44</v>
      </c>
      <c r="E92" s="753">
        <v>1783.97</v>
      </c>
      <c r="F92" s="753">
        <v>1865.39</v>
      </c>
      <c r="G92" s="753">
        <v>1835.41</v>
      </c>
      <c r="H92" s="753">
        <v>1728.89</v>
      </c>
      <c r="I92" s="755">
        <v>1676.14</v>
      </c>
      <c r="J92" s="755">
        <v>1773.5</v>
      </c>
      <c r="K92" s="755">
        <v>1739.95</v>
      </c>
      <c r="L92" s="755">
        <v>1674.47</v>
      </c>
      <c r="M92" s="755">
        <v>1700.19</v>
      </c>
      <c r="O92" s="756"/>
      <c r="AK92" s="647" t="s">
        <v>413</v>
      </c>
      <c r="AL92" s="705">
        <v>113572</v>
      </c>
      <c r="AM92" s="705">
        <v>5596</v>
      </c>
      <c r="AN92" s="706">
        <v>2136</v>
      </c>
      <c r="AO92" s="706">
        <v>3336</v>
      </c>
      <c r="AP92" s="705">
        <v>124</v>
      </c>
      <c r="AQ92" s="705">
        <v>107976</v>
      </c>
      <c r="AR92" s="705">
        <v>19189</v>
      </c>
      <c r="AS92" s="705">
        <v>41161</v>
      </c>
      <c r="AT92" s="705">
        <v>47626</v>
      </c>
      <c r="AU92" s="707">
        <v>0</v>
      </c>
      <c r="AV92" s="636"/>
    </row>
    <row r="93" spans="1:48" ht="15" x14ac:dyDescent="0.25">
      <c r="A93" s="751" t="s">
        <v>506</v>
      </c>
      <c r="B93" s="743">
        <v>1594.62</v>
      </c>
      <c r="C93" s="752">
        <v>1595.38</v>
      </c>
      <c r="D93" s="753">
        <v>1586.08</v>
      </c>
      <c r="E93" s="753">
        <v>1633.39</v>
      </c>
      <c r="F93" s="753">
        <v>1679.11</v>
      </c>
      <c r="G93" s="753">
        <v>1638.3</v>
      </c>
      <c r="H93" s="753">
        <v>1624.91</v>
      </c>
      <c r="I93" s="755">
        <v>1518.58</v>
      </c>
      <c r="J93" s="755">
        <v>1589.72</v>
      </c>
      <c r="K93" s="755">
        <v>1622.32</v>
      </c>
      <c r="L93" s="755">
        <v>1834.63</v>
      </c>
      <c r="M93" s="755">
        <v>1694.11</v>
      </c>
      <c r="O93" s="756"/>
      <c r="AK93" s="647" t="s">
        <v>414</v>
      </c>
      <c r="AL93" s="705">
        <v>107320</v>
      </c>
      <c r="AM93" s="705">
        <v>6343</v>
      </c>
      <c r="AN93" s="706">
        <v>2828</v>
      </c>
      <c r="AO93" s="706">
        <v>3175</v>
      </c>
      <c r="AP93" s="705">
        <v>340</v>
      </c>
      <c r="AQ93" s="705">
        <v>100977</v>
      </c>
      <c r="AR93" s="716">
        <v>15242</v>
      </c>
      <c r="AS93" s="716">
        <v>36412</v>
      </c>
      <c r="AT93" s="716">
        <v>49323</v>
      </c>
      <c r="AU93" s="717">
        <v>0</v>
      </c>
      <c r="AV93" s="636"/>
    </row>
    <row r="94" spans="1:48" ht="15" x14ac:dyDescent="0.25">
      <c r="A94" s="757" t="s">
        <v>507</v>
      </c>
      <c r="B94" s="743">
        <v>2017.22</v>
      </c>
      <c r="C94" s="752">
        <v>1711.1</v>
      </c>
      <c r="D94" s="753">
        <v>1799.91</v>
      </c>
      <c r="E94" s="753">
        <v>1730.87</v>
      </c>
      <c r="F94" s="753">
        <v>1783.21</v>
      </c>
      <c r="G94" s="753">
        <v>1508.39</v>
      </c>
      <c r="H94" s="753">
        <v>1595.75</v>
      </c>
      <c r="I94" s="755">
        <v>1586.25</v>
      </c>
      <c r="J94" s="755">
        <v>1704.44</v>
      </c>
      <c r="K94" s="755">
        <v>1788.58</v>
      </c>
      <c r="L94" s="755">
        <v>1770.43</v>
      </c>
      <c r="M94" s="755">
        <v>2058.4</v>
      </c>
      <c r="O94" s="756"/>
      <c r="AK94" s="647" t="s">
        <v>415</v>
      </c>
      <c r="AL94" s="705">
        <v>107606</v>
      </c>
      <c r="AM94" s="705">
        <v>7100</v>
      </c>
      <c r="AN94" s="706">
        <v>2545</v>
      </c>
      <c r="AO94" s="706">
        <v>4414</v>
      </c>
      <c r="AP94" s="705">
        <v>141</v>
      </c>
      <c r="AQ94" s="705">
        <v>100506</v>
      </c>
      <c r="AR94" s="705">
        <v>14346</v>
      </c>
      <c r="AS94" s="705">
        <v>38260</v>
      </c>
      <c r="AT94" s="705">
        <v>47888</v>
      </c>
      <c r="AU94" s="707">
        <v>12</v>
      </c>
      <c r="AV94" s="636"/>
    </row>
    <row r="95" spans="1:48" ht="15" x14ac:dyDescent="0.25">
      <c r="A95" s="616"/>
      <c r="O95" s="719"/>
      <c r="AK95" s="647" t="s">
        <v>416</v>
      </c>
      <c r="AL95" s="705">
        <v>114839</v>
      </c>
      <c r="AM95" s="705">
        <v>5922</v>
      </c>
      <c r="AN95" s="706">
        <v>1996</v>
      </c>
      <c r="AO95" s="706">
        <v>3788</v>
      </c>
      <c r="AP95" s="705">
        <v>138</v>
      </c>
      <c r="AQ95" s="705">
        <v>108917</v>
      </c>
      <c r="AR95" s="705">
        <v>15899</v>
      </c>
      <c r="AS95" s="705">
        <v>40817</v>
      </c>
      <c r="AT95" s="705">
        <v>52201</v>
      </c>
      <c r="AU95" s="707">
        <v>0</v>
      </c>
      <c r="AV95" s="636"/>
    </row>
    <row r="96" spans="1:48" ht="15" x14ac:dyDescent="0.25">
      <c r="A96" s="674" t="s">
        <v>580</v>
      </c>
      <c r="O96" s="719"/>
      <c r="AK96" s="721" t="s">
        <v>417</v>
      </c>
      <c r="AL96" s="705">
        <v>117095</v>
      </c>
      <c r="AM96" s="705">
        <v>5393</v>
      </c>
      <c r="AN96" s="706">
        <v>1697</v>
      </c>
      <c r="AO96" s="706">
        <v>3512</v>
      </c>
      <c r="AP96" s="705">
        <v>184</v>
      </c>
      <c r="AQ96" s="705">
        <v>111702</v>
      </c>
      <c r="AR96" s="705">
        <v>16611</v>
      </c>
      <c r="AS96" s="705">
        <v>43924</v>
      </c>
      <c r="AT96" s="705">
        <v>51167</v>
      </c>
      <c r="AU96" s="707">
        <v>0</v>
      </c>
      <c r="AV96" s="636"/>
    </row>
    <row r="97" spans="1:50" ht="15" x14ac:dyDescent="0.25">
      <c r="A97" s="616"/>
      <c r="O97" s="719"/>
      <c r="AK97" s="721" t="s">
        <v>418</v>
      </c>
      <c r="AL97" s="705">
        <v>110633</v>
      </c>
      <c r="AM97" s="705">
        <v>6574</v>
      </c>
      <c r="AN97" s="706">
        <v>1632</v>
      </c>
      <c r="AO97" s="706">
        <v>4807</v>
      </c>
      <c r="AP97" s="705">
        <v>135</v>
      </c>
      <c r="AQ97" s="705">
        <v>104059</v>
      </c>
      <c r="AR97" s="705">
        <v>15314</v>
      </c>
      <c r="AS97" s="705">
        <v>40847</v>
      </c>
      <c r="AT97" s="705">
        <v>47898</v>
      </c>
      <c r="AU97" s="707">
        <v>0</v>
      </c>
      <c r="AV97" s="636"/>
    </row>
    <row r="98" spans="1:50" ht="15" x14ac:dyDescent="0.25">
      <c r="A98" s="1261" t="s">
        <v>521</v>
      </c>
      <c r="B98" s="599" t="s">
        <v>408</v>
      </c>
      <c r="C98" s="599" t="s">
        <v>409</v>
      </c>
      <c r="D98" s="599" t="s">
        <v>410</v>
      </c>
      <c r="E98" s="599" t="s">
        <v>411</v>
      </c>
      <c r="F98" s="599" t="s">
        <v>412</v>
      </c>
      <c r="G98" s="599" t="s">
        <v>413</v>
      </c>
      <c r="H98" s="599" t="s">
        <v>414</v>
      </c>
      <c r="I98" s="599" t="s">
        <v>415</v>
      </c>
      <c r="J98" s="599" t="s">
        <v>416</v>
      </c>
      <c r="K98" s="599" t="s">
        <v>417</v>
      </c>
      <c r="L98" s="599" t="s">
        <v>418</v>
      </c>
      <c r="M98" s="599" t="s">
        <v>419</v>
      </c>
      <c r="O98" s="719"/>
      <c r="AK98" s="721" t="s">
        <v>419</v>
      </c>
      <c r="AL98" s="705">
        <v>110226</v>
      </c>
      <c r="AM98" s="705">
        <v>4842</v>
      </c>
      <c r="AN98" s="706">
        <v>1921</v>
      </c>
      <c r="AO98" s="706">
        <v>2749</v>
      </c>
      <c r="AP98" s="705">
        <v>172</v>
      </c>
      <c r="AQ98" s="705">
        <v>105384</v>
      </c>
      <c r="AR98" s="705">
        <v>13769</v>
      </c>
      <c r="AS98" s="705">
        <v>39645</v>
      </c>
      <c r="AT98" s="705">
        <v>51970</v>
      </c>
      <c r="AU98" s="707">
        <v>0</v>
      </c>
      <c r="AV98" s="636"/>
    </row>
    <row r="99" spans="1:50" ht="15" x14ac:dyDescent="0.25">
      <c r="A99" s="1262"/>
      <c r="B99" s="1263" t="s">
        <v>426</v>
      </c>
      <c r="C99" s="1264"/>
      <c r="D99" s="1264"/>
      <c r="E99" s="1264"/>
      <c r="F99" s="1264"/>
      <c r="G99" s="1264"/>
      <c r="H99" s="1264"/>
      <c r="I99" s="1264"/>
      <c r="J99" s="1265"/>
      <c r="O99" s="719"/>
      <c r="AK99" s="675"/>
      <c r="AL99" s="706"/>
      <c r="AM99" s="706"/>
      <c r="AN99" s="706"/>
      <c r="AO99" s="706"/>
      <c r="AP99" s="706"/>
      <c r="AQ99" s="706"/>
      <c r="AR99" s="706"/>
      <c r="AS99" s="706"/>
      <c r="AT99" s="706"/>
      <c r="AU99" s="707"/>
      <c r="AV99" s="636"/>
    </row>
    <row r="100" spans="1:50" ht="15" x14ac:dyDescent="0.25">
      <c r="A100" s="742" t="s">
        <v>430</v>
      </c>
      <c r="B100" s="743">
        <v>1699.01</v>
      </c>
      <c r="C100" s="749">
        <v>1834.37</v>
      </c>
      <c r="D100" s="749">
        <v>1828.56</v>
      </c>
      <c r="E100" s="749">
        <v>1872.93</v>
      </c>
      <c r="F100" s="746">
        <v>1904.41</v>
      </c>
      <c r="G100" s="745">
        <v>1713.15</v>
      </c>
      <c r="H100" s="746">
        <v>1848</v>
      </c>
      <c r="I100" s="747">
        <v>1826.86</v>
      </c>
      <c r="J100" s="747">
        <v>1788.17</v>
      </c>
      <c r="K100" s="758">
        <v>1703.96</v>
      </c>
      <c r="L100" s="758">
        <v>1733.93</v>
      </c>
      <c r="M100" s="758">
        <v>1788.83</v>
      </c>
      <c r="O100" s="759"/>
      <c r="P100" s="760"/>
      <c r="AK100" s="676" t="s">
        <v>581</v>
      </c>
      <c r="AL100" s="740">
        <f t="shared" ref="AL100:AU100" si="1">SUM(AL87:AL98)</f>
        <v>1357218</v>
      </c>
      <c r="AM100" s="740">
        <f t="shared" si="1"/>
        <v>76819</v>
      </c>
      <c r="AN100" s="740">
        <f t="shared" si="1"/>
        <v>30042</v>
      </c>
      <c r="AO100" s="740">
        <f t="shared" si="1"/>
        <v>44296</v>
      </c>
      <c r="AP100" s="740">
        <f t="shared" si="1"/>
        <v>2481</v>
      </c>
      <c r="AQ100" s="740">
        <f t="shared" si="1"/>
        <v>1280399</v>
      </c>
      <c r="AR100" s="740">
        <f t="shared" si="1"/>
        <v>189679</v>
      </c>
      <c r="AS100" s="740">
        <f t="shared" si="1"/>
        <v>458271</v>
      </c>
      <c r="AT100" s="740">
        <f t="shared" si="1"/>
        <v>632293</v>
      </c>
      <c r="AU100" s="741">
        <f t="shared" si="1"/>
        <v>156</v>
      </c>
      <c r="AV100" s="636"/>
    </row>
    <row r="101" spans="1:50" ht="12" x14ac:dyDescent="0.2">
      <c r="A101" s="616"/>
      <c r="B101" s="749"/>
      <c r="C101" s="749"/>
      <c r="D101" s="749"/>
      <c r="E101" s="749"/>
      <c r="F101" s="749"/>
      <c r="H101" s="749"/>
      <c r="I101" s="750"/>
      <c r="J101" s="750"/>
      <c r="K101" s="750"/>
      <c r="L101" s="750"/>
      <c r="M101" s="750"/>
      <c r="O101" s="719"/>
    </row>
    <row r="102" spans="1:50" ht="12.75" x14ac:dyDescent="0.2">
      <c r="A102" s="751" t="s">
        <v>458</v>
      </c>
      <c r="B102" s="749">
        <v>1742.01</v>
      </c>
      <c r="C102" s="752">
        <v>1717.28</v>
      </c>
      <c r="D102" s="752">
        <v>1798.96</v>
      </c>
      <c r="E102" s="752">
        <v>1828.23</v>
      </c>
      <c r="F102" s="752">
        <v>1835.35</v>
      </c>
      <c r="G102" s="753">
        <v>1801.86</v>
      </c>
      <c r="H102" s="752">
        <v>1688.02</v>
      </c>
      <c r="I102" s="754">
        <v>1591.94</v>
      </c>
      <c r="J102" s="754">
        <v>1742.61</v>
      </c>
      <c r="K102" s="755">
        <v>1657.04</v>
      </c>
      <c r="L102" s="755">
        <v>1663.61</v>
      </c>
      <c r="M102" s="755">
        <v>1717.17</v>
      </c>
      <c r="O102" s="759"/>
      <c r="P102" s="760"/>
      <c r="AL102" s="603"/>
      <c r="AM102" s="603"/>
      <c r="AN102" s="603"/>
      <c r="AO102" s="603"/>
      <c r="AP102" s="603"/>
      <c r="AQ102" s="603"/>
      <c r="AR102" s="603"/>
      <c r="AS102" s="603"/>
      <c r="AT102" s="603"/>
      <c r="AU102" s="603"/>
    </row>
    <row r="103" spans="1:50" ht="18" x14ac:dyDescent="0.25">
      <c r="A103" s="751" t="s">
        <v>461</v>
      </c>
      <c r="B103" s="743">
        <v>1924.28</v>
      </c>
      <c r="C103" s="752">
        <v>1922.92</v>
      </c>
      <c r="D103" s="753">
        <v>2027.16</v>
      </c>
      <c r="E103" s="753">
        <v>2136.0100000000002</v>
      </c>
      <c r="F103" s="753">
        <v>2008.29</v>
      </c>
      <c r="G103" s="753">
        <v>2128.54</v>
      </c>
      <c r="H103" s="753">
        <v>1820.6</v>
      </c>
      <c r="I103" s="755">
        <v>1839.16</v>
      </c>
      <c r="J103" s="755">
        <v>1783.41</v>
      </c>
      <c r="K103" s="755">
        <v>1740.59</v>
      </c>
      <c r="L103" s="755">
        <v>1838.06</v>
      </c>
      <c r="M103" s="755">
        <v>1852.2</v>
      </c>
      <c r="O103" s="759"/>
      <c r="P103" s="760"/>
      <c r="AK103" s="680" t="s">
        <v>582</v>
      </c>
      <c r="AL103" s="606"/>
      <c r="AM103" s="680"/>
      <c r="AN103" s="606"/>
      <c r="AO103" s="606"/>
      <c r="AQ103" s="606"/>
      <c r="AR103" s="606"/>
      <c r="AS103" s="606"/>
      <c r="AT103" s="606"/>
      <c r="AU103" s="606"/>
    </row>
    <row r="104" spans="1:50" ht="18" x14ac:dyDescent="0.25">
      <c r="A104" s="751" t="s">
        <v>463</v>
      </c>
      <c r="B104" s="743">
        <v>1848.12</v>
      </c>
      <c r="C104" s="752">
        <v>1974.89</v>
      </c>
      <c r="D104" s="753">
        <v>2067.09</v>
      </c>
      <c r="E104" s="753">
        <v>2110.79</v>
      </c>
      <c r="F104" s="753">
        <v>2163.2600000000002</v>
      </c>
      <c r="G104" s="753">
        <v>2226.5700000000002</v>
      </c>
      <c r="H104" s="753">
        <v>2101.34</v>
      </c>
      <c r="I104" s="755">
        <v>1989.59</v>
      </c>
      <c r="J104" s="755">
        <v>1874.14</v>
      </c>
      <c r="K104" s="755">
        <v>1859.26</v>
      </c>
      <c r="L104" s="755">
        <v>1800.95</v>
      </c>
      <c r="M104" s="755">
        <v>1943.07</v>
      </c>
      <c r="O104" s="759"/>
      <c r="P104" s="760"/>
      <c r="AK104" s="606"/>
      <c r="AL104" s="606"/>
      <c r="AM104" s="606"/>
      <c r="AN104" s="606"/>
      <c r="AO104" s="607" t="s">
        <v>429</v>
      </c>
      <c r="AP104" s="606"/>
      <c r="AQ104" s="606"/>
      <c r="AR104" s="606"/>
      <c r="AS104" s="606"/>
      <c r="AT104" s="606"/>
      <c r="AU104" s="606"/>
    </row>
    <row r="105" spans="1:50" ht="30" x14ac:dyDescent="0.2">
      <c r="A105" s="751" t="s">
        <v>465</v>
      </c>
      <c r="B105" s="743">
        <v>1573</v>
      </c>
      <c r="C105" s="752">
        <v>1698.79</v>
      </c>
      <c r="D105" s="753">
        <v>1784.19</v>
      </c>
      <c r="E105" s="753">
        <v>1595.85</v>
      </c>
      <c r="F105" s="753">
        <v>1522.38</v>
      </c>
      <c r="G105" s="753">
        <v>1712.87</v>
      </c>
      <c r="H105" s="753">
        <v>1735.01</v>
      </c>
      <c r="I105" s="755">
        <v>1478.46</v>
      </c>
      <c r="J105" s="755">
        <v>1515.66</v>
      </c>
      <c r="K105" s="755">
        <v>1405.27</v>
      </c>
      <c r="L105" s="755">
        <v>1588.33</v>
      </c>
      <c r="M105" s="755">
        <v>1582.5</v>
      </c>
      <c r="O105" s="759"/>
      <c r="P105" s="760"/>
      <c r="AK105" s="682" t="s">
        <v>445</v>
      </c>
      <c r="AL105" s="683" t="s">
        <v>23</v>
      </c>
      <c r="AM105" s="683" t="s">
        <v>446</v>
      </c>
      <c r="AN105" s="684" t="s">
        <v>447</v>
      </c>
      <c r="AO105" s="685"/>
      <c r="AP105" s="686"/>
      <c r="AQ105" s="687" t="s">
        <v>448</v>
      </c>
      <c r="AR105" s="684" t="s">
        <v>449</v>
      </c>
      <c r="AS105" s="685"/>
      <c r="AT105" s="685"/>
      <c r="AU105" s="685"/>
      <c r="AW105" s="1266"/>
      <c r="AX105" s="1266"/>
    </row>
    <row r="106" spans="1:50" ht="15" x14ac:dyDescent="0.2">
      <c r="A106" s="751" t="s">
        <v>471</v>
      </c>
      <c r="B106" s="743">
        <v>1237.67</v>
      </c>
      <c r="C106" s="752">
        <v>1861.56</v>
      </c>
      <c r="D106" s="753">
        <v>1976.48</v>
      </c>
      <c r="E106" s="753">
        <v>1625.26</v>
      </c>
      <c r="F106" s="753">
        <v>1721.5</v>
      </c>
      <c r="G106" s="753">
        <v>1646.91</v>
      </c>
      <c r="H106" s="753">
        <v>1935.86</v>
      </c>
      <c r="I106" s="755">
        <v>1765.72</v>
      </c>
      <c r="J106" s="755">
        <v>1790.03</v>
      </c>
      <c r="K106" s="755">
        <v>1700.51</v>
      </c>
      <c r="L106" s="755">
        <v>1786.32</v>
      </c>
      <c r="M106" s="755">
        <v>1814.39</v>
      </c>
      <c r="O106" s="759"/>
      <c r="P106" s="760"/>
      <c r="AK106" s="693"/>
      <c r="AL106" s="694"/>
      <c r="AM106" s="694"/>
      <c r="AN106" s="695" t="s">
        <v>452</v>
      </c>
      <c r="AO106" s="683" t="s">
        <v>453</v>
      </c>
      <c r="AP106" s="683" t="s">
        <v>454</v>
      </c>
      <c r="AQ106" s="696"/>
      <c r="AR106" s="695" t="s">
        <v>455</v>
      </c>
      <c r="AS106" s="695" t="s">
        <v>25</v>
      </c>
      <c r="AT106" s="683" t="s">
        <v>456</v>
      </c>
      <c r="AU106" s="697" t="s">
        <v>457</v>
      </c>
    </row>
    <row r="107" spans="1:50" ht="15" x14ac:dyDescent="0.2">
      <c r="A107" s="751" t="s">
        <v>475</v>
      </c>
      <c r="B107" s="743">
        <v>1496.67</v>
      </c>
      <c r="C107" s="752">
        <v>1724.48</v>
      </c>
      <c r="D107" s="753">
        <v>1897.71</v>
      </c>
      <c r="E107" s="753">
        <v>1941.65</v>
      </c>
      <c r="F107" s="753">
        <v>1980.57</v>
      </c>
      <c r="G107" s="753">
        <v>1983.27</v>
      </c>
      <c r="H107" s="753">
        <v>1916.43</v>
      </c>
      <c r="I107" s="755">
        <v>1878.91</v>
      </c>
      <c r="J107" s="755">
        <v>1881.84</v>
      </c>
      <c r="K107" s="755">
        <v>1735.42</v>
      </c>
      <c r="L107" s="755">
        <v>1762.33</v>
      </c>
      <c r="M107" s="755">
        <v>1783</v>
      </c>
      <c r="O107" s="759"/>
      <c r="P107" s="760"/>
      <c r="AK107" s="693"/>
      <c r="AL107" s="694"/>
      <c r="AM107" s="694"/>
      <c r="AN107" s="699"/>
      <c r="AO107" s="694"/>
      <c r="AP107" s="694"/>
      <c r="AQ107" s="696"/>
      <c r="AR107" s="699"/>
      <c r="AS107" s="699"/>
      <c r="AT107" s="700"/>
      <c r="AU107" s="701"/>
      <c r="AW107" s="761"/>
      <c r="AX107" s="762"/>
    </row>
    <row r="108" spans="1:50" ht="12.75" x14ac:dyDescent="0.2">
      <c r="A108" s="751" t="s">
        <v>477</v>
      </c>
      <c r="B108" s="743">
        <v>1560.19</v>
      </c>
      <c r="C108" s="752">
        <v>1643.01</v>
      </c>
      <c r="D108" s="753">
        <v>1401.74</v>
      </c>
      <c r="E108" s="753">
        <v>1750.52</v>
      </c>
      <c r="F108" s="753">
        <v>1930.16</v>
      </c>
      <c r="G108" s="753">
        <v>1707.74</v>
      </c>
      <c r="H108" s="753">
        <v>1745.5</v>
      </c>
      <c r="I108" s="755">
        <v>1819.74</v>
      </c>
      <c r="J108" s="755">
        <v>1695.56</v>
      </c>
      <c r="K108" s="755">
        <v>1600.91</v>
      </c>
      <c r="L108" s="755">
        <v>1640.89</v>
      </c>
      <c r="M108" s="755">
        <v>1687.39</v>
      </c>
      <c r="O108" s="759"/>
      <c r="P108" s="760"/>
      <c r="AK108" s="633">
        <v>0</v>
      </c>
      <c r="AL108" s="633">
        <v>1</v>
      </c>
      <c r="AM108" s="633">
        <v>2</v>
      </c>
      <c r="AN108" s="587">
        <v>3</v>
      </c>
      <c r="AO108" s="587">
        <v>4</v>
      </c>
      <c r="AP108" s="633">
        <v>5</v>
      </c>
      <c r="AQ108" s="633">
        <v>6</v>
      </c>
      <c r="AR108" s="633">
        <v>7</v>
      </c>
      <c r="AS108" s="633">
        <v>8</v>
      </c>
      <c r="AT108" s="634">
        <v>9</v>
      </c>
      <c r="AU108" s="635">
        <v>10</v>
      </c>
    </row>
    <row r="109" spans="1:50" ht="12.75" x14ac:dyDescent="0.2">
      <c r="A109" s="751" t="s">
        <v>482</v>
      </c>
      <c r="B109" s="743">
        <v>1674.94</v>
      </c>
      <c r="C109" s="752">
        <v>1731.54</v>
      </c>
      <c r="D109" s="753">
        <v>1824.46</v>
      </c>
      <c r="E109" s="753">
        <v>1867.41</v>
      </c>
      <c r="F109" s="753">
        <v>1798.53</v>
      </c>
      <c r="G109" s="753">
        <v>1912.08</v>
      </c>
      <c r="H109" s="753">
        <v>1699.16</v>
      </c>
      <c r="I109" s="755">
        <v>1761.69</v>
      </c>
      <c r="J109" s="755">
        <v>1608.34</v>
      </c>
      <c r="K109" s="755">
        <v>1500.88</v>
      </c>
      <c r="L109" s="755">
        <v>1574.88</v>
      </c>
      <c r="M109" s="755">
        <v>1649.86</v>
      </c>
      <c r="O109" s="759"/>
      <c r="P109" s="760"/>
      <c r="AK109" s="637"/>
      <c r="AL109" s="637"/>
      <c r="AM109" s="637"/>
      <c r="AN109" s="637"/>
      <c r="AO109" s="637"/>
      <c r="AP109" s="637"/>
      <c r="AQ109" s="637"/>
      <c r="AR109" s="637"/>
      <c r="AS109" s="637"/>
      <c r="AT109" s="637"/>
      <c r="AU109" s="637"/>
    </row>
    <row r="110" spans="1:50" ht="14.25" x14ac:dyDescent="0.2">
      <c r="A110" s="751" t="s">
        <v>488</v>
      </c>
      <c r="B110" s="743">
        <v>1789.85</v>
      </c>
      <c r="C110" s="752">
        <v>1919.55</v>
      </c>
      <c r="D110" s="753">
        <v>2076.89</v>
      </c>
      <c r="E110" s="753">
        <v>2129.85</v>
      </c>
      <c r="F110" s="753">
        <v>2116.06</v>
      </c>
      <c r="G110" s="753">
        <v>2163.23</v>
      </c>
      <c r="H110" s="753">
        <v>2055.3200000000002</v>
      </c>
      <c r="I110" s="755">
        <v>2019.05</v>
      </c>
      <c r="J110" s="755">
        <v>2003.56</v>
      </c>
      <c r="K110" s="755">
        <v>1957.12</v>
      </c>
      <c r="L110" s="755">
        <v>1876.08</v>
      </c>
      <c r="M110" s="755">
        <v>1929.02</v>
      </c>
      <c r="O110" s="759"/>
      <c r="P110" s="760"/>
      <c r="AK110" s="298"/>
      <c r="AM110" s="704"/>
      <c r="AN110" s="704"/>
      <c r="AP110" s="704" t="s">
        <v>470</v>
      </c>
      <c r="AQ110" s="704"/>
      <c r="AR110" s="704"/>
      <c r="AS110" s="704"/>
      <c r="AT110" s="704"/>
      <c r="AU110" s="704"/>
    </row>
    <row r="111" spans="1:50" ht="12.75" x14ac:dyDescent="0.2">
      <c r="A111" s="751" t="s">
        <v>494</v>
      </c>
      <c r="B111" s="743">
        <v>2045.16</v>
      </c>
      <c r="C111" s="752">
        <v>2045.71</v>
      </c>
      <c r="D111" s="753">
        <v>2119.37</v>
      </c>
      <c r="E111" s="753">
        <v>2085.94</v>
      </c>
      <c r="F111" s="753">
        <v>2010.2</v>
      </c>
      <c r="G111" s="753">
        <v>2131.2800000000002</v>
      </c>
      <c r="H111" s="753">
        <v>2079.2600000000002</v>
      </c>
      <c r="I111" s="755">
        <v>1964.17</v>
      </c>
      <c r="J111" s="755">
        <v>1973.81</v>
      </c>
      <c r="K111" s="755">
        <v>1881.36</v>
      </c>
      <c r="L111" s="755">
        <v>1743.93</v>
      </c>
      <c r="M111" s="755">
        <v>1813.17</v>
      </c>
      <c r="O111" s="759"/>
      <c r="P111" s="760"/>
      <c r="AK111" s="637"/>
      <c r="AL111" s="637"/>
      <c r="AM111" s="637"/>
      <c r="AN111" s="637"/>
      <c r="AO111" s="637"/>
      <c r="AP111" s="637"/>
      <c r="AQ111" s="637"/>
      <c r="AR111" s="637"/>
      <c r="AS111" s="637"/>
      <c r="AT111" s="637"/>
      <c r="AU111" s="637"/>
    </row>
    <row r="112" spans="1:50" ht="15" x14ac:dyDescent="0.25">
      <c r="A112" s="751" t="s">
        <v>500</v>
      </c>
      <c r="B112" s="743">
        <v>1634.97</v>
      </c>
      <c r="C112" s="752">
        <v>1904.1</v>
      </c>
      <c r="D112" s="753">
        <v>2004.75</v>
      </c>
      <c r="E112" s="753">
        <v>1986.72</v>
      </c>
      <c r="F112" s="753">
        <v>2044.61</v>
      </c>
      <c r="G112" s="753">
        <v>1952.9</v>
      </c>
      <c r="H112" s="753">
        <v>1683.33</v>
      </c>
      <c r="I112" s="755">
        <v>1701.12</v>
      </c>
      <c r="J112" s="755">
        <v>1853.12</v>
      </c>
      <c r="K112" s="755">
        <v>1919.15</v>
      </c>
      <c r="L112" s="755">
        <v>1989.39</v>
      </c>
      <c r="M112" s="755">
        <v>2092.19</v>
      </c>
      <c r="O112" s="759"/>
      <c r="P112" s="760"/>
      <c r="AK112" s="647" t="s">
        <v>408</v>
      </c>
      <c r="AL112" s="714">
        <v>88074</v>
      </c>
      <c r="AM112" s="714">
        <v>4966</v>
      </c>
      <c r="AN112" s="763">
        <v>1895</v>
      </c>
      <c r="AO112" s="763">
        <v>2936</v>
      </c>
      <c r="AP112" s="714">
        <v>135</v>
      </c>
      <c r="AQ112" s="764">
        <v>83108</v>
      </c>
      <c r="AR112" s="714">
        <v>11335</v>
      </c>
      <c r="AS112" s="764">
        <v>29439</v>
      </c>
      <c r="AT112" s="764">
        <v>42334</v>
      </c>
      <c r="AU112" s="765">
        <v>0</v>
      </c>
    </row>
    <row r="113" spans="1:50" ht="15" x14ac:dyDescent="0.25">
      <c r="A113" s="751" t="s">
        <v>501</v>
      </c>
      <c r="B113" s="743">
        <v>1855.96</v>
      </c>
      <c r="C113" s="752">
        <v>1953.64</v>
      </c>
      <c r="D113" s="753">
        <v>1993.54</v>
      </c>
      <c r="E113" s="753">
        <v>2006.54</v>
      </c>
      <c r="F113" s="753">
        <v>2047.63</v>
      </c>
      <c r="G113" s="753">
        <v>2158.96</v>
      </c>
      <c r="H113" s="753">
        <v>1972.22</v>
      </c>
      <c r="I113" s="755">
        <v>2563.48</v>
      </c>
      <c r="J113" s="755">
        <v>1956.86</v>
      </c>
      <c r="K113" s="755">
        <v>1873.11</v>
      </c>
      <c r="L113" s="755">
        <v>1867.5</v>
      </c>
      <c r="M113" s="755">
        <v>1912.67</v>
      </c>
      <c r="O113" s="759"/>
      <c r="P113" s="760"/>
      <c r="AK113" s="647" t="s">
        <v>409</v>
      </c>
      <c r="AL113" s="705">
        <v>84039</v>
      </c>
      <c r="AM113" s="705">
        <v>5111</v>
      </c>
      <c r="AN113" s="706">
        <v>2084</v>
      </c>
      <c r="AO113" s="706">
        <v>2578</v>
      </c>
      <c r="AP113" s="705">
        <v>449</v>
      </c>
      <c r="AQ113" s="705">
        <v>78928</v>
      </c>
      <c r="AR113" s="705">
        <v>10671</v>
      </c>
      <c r="AS113" s="705">
        <v>26527</v>
      </c>
      <c r="AT113" s="705">
        <v>41730</v>
      </c>
      <c r="AU113" s="707">
        <v>0</v>
      </c>
    </row>
    <row r="114" spans="1:50" ht="15" x14ac:dyDescent="0.25">
      <c r="A114" s="751" t="s">
        <v>502</v>
      </c>
      <c r="B114" s="743">
        <v>1854.53</v>
      </c>
      <c r="C114" s="752">
        <v>1864.27</v>
      </c>
      <c r="D114" s="753">
        <v>1790.98</v>
      </c>
      <c r="E114" s="753">
        <v>2170.9499999999998</v>
      </c>
      <c r="F114" s="753">
        <v>1998.93</v>
      </c>
      <c r="G114" s="753">
        <v>2129.4499999999998</v>
      </c>
      <c r="H114" s="753">
        <v>1785.13</v>
      </c>
      <c r="I114" s="755">
        <v>1721.46</v>
      </c>
      <c r="J114" s="755">
        <v>2013.22</v>
      </c>
      <c r="K114" s="755">
        <v>2022.61</v>
      </c>
      <c r="L114" s="755">
        <v>1514.43</v>
      </c>
      <c r="M114" s="755">
        <v>2018.75</v>
      </c>
      <c r="O114" s="759"/>
      <c r="P114" s="760"/>
      <c r="AK114" s="647" t="s">
        <v>410</v>
      </c>
      <c r="AL114" s="705">
        <v>124698</v>
      </c>
      <c r="AM114" s="705">
        <v>6555</v>
      </c>
      <c r="AN114" s="706">
        <v>2937</v>
      </c>
      <c r="AO114" s="706">
        <v>3400</v>
      </c>
      <c r="AP114" s="705">
        <v>218</v>
      </c>
      <c r="AQ114" s="705">
        <v>118143</v>
      </c>
      <c r="AR114" s="705">
        <v>18187</v>
      </c>
      <c r="AS114" s="705">
        <v>38810</v>
      </c>
      <c r="AT114" s="705">
        <v>61146</v>
      </c>
      <c r="AU114" s="707">
        <v>0</v>
      </c>
    </row>
    <row r="115" spans="1:50" ht="15" x14ac:dyDescent="0.25">
      <c r="A115" s="751" t="s">
        <v>505</v>
      </c>
      <c r="B115" s="743">
        <v>1927.33</v>
      </c>
      <c r="C115" s="752">
        <v>1916.41</v>
      </c>
      <c r="D115" s="753">
        <v>2017.2</v>
      </c>
      <c r="E115" s="753">
        <v>1996.6</v>
      </c>
      <c r="F115" s="753">
        <v>1976.49</v>
      </c>
      <c r="G115" s="753">
        <v>2173.4699999999998</v>
      </c>
      <c r="H115" s="753">
        <v>1890.97</v>
      </c>
      <c r="I115" s="755">
        <v>1930.77</v>
      </c>
      <c r="J115" s="755">
        <v>1801.12</v>
      </c>
      <c r="K115" s="755">
        <v>1691.5</v>
      </c>
      <c r="L115" s="755">
        <v>1767.22</v>
      </c>
      <c r="M115" s="755">
        <v>2099.13</v>
      </c>
      <c r="O115" s="759"/>
      <c r="P115" s="760"/>
      <c r="AK115" s="647" t="s">
        <v>411</v>
      </c>
      <c r="AL115" s="705">
        <v>92694</v>
      </c>
      <c r="AM115" s="705">
        <v>5545</v>
      </c>
      <c r="AN115" s="706">
        <v>2379</v>
      </c>
      <c r="AO115" s="706">
        <v>3006</v>
      </c>
      <c r="AP115" s="705">
        <v>160</v>
      </c>
      <c r="AQ115" s="705">
        <v>87149</v>
      </c>
      <c r="AR115" s="705">
        <v>13286</v>
      </c>
      <c r="AS115" s="705">
        <v>31469</v>
      </c>
      <c r="AT115" s="705">
        <v>42394</v>
      </c>
      <c r="AU115" s="707">
        <v>0</v>
      </c>
    </row>
    <row r="116" spans="1:50" ht="15" x14ac:dyDescent="0.25">
      <c r="A116" s="751" t="s">
        <v>506</v>
      </c>
      <c r="B116" s="743">
        <v>1696.69</v>
      </c>
      <c r="C116" s="752">
        <v>1839.21</v>
      </c>
      <c r="D116" s="753">
        <v>1910.03</v>
      </c>
      <c r="E116" s="753">
        <v>1734.12</v>
      </c>
      <c r="F116" s="753">
        <v>1765.42</v>
      </c>
      <c r="G116" s="753">
        <v>1253.0899999999999</v>
      </c>
      <c r="H116" s="753">
        <v>1771.28</v>
      </c>
      <c r="I116" s="755">
        <v>1666.26</v>
      </c>
      <c r="J116" s="755">
        <v>1715.12</v>
      </c>
      <c r="K116" s="755">
        <v>1573.36</v>
      </c>
      <c r="L116" s="755">
        <v>1727.64</v>
      </c>
      <c r="M116" s="755">
        <v>1660.62</v>
      </c>
      <c r="O116" s="759"/>
      <c r="P116" s="760"/>
      <c r="AK116" s="647" t="s">
        <v>412</v>
      </c>
      <c r="AL116" s="714">
        <v>118251</v>
      </c>
      <c r="AM116" s="714">
        <v>5697</v>
      </c>
      <c r="AN116" s="706">
        <v>2230</v>
      </c>
      <c r="AO116" s="706">
        <v>3293</v>
      </c>
      <c r="AP116" s="705">
        <v>174</v>
      </c>
      <c r="AQ116" s="714">
        <v>112554</v>
      </c>
      <c r="AR116" s="705">
        <v>17224</v>
      </c>
      <c r="AS116" s="705">
        <v>37242</v>
      </c>
      <c r="AT116" s="705">
        <v>58088</v>
      </c>
      <c r="AU116" s="707">
        <v>0</v>
      </c>
    </row>
    <row r="117" spans="1:50" ht="15" x14ac:dyDescent="0.25">
      <c r="A117" s="757" t="s">
        <v>507</v>
      </c>
      <c r="B117" s="743">
        <v>1835.49</v>
      </c>
      <c r="C117" s="752">
        <v>1761.86</v>
      </c>
      <c r="D117" s="753">
        <v>1845.88</v>
      </c>
      <c r="E117" s="753">
        <v>1707.38</v>
      </c>
      <c r="F117" s="753">
        <v>1810.95</v>
      </c>
      <c r="G117" s="753">
        <v>1779.84</v>
      </c>
      <c r="H117" s="753">
        <v>1380.36</v>
      </c>
      <c r="I117" s="755">
        <v>1576.79</v>
      </c>
      <c r="J117" s="755">
        <v>1651.55</v>
      </c>
      <c r="K117" s="755">
        <v>1800.43</v>
      </c>
      <c r="L117" s="755">
        <v>1691.42</v>
      </c>
      <c r="M117" s="755">
        <v>1823.89</v>
      </c>
      <c r="O117" s="759"/>
      <c r="P117" s="760"/>
      <c r="AK117" s="647" t="s">
        <v>413</v>
      </c>
      <c r="AL117" s="705">
        <v>113078</v>
      </c>
      <c r="AM117" s="705">
        <v>5174</v>
      </c>
      <c r="AN117" s="706">
        <v>1889</v>
      </c>
      <c r="AO117" s="706">
        <v>3124</v>
      </c>
      <c r="AP117" s="705">
        <v>161</v>
      </c>
      <c r="AQ117" s="705">
        <v>107904</v>
      </c>
      <c r="AR117" s="705">
        <v>14580</v>
      </c>
      <c r="AS117" s="705">
        <v>36857</v>
      </c>
      <c r="AT117" s="705">
        <v>56460</v>
      </c>
      <c r="AU117" s="707">
        <v>7</v>
      </c>
    </row>
    <row r="118" spans="1:50" ht="15" x14ac:dyDescent="0.25">
      <c r="AK118" s="647" t="s">
        <v>414</v>
      </c>
      <c r="AL118" s="705">
        <v>103279</v>
      </c>
      <c r="AM118" s="705">
        <v>4741</v>
      </c>
      <c r="AN118" s="706">
        <v>1772</v>
      </c>
      <c r="AO118" s="706">
        <v>2797</v>
      </c>
      <c r="AP118" s="705">
        <v>172</v>
      </c>
      <c r="AQ118" s="705">
        <v>98538</v>
      </c>
      <c r="AR118" s="716">
        <v>13237</v>
      </c>
      <c r="AS118" s="716">
        <v>36277</v>
      </c>
      <c r="AT118" s="716">
        <v>49014</v>
      </c>
      <c r="AU118" s="717">
        <v>10</v>
      </c>
    </row>
    <row r="119" spans="1:50" ht="15" x14ac:dyDescent="0.25">
      <c r="A119" s="597" t="s">
        <v>583</v>
      </c>
      <c r="AK119" s="647" t="s">
        <v>415</v>
      </c>
      <c r="AL119" s="705">
        <v>99116</v>
      </c>
      <c r="AM119" s="705">
        <v>5016</v>
      </c>
      <c r="AN119" s="706">
        <v>1843</v>
      </c>
      <c r="AO119" s="706">
        <v>2994</v>
      </c>
      <c r="AP119" s="705">
        <v>179</v>
      </c>
      <c r="AQ119" s="705">
        <v>94100</v>
      </c>
      <c r="AR119" s="705">
        <v>12819</v>
      </c>
      <c r="AS119" s="705">
        <v>36213</v>
      </c>
      <c r="AT119" s="705">
        <v>45061</v>
      </c>
      <c r="AU119" s="707">
        <v>7</v>
      </c>
    </row>
    <row r="120" spans="1:50" ht="15" x14ac:dyDescent="0.25">
      <c r="AK120" s="647" t="s">
        <v>416</v>
      </c>
      <c r="AL120" s="705">
        <v>100767</v>
      </c>
      <c r="AM120" s="705">
        <v>4554</v>
      </c>
      <c r="AN120" s="706">
        <v>1426</v>
      </c>
      <c r="AO120" s="706">
        <v>2939</v>
      </c>
      <c r="AP120" s="705">
        <v>189</v>
      </c>
      <c r="AQ120" s="705">
        <v>96213</v>
      </c>
      <c r="AR120" s="705">
        <v>13486</v>
      </c>
      <c r="AS120" s="705">
        <v>37044</v>
      </c>
      <c r="AT120" s="705">
        <v>45683</v>
      </c>
      <c r="AU120" s="707">
        <v>0</v>
      </c>
    </row>
    <row r="121" spans="1:50" ht="15" x14ac:dyDescent="0.25">
      <c r="A121" s="674" t="s">
        <v>584</v>
      </c>
      <c r="AK121" s="721" t="s">
        <v>417</v>
      </c>
      <c r="AL121" s="705">
        <v>111953</v>
      </c>
      <c r="AM121" s="705">
        <v>4646</v>
      </c>
      <c r="AN121" s="706">
        <v>1628</v>
      </c>
      <c r="AO121" s="706">
        <v>2825</v>
      </c>
      <c r="AP121" s="705">
        <v>193</v>
      </c>
      <c r="AQ121" s="705">
        <v>107307</v>
      </c>
      <c r="AR121" s="705">
        <v>16054</v>
      </c>
      <c r="AS121" s="705">
        <v>44030</v>
      </c>
      <c r="AT121" s="705">
        <v>47223</v>
      </c>
      <c r="AU121" s="707">
        <v>0</v>
      </c>
      <c r="AW121" s="1266"/>
      <c r="AX121" s="1266"/>
    </row>
    <row r="122" spans="1:50" ht="15" x14ac:dyDescent="0.25">
      <c r="A122" s="616"/>
      <c r="AK122" s="721" t="s">
        <v>418</v>
      </c>
      <c r="AL122" s="705">
        <v>106928</v>
      </c>
      <c r="AM122" s="705">
        <v>5916</v>
      </c>
      <c r="AN122" s="706">
        <v>1406</v>
      </c>
      <c r="AO122" s="706">
        <v>4331</v>
      </c>
      <c r="AP122" s="705">
        <v>179</v>
      </c>
      <c r="AQ122" s="705">
        <v>101012</v>
      </c>
      <c r="AR122" s="705">
        <v>15280</v>
      </c>
      <c r="AS122" s="705">
        <v>39118</v>
      </c>
      <c r="AT122" s="705">
        <v>46614</v>
      </c>
      <c r="AU122" s="707">
        <v>0</v>
      </c>
    </row>
    <row r="123" spans="1:50" ht="15" x14ac:dyDescent="0.25">
      <c r="A123" s="1261" t="s">
        <v>521</v>
      </c>
      <c r="B123" s="599" t="s">
        <v>408</v>
      </c>
      <c r="C123" s="599" t="s">
        <v>409</v>
      </c>
      <c r="D123" s="599" t="s">
        <v>410</v>
      </c>
      <c r="E123" s="599" t="s">
        <v>411</v>
      </c>
      <c r="F123" s="599" t="s">
        <v>412</v>
      </c>
      <c r="G123" s="599" t="s">
        <v>413</v>
      </c>
      <c r="H123" s="599" t="s">
        <v>414</v>
      </c>
      <c r="I123" s="599" t="s">
        <v>415</v>
      </c>
      <c r="J123" s="599" t="s">
        <v>416</v>
      </c>
      <c r="K123" s="599" t="s">
        <v>417</v>
      </c>
      <c r="L123" s="599" t="s">
        <v>418</v>
      </c>
      <c r="M123" s="599" t="s">
        <v>419</v>
      </c>
      <c r="AK123" s="721" t="s">
        <v>419</v>
      </c>
      <c r="AL123" s="705">
        <v>94364</v>
      </c>
      <c r="AM123" s="705">
        <v>4628</v>
      </c>
      <c r="AN123" s="706">
        <v>1776</v>
      </c>
      <c r="AO123" s="706">
        <v>2685</v>
      </c>
      <c r="AP123" s="705">
        <v>167</v>
      </c>
      <c r="AQ123" s="705">
        <v>89736</v>
      </c>
      <c r="AR123" s="705">
        <v>12451</v>
      </c>
      <c r="AS123" s="705">
        <v>31491</v>
      </c>
      <c r="AT123" s="705">
        <v>45794</v>
      </c>
      <c r="AU123" s="707">
        <v>0</v>
      </c>
      <c r="AW123" s="761"/>
      <c r="AX123" s="762"/>
    </row>
    <row r="124" spans="1:50" ht="15" x14ac:dyDescent="0.25">
      <c r="A124" s="1262"/>
      <c r="B124" s="1263" t="s">
        <v>426</v>
      </c>
      <c r="C124" s="1264"/>
      <c r="D124" s="1264"/>
      <c r="E124" s="1264"/>
      <c r="F124" s="1264"/>
      <c r="G124" s="1264"/>
      <c r="H124" s="1264"/>
      <c r="I124" s="1264"/>
      <c r="J124" s="1265"/>
      <c r="AK124" s="675"/>
      <c r="AL124" s="706"/>
      <c r="AM124" s="706"/>
      <c r="AN124" s="706"/>
      <c r="AO124" s="706"/>
      <c r="AP124" s="706"/>
      <c r="AQ124" s="706"/>
      <c r="AR124" s="706"/>
      <c r="AS124" s="706"/>
      <c r="AT124" s="706"/>
      <c r="AU124" s="707"/>
    </row>
    <row r="125" spans="1:50" ht="15.75" x14ac:dyDescent="0.25">
      <c r="A125" s="742" t="s">
        <v>430</v>
      </c>
      <c r="B125" s="749">
        <v>1831.14</v>
      </c>
      <c r="C125" s="749">
        <v>1846.18</v>
      </c>
      <c r="D125" s="749">
        <v>1821.12</v>
      </c>
      <c r="E125" s="749">
        <v>1790.85</v>
      </c>
      <c r="F125" s="749">
        <v>1775.09</v>
      </c>
      <c r="G125" s="749">
        <v>1822.64</v>
      </c>
      <c r="H125" s="749">
        <v>1756.3</v>
      </c>
      <c r="I125" s="750">
        <v>1689.71</v>
      </c>
      <c r="J125" s="750">
        <v>1707.87</v>
      </c>
      <c r="K125" s="750">
        <v>1780.71</v>
      </c>
      <c r="L125" s="750">
        <v>1846.34</v>
      </c>
      <c r="M125" s="750">
        <v>1868.04</v>
      </c>
      <c r="AK125" s="676" t="s">
        <v>585</v>
      </c>
      <c r="AL125" s="740">
        <f t="shared" ref="AL125:AU125" si="2">SUM(AL112:AL123)</f>
        <v>1237241</v>
      </c>
      <c r="AM125" s="740">
        <f t="shared" si="2"/>
        <v>62549</v>
      </c>
      <c r="AN125" s="740">
        <f t="shared" si="2"/>
        <v>23265</v>
      </c>
      <c r="AO125" s="740">
        <f t="shared" si="2"/>
        <v>36908</v>
      </c>
      <c r="AP125" s="740">
        <f t="shared" si="2"/>
        <v>2376</v>
      </c>
      <c r="AQ125" s="740">
        <f t="shared" si="2"/>
        <v>1174692</v>
      </c>
      <c r="AR125" s="740">
        <f t="shared" si="2"/>
        <v>168610</v>
      </c>
      <c r="AS125" s="740">
        <f t="shared" si="2"/>
        <v>424517</v>
      </c>
      <c r="AT125" s="740">
        <f t="shared" si="2"/>
        <v>581541</v>
      </c>
      <c r="AU125" s="741">
        <f t="shared" si="2"/>
        <v>24</v>
      </c>
      <c r="AW125" s="766"/>
      <c r="AX125" s="766"/>
    </row>
    <row r="126" spans="1:50" ht="12" x14ac:dyDescent="0.2">
      <c r="A126" s="616"/>
    </row>
    <row r="127" spans="1:50" ht="12" x14ac:dyDescent="0.2">
      <c r="A127" s="751" t="s">
        <v>458</v>
      </c>
      <c r="B127" s="749">
        <v>1777.77</v>
      </c>
      <c r="C127" s="752">
        <v>1847.36</v>
      </c>
      <c r="D127" s="752">
        <v>1878.17</v>
      </c>
      <c r="E127" s="752">
        <v>1802.84</v>
      </c>
      <c r="F127" s="752">
        <v>1812.04</v>
      </c>
      <c r="G127" s="753">
        <v>1753.51</v>
      </c>
      <c r="H127" s="752">
        <v>1671.11</v>
      </c>
      <c r="I127" s="754">
        <v>1492.59</v>
      </c>
      <c r="J127" s="754">
        <v>1730.57</v>
      </c>
      <c r="K127" s="755">
        <v>1730.73</v>
      </c>
      <c r="L127" s="755">
        <v>1751.42</v>
      </c>
      <c r="M127" s="755">
        <v>1863.82</v>
      </c>
    </row>
    <row r="128" spans="1:50" ht="18" x14ac:dyDescent="0.25">
      <c r="A128" s="751" t="s">
        <v>461</v>
      </c>
      <c r="B128" s="743">
        <v>1981.47</v>
      </c>
      <c r="C128" s="752">
        <v>1988.78</v>
      </c>
      <c r="D128" s="753">
        <v>2015.1</v>
      </c>
      <c r="E128" s="753">
        <v>1992.24</v>
      </c>
      <c r="F128" s="753">
        <v>1945.28</v>
      </c>
      <c r="G128" s="753">
        <v>1961.21</v>
      </c>
      <c r="H128" s="753">
        <v>1920.69</v>
      </c>
      <c r="I128" s="755">
        <v>1821.74</v>
      </c>
      <c r="J128" s="755">
        <v>1859.39</v>
      </c>
      <c r="K128" s="755">
        <v>1841.61</v>
      </c>
      <c r="L128" s="755">
        <v>1947.26</v>
      </c>
      <c r="M128" s="755">
        <v>2061.04</v>
      </c>
      <c r="AK128" s="680" t="s">
        <v>586</v>
      </c>
      <c r="AL128" s="606"/>
      <c r="AM128" s="680"/>
      <c r="AN128" s="606"/>
      <c r="AO128" s="606"/>
      <c r="AQ128" s="606"/>
      <c r="AR128" s="606"/>
      <c r="AS128" s="606"/>
      <c r="AT128" s="606"/>
      <c r="AU128" s="606"/>
    </row>
    <row r="129" spans="1:47" ht="18" x14ac:dyDescent="0.25">
      <c r="A129" s="751" t="s">
        <v>463</v>
      </c>
      <c r="B129" s="743">
        <v>1966.46</v>
      </c>
      <c r="C129" s="752">
        <v>2036.52</v>
      </c>
      <c r="D129" s="753">
        <v>2074.92</v>
      </c>
      <c r="E129" s="753">
        <v>1993.18</v>
      </c>
      <c r="F129" s="753">
        <v>1900.37</v>
      </c>
      <c r="G129" s="753">
        <v>2003.34</v>
      </c>
      <c r="H129" s="753">
        <v>1910.81</v>
      </c>
      <c r="I129" s="755">
        <v>1869.05</v>
      </c>
      <c r="J129" s="755">
        <v>1847.42</v>
      </c>
      <c r="K129" s="755">
        <v>1920.71</v>
      </c>
      <c r="L129" s="755">
        <v>1890.45</v>
      </c>
      <c r="M129" s="755">
        <v>1973.6</v>
      </c>
      <c r="AK129" s="606"/>
      <c r="AL129" s="606"/>
      <c r="AM129" s="606"/>
      <c r="AN129" s="606"/>
      <c r="AO129" s="607" t="s">
        <v>429</v>
      </c>
      <c r="AP129" s="606"/>
      <c r="AQ129" s="606"/>
      <c r="AR129" s="606"/>
      <c r="AS129" s="606"/>
      <c r="AT129" s="606"/>
      <c r="AU129" s="606"/>
    </row>
    <row r="130" spans="1:47" ht="30" x14ac:dyDescent="0.2">
      <c r="A130" s="751" t="s">
        <v>465</v>
      </c>
      <c r="B130" s="743">
        <v>1431.13</v>
      </c>
      <c r="C130" s="752">
        <v>1412.6</v>
      </c>
      <c r="D130" s="753">
        <v>1643.71</v>
      </c>
      <c r="E130" s="753">
        <v>1422.75</v>
      </c>
      <c r="F130" s="753">
        <v>1474.51</v>
      </c>
      <c r="G130" s="753">
        <v>1455.27</v>
      </c>
      <c r="H130" s="753">
        <v>1414.94</v>
      </c>
      <c r="I130" s="755">
        <v>1626.9</v>
      </c>
      <c r="J130" s="755">
        <v>1656.6</v>
      </c>
      <c r="K130" s="755">
        <v>1725.74</v>
      </c>
      <c r="L130" s="755">
        <v>1593.32</v>
      </c>
      <c r="M130" s="755">
        <v>1588.78</v>
      </c>
      <c r="AK130" s="682" t="s">
        <v>445</v>
      </c>
      <c r="AL130" s="683" t="s">
        <v>23</v>
      </c>
      <c r="AM130" s="683" t="s">
        <v>446</v>
      </c>
      <c r="AN130" s="684" t="s">
        <v>447</v>
      </c>
      <c r="AO130" s="685"/>
      <c r="AP130" s="686"/>
      <c r="AQ130" s="687" t="s">
        <v>448</v>
      </c>
      <c r="AR130" s="684" t="s">
        <v>449</v>
      </c>
      <c r="AS130" s="685"/>
      <c r="AT130" s="685"/>
      <c r="AU130" s="685"/>
    </row>
    <row r="131" spans="1:47" ht="15" x14ac:dyDescent="0.2">
      <c r="A131" s="751" t="s">
        <v>471</v>
      </c>
      <c r="B131" s="743">
        <v>1903.36</v>
      </c>
      <c r="C131" s="752">
        <v>1901.06</v>
      </c>
      <c r="D131" s="753">
        <v>1853.39</v>
      </c>
      <c r="E131" s="753">
        <v>1807.56</v>
      </c>
      <c r="F131" s="753">
        <v>1826.18</v>
      </c>
      <c r="G131" s="753">
        <v>1831.85</v>
      </c>
      <c r="H131" s="753">
        <v>1849.15</v>
      </c>
      <c r="I131" s="755">
        <v>1684.52</v>
      </c>
      <c r="J131" s="755">
        <v>1950.22</v>
      </c>
      <c r="K131" s="755">
        <v>1764.05</v>
      </c>
      <c r="L131" s="755">
        <v>1824.21</v>
      </c>
      <c r="M131" s="755">
        <v>1915.63</v>
      </c>
      <c r="AK131" s="693"/>
      <c r="AL131" s="694"/>
      <c r="AM131" s="694"/>
      <c r="AN131" s="695" t="s">
        <v>452</v>
      </c>
      <c r="AO131" s="683" t="s">
        <v>453</v>
      </c>
      <c r="AP131" s="683" t="s">
        <v>454</v>
      </c>
      <c r="AQ131" s="696"/>
      <c r="AR131" s="695" t="s">
        <v>455</v>
      </c>
      <c r="AS131" s="695" t="s">
        <v>25</v>
      </c>
      <c r="AT131" s="683" t="s">
        <v>456</v>
      </c>
      <c r="AU131" s="697" t="s">
        <v>457</v>
      </c>
    </row>
    <row r="132" spans="1:47" ht="15" x14ac:dyDescent="0.2">
      <c r="A132" s="751" t="s">
        <v>475</v>
      </c>
      <c r="B132" s="743">
        <v>1921.43</v>
      </c>
      <c r="C132" s="752">
        <v>1948.25</v>
      </c>
      <c r="D132" s="753">
        <v>1902.05</v>
      </c>
      <c r="E132" s="753">
        <v>1854.73</v>
      </c>
      <c r="F132" s="753">
        <v>1877.81</v>
      </c>
      <c r="G132" s="753">
        <v>1820.24</v>
      </c>
      <c r="H132" s="753">
        <v>1761.67</v>
      </c>
      <c r="I132" s="755">
        <v>1810.22</v>
      </c>
      <c r="J132" s="755">
        <v>1827.01</v>
      </c>
      <c r="K132" s="755">
        <v>1872.76</v>
      </c>
      <c r="L132" s="755">
        <v>1976.91</v>
      </c>
      <c r="M132" s="755">
        <v>1939.07</v>
      </c>
      <c r="AK132" s="693"/>
      <c r="AL132" s="694"/>
      <c r="AM132" s="694"/>
      <c r="AN132" s="699"/>
      <c r="AO132" s="694"/>
      <c r="AP132" s="694"/>
      <c r="AQ132" s="696"/>
      <c r="AR132" s="699"/>
      <c r="AS132" s="699"/>
      <c r="AT132" s="700"/>
      <c r="AU132" s="701"/>
    </row>
    <row r="133" spans="1:47" ht="12.75" x14ac:dyDescent="0.2">
      <c r="A133" s="751" t="s">
        <v>477</v>
      </c>
      <c r="B133" s="743">
        <v>1746.4</v>
      </c>
      <c r="C133" s="752">
        <v>1705.18</v>
      </c>
      <c r="D133" s="753">
        <v>1690.24</v>
      </c>
      <c r="E133" s="753">
        <v>1646.71</v>
      </c>
      <c r="F133" s="753">
        <v>1634.77</v>
      </c>
      <c r="G133" s="753">
        <v>1709.95</v>
      </c>
      <c r="H133" s="753">
        <v>1547.84</v>
      </c>
      <c r="I133" s="755">
        <v>1475.06</v>
      </c>
      <c r="J133" s="755">
        <v>1538.31</v>
      </c>
      <c r="K133" s="755">
        <v>1573.46</v>
      </c>
      <c r="L133" s="755">
        <v>1669.05</v>
      </c>
      <c r="M133" s="755">
        <v>1831.44</v>
      </c>
      <c r="AK133" s="633">
        <v>0</v>
      </c>
      <c r="AL133" s="633">
        <v>1</v>
      </c>
      <c r="AM133" s="633">
        <v>2</v>
      </c>
      <c r="AN133" s="587">
        <v>3</v>
      </c>
      <c r="AO133" s="587">
        <v>4</v>
      </c>
      <c r="AP133" s="633">
        <v>5</v>
      </c>
      <c r="AQ133" s="633">
        <v>6</v>
      </c>
      <c r="AR133" s="633">
        <v>7</v>
      </c>
      <c r="AS133" s="633">
        <v>8</v>
      </c>
      <c r="AT133" s="634">
        <v>9</v>
      </c>
      <c r="AU133" s="635">
        <v>10</v>
      </c>
    </row>
    <row r="134" spans="1:47" ht="12.75" x14ac:dyDescent="0.2">
      <c r="A134" s="751" t="s">
        <v>482</v>
      </c>
      <c r="B134" s="743">
        <v>1811.3</v>
      </c>
      <c r="C134" s="752">
        <v>1852.56</v>
      </c>
      <c r="D134" s="753">
        <v>1728.06</v>
      </c>
      <c r="E134" s="753">
        <v>1790.13</v>
      </c>
      <c r="F134" s="753">
        <v>1886.05</v>
      </c>
      <c r="G134" s="753">
        <v>1691.56</v>
      </c>
      <c r="H134" s="753">
        <v>1715.48</v>
      </c>
      <c r="I134" s="755">
        <v>1663.55</v>
      </c>
      <c r="J134" s="755">
        <v>1659.74</v>
      </c>
      <c r="K134" s="755">
        <v>1594.21</v>
      </c>
      <c r="L134" s="755">
        <v>1645.07</v>
      </c>
      <c r="M134" s="755">
        <v>1531.02</v>
      </c>
      <c r="AK134" s="637"/>
      <c r="AL134" s="637"/>
      <c r="AM134" s="637"/>
      <c r="AN134" s="637"/>
      <c r="AO134" s="637"/>
      <c r="AP134" s="637"/>
      <c r="AQ134" s="637"/>
      <c r="AR134" s="637"/>
      <c r="AS134" s="637"/>
      <c r="AT134" s="637"/>
      <c r="AU134" s="637"/>
    </row>
    <row r="135" spans="1:47" ht="14.25" x14ac:dyDescent="0.2">
      <c r="A135" s="751" t="s">
        <v>488</v>
      </c>
      <c r="B135" s="743">
        <v>1972.16</v>
      </c>
      <c r="C135" s="752">
        <v>2052.35</v>
      </c>
      <c r="D135" s="753">
        <v>2023.08</v>
      </c>
      <c r="E135" s="753">
        <v>1913.97</v>
      </c>
      <c r="F135" s="753">
        <v>1890.09</v>
      </c>
      <c r="G135" s="753">
        <v>2010.79</v>
      </c>
      <c r="H135" s="753">
        <v>1882.46</v>
      </c>
      <c r="I135" s="755">
        <v>1785.21</v>
      </c>
      <c r="J135" s="755">
        <v>1853.96</v>
      </c>
      <c r="K135" s="755">
        <v>1823.77</v>
      </c>
      <c r="L135" s="755">
        <v>1916.12</v>
      </c>
      <c r="M135" s="755">
        <v>1939.72</v>
      </c>
      <c r="AK135" s="298"/>
      <c r="AM135" s="704"/>
      <c r="AN135" s="704"/>
      <c r="AP135" s="704" t="s">
        <v>470</v>
      </c>
      <c r="AQ135" s="704"/>
      <c r="AR135" s="704"/>
      <c r="AS135" s="704"/>
      <c r="AT135" s="704"/>
      <c r="AU135" s="704"/>
    </row>
    <row r="136" spans="1:47" ht="12.75" x14ac:dyDescent="0.2">
      <c r="A136" s="751" t="s">
        <v>494</v>
      </c>
      <c r="B136" s="743">
        <v>1791.27</v>
      </c>
      <c r="C136" s="752">
        <v>1863.79</v>
      </c>
      <c r="D136" s="753">
        <v>1850.04</v>
      </c>
      <c r="E136" s="753">
        <v>1854.23</v>
      </c>
      <c r="F136" s="753">
        <v>1796.28</v>
      </c>
      <c r="G136" s="753">
        <v>1814.69</v>
      </c>
      <c r="H136" s="753">
        <v>1860.67</v>
      </c>
      <c r="I136" s="755">
        <v>1782.93</v>
      </c>
      <c r="J136" s="755">
        <v>1485.33</v>
      </c>
      <c r="K136" s="755">
        <v>1893.44</v>
      </c>
      <c r="L136" s="755">
        <v>1904.96</v>
      </c>
      <c r="M136" s="755">
        <v>1922.36</v>
      </c>
      <c r="AK136" s="637"/>
      <c r="AL136" s="637"/>
      <c r="AM136" s="637"/>
      <c r="AN136" s="637"/>
      <c r="AO136" s="637"/>
      <c r="AP136" s="637"/>
      <c r="AQ136" s="637"/>
      <c r="AR136" s="637"/>
      <c r="AS136" s="637"/>
      <c r="AT136" s="637"/>
      <c r="AU136" s="637"/>
    </row>
    <row r="137" spans="1:47" ht="15" x14ac:dyDescent="0.25">
      <c r="A137" s="751" t="s">
        <v>500</v>
      </c>
      <c r="B137" s="743">
        <v>2033.63</v>
      </c>
      <c r="C137" s="752">
        <v>2026.17</v>
      </c>
      <c r="D137" s="753">
        <v>2032.45</v>
      </c>
      <c r="E137" s="753">
        <v>2050.8000000000002</v>
      </c>
      <c r="F137" s="753">
        <v>1797.49</v>
      </c>
      <c r="G137" s="753">
        <v>2051.9699999999998</v>
      </c>
      <c r="H137" s="753">
        <v>2193.92</v>
      </c>
      <c r="I137" s="755">
        <v>2117.0500000000002</v>
      </c>
      <c r="J137" s="755">
        <v>1717.86</v>
      </c>
      <c r="K137" s="755">
        <v>1747.95</v>
      </c>
      <c r="L137" s="755">
        <v>2022.24</v>
      </c>
      <c r="M137" s="755">
        <v>1788.03</v>
      </c>
      <c r="AK137" s="647" t="s">
        <v>408</v>
      </c>
      <c r="AL137" s="714">
        <v>98825</v>
      </c>
      <c r="AM137" s="714">
        <v>5077</v>
      </c>
      <c r="AN137" s="763">
        <v>1951</v>
      </c>
      <c r="AO137" s="763">
        <v>2934</v>
      </c>
      <c r="AP137" s="714">
        <v>192</v>
      </c>
      <c r="AQ137" s="764">
        <v>93748</v>
      </c>
      <c r="AR137" s="714">
        <v>12592</v>
      </c>
      <c r="AS137" s="764">
        <v>33704</v>
      </c>
      <c r="AT137" s="764">
        <v>47452</v>
      </c>
      <c r="AU137" s="765">
        <v>0</v>
      </c>
    </row>
    <row r="138" spans="1:47" ht="15" x14ac:dyDescent="0.25">
      <c r="A138" s="751" t="s">
        <v>501</v>
      </c>
      <c r="B138" s="743">
        <v>1949.53</v>
      </c>
      <c r="C138" s="752">
        <v>1958.63</v>
      </c>
      <c r="D138" s="753">
        <v>1908.31</v>
      </c>
      <c r="E138" s="753">
        <v>1827.47</v>
      </c>
      <c r="F138" s="753">
        <v>1833.39</v>
      </c>
      <c r="G138" s="753">
        <v>1914.15</v>
      </c>
      <c r="H138" s="753">
        <v>1941.86</v>
      </c>
      <c r="I138" s="755">
        <v>1925.03</v>
      </c>
      <c r="J138" s="755">
        <v>1930.47</v>
      </c>
      <c r="K138" s="755">
        <v>1945.97</v>
      </c>
      <c r="L138" s="755">
        <v>1790.69</v>
      </c>
      <c r="M138" s="755">
        <v>1084.3399999999999</v>
      </c>
      <c r="AK138" s="647" t="s">
        <v>409</v>
      </c>
      <c r="AL138" s="705">
        <v>96358</v>
      </c>
      <c r="AM138" s="705">
        <v>3952</v>
      </c>
      <c r="AN138" s="706">
        <v>1338</v>
      </c>
      <c r="AO138" s="706">
        <v>2444</v>
      </c>
      <c r="AP138" s="705">
        <v>170</v>
      </c>
      <c r="AQ138" s="705">
        <v>92406</v>
      </c>
      <c r="AR138" s="705">
        <v>13204</v>
      </c>
      <c r="AS138" s="705">
        <v>30916</v>
      </c>
      <c r="AT138" s="705">
        <v>48286</v>
      </c>
      <c r="AU138" s="707">
        <v>0</v>
      </c>
    </row>
    <row r="139" spans="1:47" ht="15" x14ac:dyDescent="0.25">
      <c r="A139" s="751" t="s">
        <v>502</v>
      </c>
      <c r="B139" s="743">
        <v>2288.86</v>
      </c>
      <c r="C139" s="752">
        <v>2168.1</v>
      </c>
      <c r="D139" s="753">
        <v>2220.1999999999998</v>
      </c>
      <c r="E139" s="753">
        <v>2166.71</v>
      </c>
      <c r="F139" s="753">
        <v>2173</v>
      </c>
      <c r="G139" s="753">
        <v>1980.81</v>
      </c>
      <c r="H139" s="753">
        <v>2138.12</v>
      </c>
      <c r="I139" s="755">
        <v>1961.73</v>
      </c>
      <c r="J139" s="755">
        <v>1937.88</v>
      </c>
      <c r="K139" s="755">
        <v>1617.33</v>
      </c>
      <c r="L139" s="755">
        <v>1596.96</v>
      </c>
      <c r="M139" s="755">
        <v>1616.65</v>
      </c>
      <c r="AK139" s="647" t="s">
        <v>410</v>
      </c>
      <c r="AL139" s="705">
        <v>102617</v>
      </c>
      <c r="AM139" s="705">
        <v>5781</v>
      </c>
      <c r="AN139" s="706">
        <v>2534</v>
      </c>
      <c r="AO139" s="706">
        <v>2928</v>
      </c>
      <c r="AP139" s="705">
        <v>319</v>
      </c>
      <c r="AQ139" s="705">
        <v>96836</v>
      </c>
      <c r="AR139" s="705">
        <v>14531</v>
      </c>
      <c r="AS139" s="705">
        <v>32396</v>
      </c>
      <c r="AT139" s="705">
        <v>49909</v>
      </c>
      <c r="AU139" s="707">
        <v>0</v>
      </c>
    </row>
    <row r="140" spans="1:47" ht="15" x14ac:dyDescent="0.25">
      <c r="A140" s="751" t="s">
        <v>505</v>
      </c>
      <c r="B140" s="743">
        <v>1978.65</v>
      </c>
      <c r="C140" s="752">
        <v>1982.62</v>
      </c>
      <c r="D140" s="753">
        <v>1800.86</v>
      </c>
      <c r="E140" s="753">
        <v>1860.59</v>
      </c>
      <c r="F140" s="753">
        <v>1852.7</v>
      </c>
      <c r="G140" s="753">
        <v>2050.37</v>
      </c>
      <c r="H140" s="753">
        <v>1899.2</v>
      </c>
      <c r="I140" s="755">
        <v>1769.8</v>
      </c>
      <c r="J140" s="755">
        <v>1806.26</v>
      </c>
      <c r="K140" s="755">
        <v>1790.01</v>
      </c>
      <c r="L140" s="755">
        <v>1852.25</v>
      </c>
      <c r="M140" s="755">
        <v>2106.0100000000002</v>
      </c>
      <c r="AK140" s="647" t="s">
        <v>411</v>
      </c>
      <c r="AL140" s="705">
        <v>98159</v>
      </c>
      <c r="AM140" s="705">
        <v>4984</v>
      </c>
      <c r="AN140" s="706">
        <v>1996</v>
      </c>
      <c r="AO140" s="706">
        <v>2917</v>
      </c>
      <c r="AP140" s="705">
        <v>71</v>
      </c>
      <c r="AQ140" s="705">
        <v>93175</v>
      </c>
      <c r="AR140" s="705">
        <v>13624</v>
      </c>
      <c r="AS140" s="705">
        <v>28719</v>
      </c>
      <c r="AT140" s="705">
        <v>50832</v>
      </c>
      <c r="AU140" s="707">
        <v>0</v>
      </c>
    </row>
    <row r="141" spans="1:47" ht="15" x14ac:dyDescent="0.25">
      <c r="A141" s="751" t="s">
        <v>506</v>
      </c>
      <c r="B141" s="743">
        <v>1747</v>
      </c>
      <c r="C141" s="752">
        <v>1758.87</v>
      </c>
      <c r="D141" s="753">
        <v>1747.98</v>
      </c>
      <c r="E141" s="753">
        <v>1783.6</v>
      </c>
      <c r="F141" s="753">
        <v>1774.11</v>
      </c>
      <c r="G141" s="753">
        <v>1721.67</v>
      </c>
      <c r="H141" s="753">
        <v>1689.86</v>
      </c>
      <c r="I141" s="755">
        <v>1679.97</v>
      </c>
      <c r="J141" s="755">
        <v>1782.49</v>
      </c>
      <c r="K141" s="755">
        <v>1820.78</v>
      </c>
      <c r="L141" s="755">
        <v>1922.92</v>
      </c>
      <c r="M141" s="755">
        <v>1906.84</v>
      </c>
      <c r="AK141" s="647" t="s">
        <v>412</v>
      </c>
      <c r="AL141" s="714">
        <v>105455</v>
      </c>
      <c r="AM141" s="714">
        <v>5233</v>
      </c>
      <c r="AN141" s="706">
        <v>1970</v>
      </c>
      <c r="AO141" s="706">
        <v>3179</v>
      </c>
      <c r="AP141" s="705">
        <v>84</v>
      </c>
      <c r="AQ141" s="714">
        <v>100222</v>
      </c>
      <c r="AR141" s="705">
        <v>15215</v>
      </c>
      <c r="AS141" s="705">
        <v>30197</v>
      </c>
      <c r="AT141" s="705">
        <v>54810</v>
      </c>
      <c r="AU141" s="707">
        <v>0</v>
      </c>
    </row>
    <row r="142" spans="1:47" ht="15" x14ac:dyDescent="0.25">
      <c r="A142" s="757" t="s">
        <v>507</v>
      </c>
      <c r="B142" s="743">
        <v>1855.86</v>
      </c>
      <c r="C142" s="752">
        <v>1867.93</v>
      </c>
      <c r="D142" s="753">
        <v>1785.24</v>
      </c>
      <c r="E142" s="753">
        <v>1665.96</v>
      </c>
      <c r="F142" s="753">
        <v>1908.28</v>
      </c>
      <c r="G142" s="753">
        <v>1855.32</v>
      </c>
      <c r="H142" s="753">
        <v>1807.65</v>
      </c>
      <c r="I142" s="755">
        <v>1796.6</v>
      </c>
      <c r="J142" s="755">
        <v>1654.72</v>
      </c>
      <c r="K142" s="755">
        <v>1841.11</v>
      </c>
      <c r="L142" s="755">
        <v>1985.72</v>
      </c>
      <c r="M142" s="755">
        <v>2109.7399999999998</v>
      </c>
      <c r="AK142" s="647" t="s">
        <v>413</v>
      </c>
      <c r="AL142" s="705">
        <v>109247</v>
      </c>
      <c r="AM142" s="705">
        <v>4601</v>
      </c>
      <c r="AN142" s="706">
        <v>1793</v>
      </c>
      <c r="AO142" s="706">
        <v>2741</v>
      </c>
      <c r="AP142" s="705">
        <v>67</v>
      </c>
      <c r="AQ142" s="705">
        <v>104646</v>
      </c>
      <c r="AR142" s="705">
        <v>14099</v>
      </c>
      <c r="AS142" s="705">
        <v>31176</v>
      </c>
      <c r="AT142" s="705">
        <v>59253</v>
      </c>
      <c r="AU142" s="707">
        <v>118</v>
      </c>
    </row>
    <row r="143" spans="1:47" ht="15" x14ac:dyDescent="0.25">
      <c r="AK143" s="647" t="s">
        <v>414</v>
      </c>
      <c r="AL143" s="705">
        <v>110620</v>
      </c>
      <c r="AM143" s="705">
        <v>4972</v>
      </c>
      <c r="AN143" s="706">
        <v>1781</v>
      </c>
      <c r="AO143" s="706">
        <v>2775</v>
      </c>
      <c r="AP143" s="705">
        <v>416</v>
      </c>
      <c r="AQ143" s="705">
        <v>105648</v>
      </c>
      <c r="AR143" s="716">
        <v>14921</v>
      </c>
      <c r="AS143" s="716">
        <v>33005</v>
      </c>
      <c r="AT143" s="716">
        <v>57722</v>
      </c>
      <c r="AU143" s="717">
        <v>0</v>
      </c>
    </row>
    <row r="144" spans="1:47" ht="15" x14ac:dyDescent="0.25">
      <c r="AK144" s="647" t="s">
        <v>415</v>
      </c>
      <c r="AL144" s="705">
        <v>96801</v>
      </c>
      <c r="AM144" s="705">
        <v>5179</v>
      </c>
      <c r="AN144" s="706">
        <v>1821</v>
      </c>
      <c r="AO144" s="706">
        <v>3229</v>
      </c>
      <c r="AP144" s="705">
        <v>129</v>
      </c>
      <c r="AQ144" s="705">
        <v>91622</v>
      </c>
      <c r="AR144" s="705">
        <v>12796</v>
      </c>
      <c r="AS144" s="705">
        <v>30272</v>
      </c>
      <c r="AT144" s="705">
        <v>48554</v>
      </c>
      <c r="AU144" s="707">
        <v>0</v>
      </c>
    </row>
    <row r="145" spans="1:50" ht="15" x14ac:dyDescent="0.25">
      <c r="A145" s="674" t="s">
        <v>587</v>
      </c>
      <c r="AK145" s="647" t="s">
        <v>416</v>
      </c>
      <c r="AL145" s="705">
        <v>107646</v>
      </c>
      <c r="AM145" s="705">
        <v>4825</v>
      </c>
      <c r="AN145" s="706">
        <v>1418</v>
      </c>
      <c r="AO145" s="706">
        <v>3246</v>
      </c>
      <c r="AP145" s="705">
        <v>161</v>
      </c>
      <c r="AQ145" s="705">
        <v>102821</v>
      </c>
      <c r="AR145" s="705">
        <v>14240</v>
      </c>
      <c r="AS145" s="705">
        <v>34885</v>
      </c>
      <c r="AT145" s="705">
        <v>53696</v>
      </c>
      <c r="AU145" s="707">
        <v>0</v>
      </c>
      <c r="AW145" s="1266"/>
      <c r="AX145" s="1266"/>
    </row>
    <row r="146" spans="1:50" ht="15" x14ac:dyDescent="0.25">
      <c r="A146" s="616"/>
      <c r="AK146" s="721" t="s">
        <v>417</v>
      </c>
      <c r="AL146" s="705">
        <v>115813</v>
      </c>
      <c r="AM146" s="705">
        <v>4899</v>
      </c>
      <c r="AN146" s="706">
        <v>1505</v>
      </c>
      <c r="AO146" s="706">
        <v>3198</v>
      </c>
      <c r="AP146" s="705">
        <v>196</v>
      </c>
      <c r="AQ146" s="705">
        <v>110914</v>
      </c>
      <c r="AR146" s="705">
        <v>16269</v>
      </c>
      <c r="AS146" s="705">
        <v>37552</v>
      </c>
      <c r="AT146" s="705">
        <v>57093</v>
      </c>
      <c r="AU146" s="707">
        <v>0</v>
      </c>
    </row>
    <row r="147" spans="1:50" ht="15" x14ac:dyDescent="0.25">
      <c r="A147" s="1261" t="s">
        <v>521</v>
      </c>
      <c r="B147" s="599" t="s">
        <v>408</v>
      </c>
      <c r="C147" s="599" t="s">
        <v>409</v>
      </c>
      <c r="D147" s="599" t="s">
        <v>410</v>
      </c>
      <c r="E147" s="599" t="s">
        <v>411</v>
      </c>
      <c r="F147" s="599" t="s">
        <v>412</v>
      </c>
      <c r="G147" s="599" t="s">
        <v>413</v>
      </c>
      <c r="H147" s="599" t="s">
        <v>414</v>
      </c>
      <c r="I147" s="599" t="s">
        <v>415</v>
      </c>
      <c r="J147" s="599" t="s">
        <v>416</v>
      </c>
      <c r="K147" s="599" t="s">
        <v>417</v>
      </c>
      <c r="L147" s="599" t="s">
        <v>418</v>
      </c>
      <c r="M147" s="599" t="s">
        <v>419</v>
      </c>
      <c r="AK147" s="721" t="s">
        <v>418</v>
      </c>
      <c r="AL147" s="705">
        <v>96411</v>
      </c>
      <c r="AM147" s="705">
        <v>4507</v>
      </c>
      <c r="AN147" s="706">
        <v>1626</v>
      </c>
      <c r="AO147" s="706">
        <v>2371</v>
      </c>
      <c r="AP147" s="705">
        <v>510</v>
      </c>
      <c r="AQ147" s="705">
        <v>91904</v>
      </c>
      <c r="AR147" s="705">
        <v>14162</v>
      </c>
      <c r="AS147" s="705">
        <v>31275</v>
      </c>
      <c r="AT147" s="705">
        <v>46467</v>
      </c>
      <c r="AU147" s="707">
        <v>0</v>
      </c>
      <c r="AW147" s="761"/>
      <c r="AX147" s="762"/>
    </row>
    <row r="148" spans="1:50" ht="15" x14ac:dyDescent="0.25">
      <c r="A148" s="1262"/>
      <c r="B148" s="1263" t="s">
        <v>426</v>
      </c>
      <c r="C148" s="1264"/>
      <c r="D148" s="1264"/>
      <c r="E148" s="1264"/>
      <c r="F148" s="1264"/>
      <c r="G148" s="1264"/>
      <c r="H148" s="1264"/>
      <c r="I148" s="1264"/>
      <c r="J148" s="1265"/>
      <c r="AK148" s="721" t="s">
        <v>419</v>
      </c>
      <c r="AL148" s="705">
        <v>90838</v>
      </c>
      <c r="AM148" s="705">
        <v>4988</v>
      </c>
      <c r="AN148" s="706">
        <v>2229</v>
      </c>
      <c r="AO148" s="706">
        <v>2548</v>
      </c>
      <c r="AP148" s="705">
        <v>211</v>
      </c>
      <c r="AQ148" s="705">
        <v>85850</v>
      </c>
      <c r="AR148" s="705">
        <v>11789</v>
      </c>
      <c r="AS148" s="705">
        <v>26445</v>
      </c>
      <c r="AT148" s="705">
        <v>47616</v>
      </c>
      <c r="AU148" s="707">
        <v>0</v>
      </c>
    </row>
    <row r="149" spans="1:50" ht="15" x14ac:dyDescent="0.25">
      <c r="A149" s="742" t="s">
        <v>430</v>
      </c>
      <c r="B149" s="749">
        <v>1953.69</v>
      </c>
      <c r="C149" s="749">
        <v>1982.89</v>
      </c>
      <c r="D149" s="749">
        <v>2159.7800000000002</v>
      </c>
      <c r="E149" s="749">
        <v>2143.1799999999998</v>
      </c>
      <c r="F149" s="749">
        <v>2192.12</v>
      </c>
      <c r="G149" s="749">
        <v>2234.46</v>
      </c>
      <c r="H149" s="749">
        <v>2257.09</v>
      </c>
      <c r="I149" s="750">
        <v>2377.16</v>
      </c>
      <c r="J149" s="750">
        <v>2431.38</v>
      </c>
      <c r="K149" s="750">
        <v>2499.67</v>
      </c>
      <c r="L149" s="750">
        <v>2587.41</v>
      </c>
      <c r="M149" s="750">
        <v>2650.81</v>
      </c>
      <c r="AK149" s="675"/>
      <c r="AL149" s="706"/>
      <c r="AM149" s="706"/>
      <c r="AN149" s="706"/>
      <c r="AO149" s="706"/>
      <c r="AP149" s="706"/>
      <c r="AQ149" s="706"/>
      <c r="AR149" s="706"/>
      <c r="AS149" s="706"/>
      <c r="AT149" s="706"/>
      <c r="AU149" s="707"/>
    </row>
    <row r="150" spans="1:50" ht="15.75" x14ac:dyDescent="0.25">
      <c r="A150" s="616"/>
      <c r="AK150" s="676" t="s">
        <v>588</v>
      </c>
      <c r="AL150" s="740">
        <f t="shared" ref="AL150:AU150" si="3">SUM(AL137:AL148)</f>
        <v>1228790</v>
      </c>
      <c r="AM150" s="740">
        <f t="shared" si="3"/>
        <v>58998</v>
      </c>
      <c r="AN150" s="740">
        <f t="shared" si="3"/>
        <v>21962</v>
      </c>
      <c r="AO150" s="740">
        <f t="shared" si="3"/>
        <v>34510</v>
      </c>
      <c r="AP150" s="740">
        <f t="shared" si="3"/>
        <v>2526</v>
      </c>
      <c r="AQ150" s="740">
        <f t="shared" si="3"/>
        <v>1169792</v>
      </c>
      <c r="AR150" s="740">
        <f t="shared" si="3"/>
        <v>167442</v>
      </c>
      <c r="AS150" s="740">
        <f t="shared" si="3"/>
        <v>380542</v>
      </c>
      <c r="AT150" s="740">
        <f t="shared" si="3"/>
        <v>621690</v>
      </c>
      <c r="AU150" s="741">
        <f t="shared" si="3"/>
        <v>118</v>
      </c>
      <c r="AW150" s="766"/>
      <c r="AX150" s="766"/>
    </row>
    <row r="151" spans="1:50" ht="12" x14ac:dyDescent="0.2">
      <c r="A151" s="751" t="s">
        <v>458</v>
      </c>
      <c r="B151" s="749">
        <v>1886.06</v>
      </c>
      <c r="C151" s="752">
        <v>2107.52</v>
      </c>
      <c r="D151" s="752">
        <v>2045.3</v>
      </c>
      <c r="E151" s="752">
        <v>2120.94</v>
      </c>
      <c r="F151" s="752">
        <v>2010.99</v>
      </c>
      <c r="G151" s="753">
        <v>1910.68</v>
      </c>
      <c r="H151" s="752">
        <v>2039.69</v>
      </c>
      <c r="I151" s="754">
        <v>2444.39</v>
      </c>
      <c r="J151" s="754">
        <v>2271.54</v>
      </c>
      <c r="K151" s="755">
        <v>2459.08</v>
      </c>
      <c r="L151" s="755">
        <v>2634.99</v>
      </c>
      <c r="M151" s="755">
        <v>2831.78</v>
      </c>
    </row>
    <row r="152" spans="1:50" ht="13.5" thickBot="1" x14ac:dyDescent="0.25">
      <c r="A152" s="751" t="s">
        <v>461</v>
      </c>
      <c r="B152" s="743">
        <v>2224.4699999999998</v>
      </c>
      <c r="C152" s="752">
        <v>2192.67</v>
      </c>
      <c r="D152" s="753">
        <v>2405.67</v>
      </c>
      <c r="E152" s="753">
        <v>2412.9699999999998</v>
      </c>
      <c r="F152" s="753">
        <v>2482.66</v>
      </c>
      <c r="G152" s="753">
        <v>2456.12</v>
      </c>
      <c r="H152" s="753">
        <v>2525.1</v>
      </c>
      <c r="I152" s="755">
        <v>2633.38</v>
      </c>
      <c r="J152" s="755">
        <v>2577.16</v>
      </c>
      <c r="K152" s="755">
        <v>2588.21</v>
      </c>
      <c r="L152" s="755">
        <v>2708.01</v>
      </c>
      <c r="M152" s="755">
        <v>2751.39</v>
      </c>
      <c r="AQ152" s="767">
        <f>(AQ150-AQ125)/AQ125*100</f>
        <v>-0.4171306180683958</v>
      </c>
    </row>
    <row r="153" spans="1:50" ht="18" x14ac:dyDescent="0.25">
      <c r="A153" s="751" t="s">
        <v>463</v>
      </c>
      <c r="B153" s="743">
        <v>2089.42</v>
      </c>
      <c r="C153" s="752">
        <v>2087.3200000000002</v>
      </c>
      <c r="D153" s="753">
        <v>2238.16</v>
      </c>
      <c r="E153" s="753">
        <v>2246.09</v>
      </c>
      <c r="F153" s="753">
        <v>2232.84</v>
      </c>
      <c r="G153" s="753">
        <v>2378.41</v>
      </c>
      <c r="H153" s="753">
        <v>2357.62</v>
      </c>
      <c r="I153" s="755">
        <v>2302.36</v>
      </c>
      <c r="J153" s="755">
        <v>2458.27</v>
      </c>
      <c r="K153" s="755">
        <v>2559.5100000000002</v>
      </c>
      <c r="L153" s="755">
        <v>2666.2</v>
      </c>
      <c r="M153" s="755">
        <v>2660.24</v>
      </c>
      <c r="AK153" s="768" t="s">
        <v>589</v>
      </c>
      <c r="AL153" s="769"/>
      <c r="AM153" s="770"/>
      <c r="AN153" s="769"/>
      <c r="AO153" s="769"/>
      <c r="AP153" s="771"/>
      <c r="AQ153" s="769"/>
      <c r="AR153" s="769"/>
      <c r="AS153" s="769"/>
      <c r="AT153" s="769"/>
      <c r="AU153" s="772"/>
    </row>
    <row r="154" spans="1:50" ht="18" x14ac:dyDescent="0.25">
      <c r="A154" s="751" t="s">
        <v>465</v>
      </c>
      <c r="B154" s="743">
        <v>1699.69</v>
      </c>
      <c r="C154" s="752">
        <v>1667.54</v>
      </c>
      <c r="D154" s="753">
        <v>1823.06</v>
      </c>
      <c r="E154" s="753">
        <v>1725.36</v>
      </c>
      <c r="F154" s="753">
        <v>1669.3</v>
      </c>
      <c r="G154" s="753">
        <v>1637.34</v>
      </c>
      <c r="H154" s="753">
        <v>1934.46</v>
      </c>
      <c r="I154" s="755">
        <v>1865.78</v>
      </c>
      <c r="J154" s="755">
        <v>1821.81</v>
      </c>
      <c r="K154" s="755">
        <v>2114.59</v>
      </c>
      <c r="L154" s="755">
        <v>2439.71</v>
      </c>
      <c r="M154" s="755">
        <v>2296.35</v>
      </c>
      <c r="AK154" s="773"/>
      <c r="AL154" s="606"/>
      <c r="AM154" s="606"/>
      <c r="AN154" s="606"/>
      <c r="AO154" s="607" t="s">
        <v>429</v>
      </c>
      <c r="AP154" s="606"/>
      <c r="AQ154" s="606"/>
      <c r="AR154" s="606"/>
      <c r="AS154" s="606"/>
      <c r="AT154" s="606"/>
      <c r="AU154" s="774"/>
    </row>
    <row r="155" spans="1:50" ht="30" x14ac:dyDescent="0.2">
      <c r="A155" s="751" t="s">
        <v>471</v>
      </c>
      <c r="B155" s="743">
        <v>2048.8200000000002</v>
      </c>
      <c r="C155" s="752">
        <v>1966.14</v>
      </c>
      <c r="D155" s="753">
        <v>2176.0500000000002</v>
      </c>
      <c r="E155" s="753">
        <v>2226.06</v>
      </c>
      <c r="F155" s="753">
        <v>2175.85</v>
      </c>
      <c r="G155" s="753">
        <v>2288.0500000000002</v>
      </c>
      <c r="H155" s="753">
        <v>2149.66</v>
      </c>
      <c r="I155" s="755">
        <v>2442.61</v>
      </c>
      <c r="J155" s="755">
        <v>2401.88</v>
      </c>
      <c r="K155" s="755">
        <v>2546.69</v>
      </c>
      <c r="L155" s="755">
        <v>2655.03</v>
      </c>
      <c r="M155" s="755">
        <v>2715.74</v>
      </c>
      <c r="AK155" s="775" t="s">
        <v>445</v>
      </c>
      <c r="AL155" s="683" t="s">
        <v>23</v>
      </c>
      <c r="AM155" s="683" t="s">
        <v>446</v>
      </c>
      <c r="AN155" s="684" t="s">
        <v>447</v>
      </c>
      <c r="AO155" s="685"/>
      <c r="AP155" s="686"/>
      <c r="AQ155" s="687" t="s">
        <v>448</v>
      </c>
      <c r="AR155" s="684" t="s">
        <v>449</v>
      </c>
      <c r="AS155" s="685"/>
      <c r="AT155" s="685"/>
      <c r="AU155" s="776"/>
    </row>
    <row r="156" spans="1:50" ht="15" x14ac:dyDescent="0.2">
      <c r="A156" s="751" t="s">
        <v>475</v>
      </c>
      <c r="B156" s="743">
        <v>1803.63</v>
      </c>
      <c r="C156" s="752">
        <v>1869.32</v>
      </c>
      <c r="D156" s="753">
        <v>1908.54</v>
      </c>
      <c r="E156" s="753">
        <v>2053.0300000000002</v>
      </c>
      <c r="F156" s="753">
        <v>2031.57</v>
      </c>
      <c r="G156" s="753">
        <v>2063.02</v>
      </c>
      <c r="H156" s="753">
        <v>2126.52</v>
      </c>
      <c r="I156" s="755">
        <v>2167.31</v>
      </c>
      <c r="J156" s="755">
        <v>2386.19</v>
      </c>
      <c r="K156" s="755">
        <v>2379.3000000000002</v>
      </c>
      <c r="L156" s="755">
        <v>2445.36</v>
      </c>
      <c r="M156" s="755">
        <v>2585.31</v>
      </c>
      <c r="AK156" s="777"/>
      <c r="AL156" s="694"/>
      <c r="AM156" s="694"/>
      <c r="AN156" s="695" t="s">
        <v>452</v>
      </c>
      <c r="AO156" s="683" t="s">
        <v>453</v>
      </c>
      <c r="AP156" s="683" t="s">
        <v>454</v>
      </c>
      <c r="AQ156" s="696"/>
      <c r="AR156" s="695" t="s">
        <v>455</v>
      </c>
      <c r="AS156" s="695" t="s">
        <v>25</v>
      </c>
      <c r="AT156" s="683" t="s">
        <v>456</v>
      </c>
      <c r="AU156" s="778" t="s">
        <v>457</v>
      </c>
    </row>
    <row r="157" spans="1:50" ht="15" x14ac:dyDescent="0.2">
      <c r="A157" s="751" t="s">
        <v>477</v>
      </c>
      <c r="B157" s="743">
        <v>1752.15</v>
      </c>
      <c r="C157" s="752">
        <v>1822.84</v>
      </c>
      <c r="D157" s="753">
        <v>1963.72</v>
      </c>
      <c r="E157" s="753">
        <v>1888.01</v>
      </c>
      <c r="F157" s="753">
        <v>1922.81</v>
      </c>
      <c r="G157" s="753">
        <v>2035.71</v>
      </c>
      <c r="H157" s="753">
        <v>2139.75</v>
      </c>
      <c r="I157" s="755">
        <v>2160.7600000000002</v>
      </c>
      <c r="J157" s="755">
        <v>2236.77</v>
      </c>
      <c r="K157" s="755">
        <v>2325.44</v>
      </c>
      <c r="L157" s="755">
        <v>2357.6999999999998</v>
      </c>
      <c r="M157" s="755">
        <v>2349.63</v>
      </c>
      <c r="AK157" s="777"/>
      <c r="AL157" s="694"/>
      <c r="AM157" s="694"/>
      <c r="AN157" s="699"/>
      <c r="AO157" s="694"/>
      <c r="AP157" s="694"/>
      <c r="AQ157" s="696"/>
      <c r="AR157" s="699"/>
      <c r="AS157" s="699"/>
      <c r="AT157" s="700"/>
      <c r="AU157" s="779"/>
    </row>
    <row r="158" spans="1:50" ht="12.75" x14ac:dyDescent="0.2">
      <c r="A158" s="751" t="s">
        <v>482</v>
      </c>
      <c r="B158" s="743">
        <v>1834.5</v>
      </c>
      <c r="C158" s="752">
        <v>1815.46</v>
      </c>
      <c r="D158" s="753">
        <v>2153.61</v>
      </c>
      <c r="E158" s="753">
        <v>1928.48</v>
      </c>
      <c r="F158" s="753">
        <v>1961.7</v>
      </c>
      <c r="G158" s="753">
        <v>1876.62</v>
      </c>
      <c r="H158" s="753">
        <v>2062.04</v>
      </c>
      <c r="I158" s="755">
        <v>1966.1</v>
      </c>
      <c r="J158" s="755">
        <v>2201.7399999999998</v>
      </c>
      <c r="K158" s="755">
        <v>2455.7399999999998</v>
      </c>
      <c r="L158" s="755">
        <v>2228.9699999999998</v>
      </c>
      <c r="M158" s="755">
        <v>2259.7800000000002</v>
      </c>
      <c r="AK158" s="780">
        <v>0</v>
      </c>
      <c r="AL158" s="633">
        <v>1</v>
      </c>
      <c r="AM158" s="633">
        <v>2</v>
      </c>
      <c r="AN158" s="587">
        <v>3</v>
      </c>
      <c r="AO158" s="587">
        <v>4</v>
      </c>
      <c r="AP158" s="633">
        <v>5</v>
      </c>
      <c r="AQ158" s="633">
        <v>6</v>
      </c>
      <c r="AR158" s="633">
        <v>7</v>
      </c>
      <c r="AS158" s="633">
        <v>8</v>
      </c>
      <c r="AT158" s="634">
        <v>9</v>
      </c>
      <c r="AU158" s="781">
        <v>10</v>
      </c>
    </row>
    <row r="159" spans="1:50" ht="12.75" x14ac:dyDescent="0.2">
      <c r="A159" s="751" t="s">
        <v>488</v>
      </c>
      <c r="B159" s="743">
        <v>1964.6</v>
      </c>
      <c r="C159" s="752">
        <v>2215.04</v>
      </c>
      <c r="D159" s="753">
        <v>2222.58</v>
      </c>
      <c r="E159" s="753">
        <v>2393.6999999999998</v>
      </c>
      <c r="F159" s="753">
        <v>2497.67</v>
      </c>
      <c r="G159" s="753">
        <v>2415.37</v>
      </c>
      <c r="H159" s="753">
        <v>2351.37</v>
      </c>
      <c r="I159" s="755">
        <v>2431.8200000000002</v>
      </c>
      <c r="J159" s="755">
        <v>2499.77</v>
      </c>
      <c r="K159" s="755">
        <v>2623.46</v>
      </c>
      <c r="L159" s="755">
        <v>2747.48</v>
      </c>
      <c r="M159" s="755">
        <v>2922.21</v>
      </c>
      <c r="AK159" s="782"/>
      <c r="AL159" s="637"/>
      <c r="AM159" s="637"/>
      <c r="AN159" s="637"/>
      <c r="AO159" s="637"/>
      <c r="AP159" s="637"/>
      <c r="AQ159" s="637"/>
      <c r="AR159" s="637"/>
      <c r="AS159" s="637"/>
      <c r="AT159" s="637"/>
      <c r="AU159" s="783"/>
    </row>
    <row r="160" spans="1:50" ht="14.25" x14ac:dyDescent="0.2">
      <c r="A160" s="751" t="s">
        <v>494</v>
      </c>
      <c r="B160" s="743">
        <v>2058.16</v>
      </c>
      <c r="C160" s="752">
        <v>2095.86</v>
      </c>
      <c r="D160" s="753">
        <v>2258.27</v>
      </c>
      <c r="E160" s="753">
        <v>2266.7399999999998</v>
      </c>
      <c r="F160" s="753">
        <v>2351.86</v>
      </c>
      <c r="G160" s="753">
        <v>2341.2800000000002</v>
      </c>
      <c r="H160" s="753">
        <v>2388.2600000000002</v>
      </c>
      <c r="I160" s="755">
        <v>2444.0500000000002</v>
      </c>
      <c r="J160" s="755">
        <v>2493.5300000000002</v>
      </c>
      <c r="K160" s="755">
        <v>2536.7399999999998</v>
      </c>
      <c r="L160" s="755">
        <v>2523.64</v>
      </c>
      <c r="M160" s="755">
        <v>2569.37</v>
      </c>
      <c r="AK160" s="784"/>
      <c r="AL160" s="719"/>
      <c r="AM160" s="704"/>
      <c r="AN160" s="704"/>
      <c r="AO160" s="719"/>
      <c r="AP160" s="704" t="s">
        <v>470</v>
      </c>
      <c r="AQ160" s="704"/>
      <c r="AR160" s="704"/>
      <c r="AS160" s="704"/>
      <c r="AT160" s="704"/>
      <c r="AU160" s="785"/>
    </row>
    <row r="161" spans="1:50" ht="12.75" x14ac:dyDescent="0.2">
      <c r="A161" s="751" t="s">
        <v>500</v>
      </c>
      <c r="B161" s="743">
        <v>2021.23</v>
      </c>
      <c r="C161" s="752">
        <v>2017.4</v>
      </c>
      <c r="D161" s="753">
        <v>2283.63</v>
      </c>
      <c r="E161" s="753">
        <v>2269.33</v>
      </c>
      <c r="F161" s="753">
        <v>1761.42</v>
      </c>
      <c r="G161" s="753">
        <v>2313.44</v>
      </c>
      <c r="H161" s="753">
        <v>1962.77</v>
      </c>
      <c r="I161" s="755">
        <v>2223.25</v>
      </c>
      <c r="J161" s="755">
        <v>2193.63</v>
      </c>
      <c r="K161" s="755">
        <v>2081.5100000000002</v>
      </c>
      <c r="L161" s="755">
        <v>2221.0700000000002</v>
      </c>
      <c r="M161" s="755">
        <v>2475.13</v>
      </c>
      <c r="AK161" s="782"/>
      <c r="AL161" s="637"/>
      <c r="AM161" s="637"/>
      <c r="AN161" s="637"/>
      <c r="AO161" s="637"/>
      <c r="AP161" s="637"/>
      <c r="AQ161" s="637"/>
      <c r="AR161" s="637"/>
      <c r="AS161" s="637"/>
      <c r="AT161" s="637"/>
      <c r="AU161" s="783"/>
    </row>
    <row r="162" spans="1:50" ht="15" x14ac:dyDescent="0.25">
      <c r="A162" s="751" t="s">
        <v>501</v>
      </c>
      <c r="B162" s="743">
        <v>1751.49</v>
      </c>
      <c r="C162" s="752">
        <v>2059.33</v>
      </c>
      <c r="D162" s="753">
        <v>1773.54</v>
      </c>
      <c r="E162" s="753">
        <v>2090.0500000000002</v>
      </c>
      <c r="F162" s="753">
        <v>2110.27</v>
      </c>
      <c r="G162" s="753">
        <v>2229.4499999999998</v>
      </c>
      <c r="H162" s="753">
        <v>1964.16</v>
      </c>
      <c r="I162" s="755">
        <v>2903.53</v>
      </c>
      <c r="J162" s="755">
        <v>2811.01</v>
      </c>
      <c r="K162" s="755">
        <v>2838.04</v>
      </c>
      <c r="L162" s="755">
        <v>2885.45</v>
      </c>
      <c r="M162" s="755">
        <v>2986.17</v>
      </c>
      <c r="AK162" s="786" t="s">
        <v>408</v>
      </c>
      <c r="AL162" s="787">
        <v>92586</v>
      </c>
      <c r="AM162" s="787">
        <v>5488</v>
      </c>
      <c r="AN162" s="787">
        <v>2405</v>
      </c>
      <c r="AO162" s="787">
        <v>2871</v>
      </c>
      <c r="AP162" s="787">
        <v>212</v>
      </c>
      <c r="AQ162" s="787">
        <v>87098</v>
      </c>
      <c r="AR162" s="787">
        <v>12144</v>
      </c>
      <c r="AS162" s="787">
        <v>26875</v>
      </c>
      <c r="AT162" s="787">
        <v>48079</v>
      </c>
      <c r="AU162" s="788">
        <v>0</v>
      </c>
    </row>
    <row r="163" spans="1:50" ht="15" x14ac:dyDescent="0.25">
      <c r="A163" s="751" t="s">
        <v>502</v>
      </c>
      <c r="B163" s="743">
        <v>1639.18</v>
      </c>
      <c r="C163" s="752">
        <v>1597</v>
      </c>
      <c r="D163" s="753">
        <v>1741.27</v>
      </c>
      <c r="E163" s="753">
        <v>1461.53</v>
      </c>
      <c r="F163" s="753">
        <v>1728.3</v>
      </c>
      <c r="G163" s="753">
        <v>1873.45</v>
      </c>
      <c r="H163" s="753">
        <v>1894.78</v>
      </c>
      <c r="I163" s="755">
        <v>1995.41</v>
      </c>
      <c r="J163" s="755">
        <v>2072.3000000000002</v>
      </c>
      <c r="K163" s="755">
        <v>2045.2</v>
      </c>
      <c r="L163" s="755">
        <v>2076.67</v>
      </c>
      <c r="M163" s="755">
        <v>2346.69</v>
      </c>
      <c r="AK163" s="786" t="s">
        <v>409</v>
      </c>
      <c r="AL163" s="787">
        <v>112255</v>
      </c>
      <c r="AM163" s="787">
        <v>5256</v>
      </c>
      <c r="AN163" s="787">
        <v>2018</v>
      </c>
      <c r="AO163" s="787">
        <v>3025</v>
      </c>
      <c r="AP163" s="787">
        <v>213</v>
      </c>
      <c r="AQ163" s="787">
        <v>106999</v>
      </c>
      <c r="AR163" s="787">
        <v>16377</v>
      </c>
      <c r="AS163" s="787">
        <v>33664</v>
      </c>
      <c r="AT163" s="787">
        <v>56958</v>
      </c>
      <c r="AU163" s="788">
        <v>0</v>
      </c>
    </row>
    <row r="164" spans="1:50" ht="15" x14ac:dyDescent="0.25">
      <c r="A164" s="751" t="s">
        <v>505</v>
      </c>
      <c r="B164" s="743">
        <v>2199.81</v>
      </c>
      <c r="C164" s="752">
        <v>2119.91</v>
      </c>
      <c r="D164" s="753">
        <v>2291.6999999999998</v>
      </c>
      <c r="E164" s="753">
        <v>2379.71</v>
      </c>
      <c r="F164" s="753">
        <v>2479.4299999999998</v>
      </c>
      <c r="G164" s="753">
        <v>2518.66</v>
      </c>
      <c r="H164" s="753">
        <v>2472.0100000000002</v>
      </c>
      <c r="I164" s="755">
        <v>2507.23</v>
      </c>
      <c r="J164" s="755">
        <v>2529.89</v>
      </c>
      <c r="K164" s="755">
        <v>2585.59</v>
      </c>
      <c r="L164" s="755">
        <v>2609.5700000000002</v>
      </c>
      <c r="M164" s="755">
        <v>2596.19</v>
      </c>
      <c r="AK164" s="786" t="s">
        <v>410</v>
      </c>
      <c r="AL164" s="787">
        <v>127230</v>
      </c>
      <c r="AM164" s="789">
        <v>6259</v>
      </c>
      <c r="AN164" s="789">
        <v>2525</v>
      </c>
      <c r="AO164" s="789">
        <v>3243</v>
      </c>
      <c r="AP164" s="790">
        <v>491</v>
      </c>
      <c r="AQ164" s="787">
        <v>120971</v>
      </c>
      <c r="AR164" s="789">
        <v>18611</v>
      </c>
      <c r="AS164" s="789">
        <v>39166</v>
      </c>
      <c r="AT164" s="789">
        <v>63194</v>
      </c>
      <c r="AU164" s="791">
        <v>0</v>
      </c>
    </row>
    <row r="165" spans="1:50" ht="15" x14ac:dyDescent="0.25">
      <c r="A165" s="751" t="s">
        <v>506</v>
      </c>
      <c r="B165" s="743">
        <v>1941.49</v>
      </c>
      <c r="C165" s="752">
        <v>1986.59</v>
      </c>
      <c r="D165" s="753">
        <v>2239.85</v>
      </c>
      <c r="E165" s="753">
        <v>2223.38</v>
      </c>
      <c r="F165" s="753">
        <v>2398.62</v>
      </c>
      <c r="G165" s="753">
        <v>2337.92</v>
      </c>
      <c r="H165" s="753">
        <v>2406.1799999999998</v>
      </c>
      <c r="I165" s="755">
        <v>2490.35</v>
      </c>
      <c r="J165" s="755">
        <v>2562.11</v>
      </c>
      <c r="K165" s="755">
        <v>2655.65</v>
      </c>
      <c r="L165" s="755">
        <v>2743.31</v>
      </c>
      <c r="M165" s="755">
        <v>2862.27</v>
      </c>
      <c r="AK165" s="786" t="s">
        <v>411</v>
      </c>
      <c r="AL165" s="787">
        <v>134086</v>
      </c>
      <c r="AM165" s="787">
        <v>6936</v>
      </c>
      <c r="AN165" s="792">
        <v>3358</v>
      </c>
      <c r="AO165" s="792">
        <v>3447</v>
      </c>
      <c r="AP165" s="787">
        <v>131</v>
      </c>
      <c r="AQ165" s="787">
        <v>127150</v>
      </c>
      <c r="AR165" s="787">
        <v>19264</v>
      </c>
      <c r="AS165" s="787">
        <v>39401</v>
      </c>
      <c r="AT165" s="787">
        <v>68485</v>
      </c>
      <c r="AU165" s="788">
        <v>0</v>
      </c>
    </row>
    <row r="166" spans="1:50" ht="15" x14ac:dyDescent="0.25">
      <c r="A166" s="757" t="s">
        <v>507</v>
      </c>
      <c r="B166" s="743">
        <v>1923.96</v>
      </c>
      <c r="C166" s="752">
        <v>1937.87</v>
      </c>
      <c r="D166" s="753">
        <v>2390.09</v>
      </c>
      <c r="E166" s="753">
        <v>2259.6</v>
      </c>
      <c r="F166" s="753">
        <v>2079.8000000000002</v>
      </c>
      <c r="G166" s="753">
        <v>2140.06</v>
      </c>
      <c r="H166" s="753">
        <v>2179.12</v>
      </c>
      <c r="I166" s="755">
        <v>2249.4499999999998</v>
      </c>
      <c r="J166" s="755">
        <v>2406.34</v>
      </c>
      <c r="K166" s="755">
        <v>2098.02</v>
      </c>
      <c r="L166" s="755">
        <v>2661.86</v>
      </c>
      <c r="M166" s="755">
        <v>2613.5300000000002</v>
      </c>
      <c r="AK166" s="786" t="s">
        <v>412</v>
      </c>
      <c r="AL166" s="787">
        <v>136192</v>
      </c>
      <c r="AM166" s="787">
        <v>6286</v>
      </c>
      <c r="AN166" s="792">
        <v>2552</v>
      </c>
      <c r="AO166" s="792">
        <v>3525</v>
      </c>
      <c r="AP166" s="787">
        <v>209</v>
      </c>
      <c r="AQ166" s="787">
        <v>129906</v>
      </c>
      <c r="AR166" s="787">
        <v>19631</v>
      </c>
      <c r="AS166" s="787">
        <v>39130</v>
      </c>
      <c r="AT166" s="787">
        <v>71145</v>
      </c>
      <c r="AU166" s="788">
        <v>0</v>
      </c>
    </row>
    <row r="167" spans="1:50" ht="15" x14ac:dyDescent="0.25">
      <c r="AK167" s="786" t="s">
        <v>413</v>
      </c>
      <c r="AL167" s="787">
        <v>125963</v>
      </c>
      <c r="AM167" s="787">
        <v>6050</v>
      </c>
      <c r="AN167" s="792">
        <v>2216</v>
      </c>
      <c r="AO167" s="792">
        <v>3581</v>
      </c>
      <c r="AP167" s="787">
        <v>253</v>
      </c>
      <c r="AQ167" s="787">
        <v>119913</v>
      </c>
      <c r="AR167" s="787">
        <v>15850</v>
      </c>
      <c r="AS167" s="787">
        <v>38915</v>
      </c>
      <c r="AT167" s="787">
        <v>65148</v>
      </c>
      <c r="AU167" s="788">
        <v>0</v>
      </c>
    </row>
    <row r="168" spans="1:50" ht="15" x14ac:dyDescent="0.25">
      <c r="AK168" s="786" t="s">
        <v>414</v>
      </c>
      <c r="AL168" s="787">
        <v>125289</v>
      </c>
      <c r="AM168" s="793">
        <v>5534</v>
      </c>
      <c r="AN168" s="789">
        <v>1721</v>
      </c>
      <c r="AO168" s="790">
        <v>3641</v>
      </c>
      <c r="AP168" s="790">
        <v>172</v>
      </c>
      <c r="AQ168" s="787">
        <v>119755</v>
      </c>
      <c r="AR168" s="789">
        <v>17578</v>
      </c>
      <c r="AS168" s="789">
        <v>40395</v>
      </c>
      <c r="AT168" s="789">
        <v>61782</v>
      </c>
      <c r="AU168" s="791">
        <v>0</v>
      </c>
    </row>
    <row r="169" spans="1:50" ht="15" x14ac:dyDescent="0.25">
      <c r="AK169" s="786" t="s">
        <v>415</v>
      </c>
      <c r="AL169" s="787">
        <v>123259</v>
      </c>
      <c r="AM169" s="793">
        <v>5686</v>
      </c>
      <c r="AN169" s="789">
        <v>1570</v>
      </c>
      <c r="AO169" s="789">
        <v>4024</v>
      </c>
      <c r="AP169" s="790">
        <v>92</v>
      </c>
      <c r="AQ169" s="787">
        <v>117573</v>
      </c>
      <c r="AR169" s="789">
        <v>16732</v>
      </c>
      <c r="AS169" s="789">
        <v>41497</v>
      </c>
      <c r="AT169" s="789">
        <v>59344</v>
      </c>
      <c r="AU169" s="791">
        <v>0</v>
      </c>
    </row>
    <row r="170" spans="1:50" ht="15" x14ac:dyDescent="0.25">
      <c r="A170" s="674" t="s">
        <v>590</v>
      </c>
      <c r="AK170" s="786" t="s">
        <v>416</v>
      </c>
      <c r="AL170" s="787">
        <v>137538</v>
      </c>
      <c r="AM170" s="787">
        <v>6510</v>
      </c>
      <c r="AN170" s="792">
        <v>1703</v>
      </c>
      <c r="AO170" s="792">
        <v>4613</v>
      </c>
      <c r="AP170" s="787">
        <v>194</v>
      </c>
      <c r="AQ170" s="787">
        <v>131028</v>
      </c>
      <c r="AR170" s="787">
        <v>17460</v>
      </c>
      <c r="AS170" s="787">
        <v>48788</v>
      </c>
      <c r="AT170" s="787">
        <v>64780</v>
      </c>
      <c r="AU170" s="788">
        <v>0</v>
      </c>
    </row>
    <row r="171" spans="1:50" ht="15" x14ac:dyDescent="0.25">
      <c r="A171" s="616"/>
      <c r="AK171" s="794" t="s">
        <v>417</v>
      </c>
      <c r="AL171" s="787">
        <v>148783</v>
      </c>
      <c r="AM171" s="793">
        <v>6253</v>
      </c>
      <c r="AN171" s="789">
        <v>1901</v>
      </c>
      <c r="AO171" s="789">
        <v>3976</v>
      </c>
      <c r="AP171" s="789">
        <v>376</v>
      </c>
      <c r="AQ171" s="792">
        <v>142530</v>
      </c>
      <c r="AR171" s="789">
        <v>20892</v>
      </c>
      <c r="AS171" s="789">
        <v>57047</v>
      </c>
      <c r="AT171" s="789">
        <v>64591</v>
      </c>
      <c r="AU171" s="791">
        <v>0</v>
      </c>
      <c r="AW171" s="1266"/>
      <c r="AX171" s="1266"/>
    </row>
    <row r="172" spans="1:50" ht="15" x14ac:dyDescent="0.25">
      <c r="A172" s="1261" t="s">
        <v>521</v>
      </c>
      <c r="B172" s="599" t="s">
        <v>408</v>
      </c>
      <c r="C172" s="599" t="s">
        <v>409</v>
      </c>
      <c r="D172" s="599" t="s">
        <v>410</v>
      </c>
      <c r="E172" s="599" t="s">
        <v>411</v>
      </c>
      <c r="F172" s="599" t="s">
        <v>412</v>
      </c>
      <c r="G172" s="599" t="s">
        <v>413</v>
      </c>
      <c r="H172" s="599" t="s">
        <v>414</v>
      </c>
      <c r="I172" s="599" t="s">
        <v>415</v>
      </c>
      <c r="J172" s="599" t="s">
        <v>416</v>
      </c>
      <c r="K172" s="599" t="s">
        <v>417</v>
      </c>
      <c r="L172" s="599" t="s">
        <v>418</v>
      </c>
      <c r="M172" s="599" t="s">
        <v>419</v>
      </c>
      <c r="AK172" s="795" t="s">
        <v>418</v>
      </c>
      <c r="AL172" s="787">
        <v>127484</v>
      </c>
      <c r="AM172" s="789">
        <v>5470</v>
      </c>
      <c r="AN172" s="789">
        <v>1876</v>
      </c>
      <c r="AO172" s="789">
        <v>3382</v>
      </c>
      <c r="AP172" s="789">
        <v>212</v>
      </c>
      <c r="AQ172" s="789">
        <v>122014</v>
      </c>
      <c r="AR172" s="789">
        <v>17928</v>
      </c>
      <c r="AS172" s="789">
        <v>46417</v>
      </c>
      <c r="AT172" s="789">
        <v>57669</v>
      </c>
      <c r="AU172" s="791">
        <v>0</v>
      </c>
    </row>
    <row r="173" spans="1:50" ht="15" x14ac:dyDescent="0.25">
      <c r="A173" s="1262"/>
      <c r="B173" s="1263" t="s">
        <v>426</v>
      </c>
      <c r="C173" s="1264"/>
      <c r="D173" s="1264"/>
      <c r="E173" s="1264"/>
      <c r="F173" s="1264"/>
      <c r="G173" s="1264"/>
      <c r="H173" s="1264"/>
      <c r="I173" s="1264"/>
      <c r="J173" s="1265"/>
      <c r="AK173" s="795" t="s">
        <v>419</v>
      </c>
      <c r="AL173" s="787">
        <v>124945</v>
      </c>
      <c r="AM173" s="789">
        <v>6456</v>
      </c>
      <c r="AN173" s="789">
        <v>2448</v>
      </c>
      <c r="AO173" s="789">
        <v>3718</v>
      </c>
      <c r="AP173" s="789">
        <v>290</v>
      </c>
      <c r="AQ173" s="789">
        <v>118489</v>
      </c>
      <c r="AR173" s="789">
        <v>16716</v>
      </c>
      <c r="AS173" s="789">
        <v>43244</v>
      </c>
      <c r="AT173" s="789">
        <v>58529</v>
      </c>
      <c r="AU173" s="791">
        <v>0</v>
      </c>
      <c r="AW173" s="761"/>
      <c r="AX173" s="762"/>
    </row>
    <row r="174" spans="1:50" ht="15" x14ac:dyDescent="0.25">
      <c r="A174" s="742" t="s">
        <v>430</v>
      </c>
      <c r="B174" s="743">
        <v>2732.35</v>
      </c>
      <c r="C174" s="743">
        <v>2736.29</v>
      </c>
      <c r="D174" s="743">
        <v>2619.19</v>
      </c>
      <c r="E174" s="743">
        <v>2771.53</v>
      </c>
      <c r="F174" s="743">
        <v>2787.85</v>
      </c>
      <c r="G174" s="743">
        <v>2809.89</v>
      </c>
      <c r="H174" s="743">
        <v>2740.73</v>
      </c>
      <c r="I174" s="796">
        <v>2787.49</v>
      </c>
      <c r="J174" s="796">
        <v>2857.16</v>
      </c>
      <c r="K174" s="796">
        <v>2844.91</v>
      </c>
      <c r="L174" s="796">
        <v>2805.37</v>
      </c>
      <c r="M174" s="796">
        <v>2837.69</v>
      </c>
      <c r="O174" s="759"/>
      <c r="P174" s="797"/>
      <c r="Q174" s="690"/>
      <c r="R174" s="690"/>
      <c r="S174" s="798"/>
      <c r="T174" s="690"/>
      <c r="U174" s="690"/>
      <c r="V174" s="690"/>
      <c r="W174" s="719"/>
      <c r="AK174" s="799"/>
      <c r="AL174" s="792"/>
      <c r="AM174" s="792"/>
      <c r="AN174" s="792"/>
      <c r="AO174" s="792"/>
      <c r="AP174" s="792"/>
      <c r="AQ174" s="792"/>
      <c r="AR174" s="792"/>
      <c r="AS174" s="792"/>
      <c r="AT174" s="792"/>
      <c r="AU174" s="788"/>
    </row>
    <row r="175" spans="1:50" ht="15.75" x14ac:dyDescent="0.25">
      <c r="A175" s="616"/>
      <c r="B175" s="760"/>
      <c r="C175" s="760"/>
      <c r="D175" s="760"/>
      <c r="E175" s="760"/>
      <c r="F175" s="760"/>
      <c r="G175" s="760"/>
      <c r="H175" s="760"/>
      <c r="I175" s="760"/>
      <c r="J175" s="760"/>
      <c r="K175" s="760"/>
      <c r="L175" s="760"/>
      <c r="M175" s="760"/>
      <c r="O175" s="719"/>
      <c r="P175" s="719"/>
      <c r="Q175" s="719"/>
      <c r="R175" s="719"/>
      <c r="S175" s="719"/>
      <c r="T175" s="719"/>
      <c r="U175" s="719"/>
      <c r="V175" s="719"/>
      <c r="W175" s="719"/>
      <c r="AK175" s="800">
        <v>2014</v>
      </c>
      <c r="AL175" s="801">
        <f t="shared" ref="AL175:AT175" si="4">SUM(AL162:AL173)</f>
        <v>1515610</v>
      </c>
      <c r="AM175" s="801">
        <f>SUM(AM162:AM173)</f>
        <v>72184</v>
      </c>
      <c r="AN175" s="801">
        <f t="shared" si="4"/>
        <v>26293</v>
      </c>
      <c r="AO175" s="801">
        <f t="shared" si="4"/>
        <v>43046</v>
      </c>
      <c r="AP175" s="801">
        <f>SUM(AP162:AP173)</f>
        <v>2845</v>
      </c>
      <c r="AQ175" s="801">
        <f t="shared" si="4"/>
        <v>1443426</v>
      </c>
      <c r="AR175" s="801">
        <f t="shared" si="4"/>
        <v>209183</v>
      </c>
      <c r="AS175" s="801">
        <f t="shared" si="4"/>
        <v>494539</v>
      </c>
      <c r="AT175" s="801">
        <f t="shared" si="4"/>
        <v>739704</v>
      </c>
      <c r="AU175" s="802">
        <f>SUM(AU162:AU173)</f>
        <v>0</v>
      </c>
      <c r="AW175" s="766"/>
      <c r="AX175" s="766"/>
    </row>
    <row r="176" spans="1:50" ht="12.75" x14ac:dyDescent="0.2">
      <c r="A176" s="751" t="s">
        <v>458</v>
      </c>
      <c r="B176" s="743">
        <v>2700.33</v>
      </c>
      <c r="C176" s="753">
        <v>2712.72</v>
      </c>
      <c r="D176" s="753">
        <v>2801.74</v>
      </c>
      <c r="E176" s="753">
        <v>2652.42</v>
      </c>
      <c r="F176" s="753">
        <v>3028.94</v>
      </c>
      <c r="G176" s="753">
        <v>2897.56</v>
      </c>
      <c r="H176" s="753">
        <v>2838.8</v>
      </c>
      <c r="I176" s="755">
        <v>2679.32</v>
      </c>
      <c r="J176" s="755">
        <v>2775.3</v>
      </c>
      <c r="K176" s="755">
        <v>3150.11</v>
      </c>
      <c r="L176" s="755">
        <v>3057.41</v>
      </c>
      <c r="M176" s="755">
        <v>3074.9</v>
      </c>
      <c r="O176" s="759"/>
      <c r="P176" s="797"/>
      <c r="Q176" s="690"/>
      <c r="R176" s="690"/>
      <c r="S176" s="798"/>
      <c r="T176" s="690"/>
      <c r="U176" s="690"/>
      <c r="V176" s="690"/>
      <c r="W176" s="719"/>
      <c r="AK176" s="784"/>
      <c r="AL176" s="803"/>
      <c r="AM176" s="803"/>
      <c r="AN176" s="803"/>
      <c r="AO176" s="803"/>
      <c r="AP176" s="803"/>
      <c r="AQ176" s="803"/>
      <c r="AR176" s="803"/>
      <c r="AS176" s="803"/>
      <c r="AT176" s="803"/>
      <c r="AU176" s="804"/>
    </row>
    <row r="177" spans="1:47" ht="12.75" x14ac:dyDescent="0.2">
      <c r="A177" s="751" t="s">
        <v>461</v>
      </c>
      <c r="B177" s="743">
        <v>3072.34</v>
      </c>
      <c r="C177" s="753">
        <v>3079.2</v>
      </c>
      <c r="D177" s="753">
        <v>3065.65</v>
      </c>
      <c r="E177" s="753">
        <v>2955.56</v>
      </c>
      <c r="F177" s="753">
        <v>3074.26</v>
      </c>
      <c r="G177" s="753">
        <v>3077.53</v>
      </c>
      <c r="H177" s="753">
        <v>2921.11</v>
      </c>
      <c r="I177" s="755">
        <v>2994.3</v>
      </c>
      <c r="J177" s="755">
        <v>3100.44</v>
      </c>
      <c r="K177" s="755">
        <v>2991.06</v>
      </c>
      <c r="L177" s="755">
        <v>2895.59</v>
      </c>
      <c r="M177" s="755">
        <v>3039.47</v>
      </c>
      <c r="O177" s="759"/>
      <c r="P177" s="797"/>
      <c r="Q177" s="690"/>
      <c r="R177" s="690"/>
      <c r="S177" s="798"/>
      <c r="T177" s="690"/>
      <c r="U177" s="690"/>
      <c r="V177" s="690"/>
      <c r="W177" s="719"/>
      <c r="AK177" s="784"/>
      <c r="AL177" s="1240" t="s">
        <v>591</v>
      </c>
      <c r="AM177" s="1240"/>
      <c r="AN177" s="1240"/>
      <c r="AO177" s="1240"/>
      <c r="AP177" s="1240"/>
      <c r="AQ177" s="1240"/>
      <c r="AR177" s="1240"/>
      <c r="AS177" s="1240"/>
      <c r="AT177" s="1240"/>
      <c r="AU177" s="1260"/>
    </row>
    <row r="178" spans="1:47" ht="12.75" x14ac:dyDescent="0.2">
      <c r="A178" s="751" t="s">
        <v>463</v>
      </c>
      <c r="B178" s="743">
        <v>2734.55</v>
      </c>
      <c r="C178" s="753">
        <v>2900.17</v>
      </c>
      <c r="D178" s="753">
        <v>3020.83</v>
      </c>
      <c r="E178" s="753">
        <v>2938.67</v>
      </c>
      <c r="F178" s="753">
        <v>2908.4</v>
      </c>
      <c r="G178" s="753">
        <v>2979.31</v>
      </c>
      <c r="H178" s="753">
        <v>2920.08</v>
      </c>
      <c r="I178" s="755">
        <v>2947.17</v>
      </c>
      <c r="J178" s="755">
        <v>2860.66</v>
      </c>
      <c r="K178" s="755">
        <v>2651.64</v>
      </c>
      <c r="L178" s="755">
        <v>2791.52</v>
      </c>
      <c r="M178" s="755">
        <v>2834.67</v>
      </c>
      <c r="O178" s="759"/>
      <c r="P178" s="797"/>
      <c r="Q178" s="690"/>
      <c r="R178" s="690"/>
      <c r="S178" s="798"/>
      <c r="T178" s="690"/>
      <c r="U178" s="690"/>
      <c r="V178" s="690"/>
      <c r="W178" s="719"/>
      <c r="AK178" s="782"/>
      <c r="AL178" s="803"/>
      <c r="AM178" s="803"/>
      <c r="AN178" s="803"/>
      <c r="AO178" s="803"/>
      <c r="AP178" s="803"/>
      <c r="AQ178" s="803"/>
      <c r="AR178" s="803"/>
      <c r="AS178" s="803"/>
      <c r="AT178" s="803"/>
      <c r="AU178" s="804"/>
    </row>
    <row r="179" spans="1:47" ht="12.75" x14ac:dyDescent="0.2">
      <c r="A179" s="751" t="s">
        <v>465</v>
      </c>
      <c r="B179" s="743">
        <v>2574.2600000000002</v>
      </c>
      <c r="C179" s="753">
        <v>2288.7600000000002</v>
      </c>
      <c r="D179" s="753">
        <v>2137.89</v>
      </c>
      <c r="E179" s="753">
        <v>2521.54</v>
      </c>
      <c r="F179" s="753">
        <v>2477.92</v>
      </c>
      <c r="G179" s="753">
        <v>2144.5300000000002</v>
      </c>
      <c r="H179" s="753">
        <v>2723.1</v>
      </c>
      <c r="I179" s="755">
        <v>2374.9499999999998</v>
      </c>
      <c r="J179" s="755">
        <v>2177.89</v>
      </c>
      <c r="K179" s="755">
        <v>2746.49</v>
      </c>
      <c r="L179" s="755">
        <v>2649.9</v>
      </c>
      <c r="M179" s="755">
        <v>2461.92</v>
      </c>
      <c r="O179" s="759"/>
      <c r="P179" s="797"/>
      <c r="Q179" s="690"/>
      <c r="R179" s="690"/>
      <c r="S179" s="798"/>
      <c r="T179" s="690"/>
      <c r="U179" s="690"/>
      <c r="V179" s="690"/>
      <c r="W179" s="719"/>
      <c r="AK179" s="805" t="s">
        <v>408</v>
      </c>
      <c r="AL179" s="787">
        <v>25724377</v>
      </c>
      <c r="AM179" s="787">
        <v>254527</v>
      </c>
      <c r="AN179" s="787">
        <v>83324</v>
      </c>
      <c r="AO179" s="787">
        <v>146521</v>
      </c>
      <c r="AP179" s="787">
        <v>24682</v>
      </c>
      <c r="AQ179" s="787">
        <v>25469850</v>
      </c>
      <c r="AR179" s="787">
        <v>3024181</v>
      </c>
      <c r="AS179" s="787">
        <v>7143971</v>
      </c>
      <c r="AT179" s="787">
        <v>15301698</v>
      </c>
      <c r="AU179" s="788">
        <v>0</v>
      </c>
    </row>
    <row r="180" spans="1:47" ht="12.75" x14ac:dyDescent="0.2">
      <c r="A180" s="751" t="s">
        <v>471</v>
      </c>
      <c r="B180" s="743">
        <v>2927.61</v>
      </c>
      <c r="C180" s="753">
        <v>2929.63</v>
      </c>
      <c r="D180" s="753">
        <v>1863.26</v>
      </c>
      <c r="E180" s="753">
        <v>3006.75</v>
      </c>
      <c r="F180" s="753">
        <v>2994.25</v>
      </c>
      <c r="G180" s="753">
        <v>3007.46</v>
      </c>
      <c r="H180" s="753">
        <v>2808.79</v>
      </c>
      <c r="I180" s="755">
        <v>2922.84</v>
      </c>
      <c r="J180" s="755">
        <v>2927.48</v>
      </c>
      <c r="K180" s="755">
        <v>2850.79</v>
      </c>
      <c r="L180" s="755">
        <v>2817.62</v>
      </c>
      <c r="M180" s="755">
        <v>2888.72</v>
      </c>
      <c r="O180" s="759"/>
      <c r="P180" s="797"/>
      <c r="Q180" s="690"/>
      <c r="R180" s="690"/>
      <c r="S180" s="798"/>
      <c r="T180" s="690"/>
      <c r="U180" s="690"/>
      <c r="V180" s="690"/>
      <c r="W180" s="719"/>
      <c r="AK180" s="805" t="s">
        <v>409</v>
      </c>
      <c r="AL180" s="787">
        <v>32105775</v>
      </c>
      <c r="AM180" s="787">
        <v>258760</v>
      </c>
      <c r="AN180" s="787">
        <v>70348</v>
      </c>
      <c r="AO180" s="787">
        <v>162873</v>
      </c>
      <c r="AP180" s="787">
        <v>25539</v>
      </c>
      <c r="AQ180" s="787">
        <v>31847015</v>
      </c>
      <c r="AR180" s="787">
        <v>4171727</v>
      </c>
      <c r="AS180" s="787">
        <v>9173672</v>
      </c>
      <c r="AT180" s="787">
        <v>18501616</v>
      </c>
      <c r="AU180" s="788">
        <v>0</v>
      </c>
    </row>
    <row r="181" spans="1:47" ht="12.75" x14ac:dyDescent="0.2">
      <c r="A181" s="751" t="s">
        <v>475</v>
      </c>
      <c r="B181" s="743">
        <v>2739.84</v>
      </c>
      <c r="C181" s="753">
        <v>2740.21</v>
      </c>
      <c r="D181" s="753">
        <v>2801.98</v>
      </c>
      <c r="E181" s="753">
        <v>2834.67</v>
      </c>
      <c r="F181" s="753">
        <v>2724.3</v>
      </c>
      <c r="G181" s="753">
        <v>2736.83</v>
      </c>
      <c r="H181" s="753">
        <v>2802.48</v>
      </c>
      <c r="I181" s="755">
        <v>2901.69</v>
      </c>
      <c r="J181" s="755">
        <v>2903.75</v>
      </c>
      <c r="K181" s="755">
        <v>2856.69</v>
      </c>
      <c r="L181" s="755">
        <v>2751.88</v>
      </c>
      <c r="M181" s="755">
        <v>2748.09</v>
      </c>
      <c r="O181" s="759"/>
      <c r="P181" s="797"/>
      <c r="Q181" s="690"/>
      <c r="R181" s="690"/>
      <c r="S181" s="798"/>
      <c r="T181" s="690"/>
      <c r="U181" s="690"/>
      <c r="V181" s="690"/>
      <c r="W181" s="719"/>
      <c r="AK181" s="805" t="s">
        <v>410</v>
      </c>
      <c r="AL181" s="787">
        <v>35177115</v>
      </c>
      <c r="AM181" s="789">
        <v>307016</v>
      </c>
      <c r="AN181" s="789">
        <v>85844</v>
      </c>
      <c r="AO181" s="789">
        <v>169789</v>
      </c>
      <c r="AP181" s="790">
        <v>51383</v>
      </c>
      <c r="AQ181" s="787">
        <v>34870099</v>
      </c>
      <c r="AR181" s="789">
        <v>4692389</v>
      </c>
      <c r="AS181" s="789">
        <v>10580353</v>
      </c>
      <c r="AT181" s="789">
        <v>19597357</v>
      </c>
      <c r="AU181" s="791">
        <v>0</v>
      </c>
    </row>
    <row r="182" spans="1:47" ht="12.75" x14ac:dyDescent="0.2">
      <c r="A182" s="751" t="s">
        <v>477</v>
      </c>
      <c r="B182" s="743">
        <v>2188.59</v>
      </c>
      <c r="C182" s="753">
        <v>2503.3000000000002</v>
      </c>
      <c r="D182" s="753">
        <v>2450.88</v>
      </c>
      <c r="E182" s="753">
        <v>2487.58</v>
      </c>
      <c r="F182" s="753">
        <v>2478.52</v>
      </c>
      <c r="G182" s="753">
        <v>2519.56</v>
      </c>
      <c r="H182" s="753">
        <v>2480.54</v>
      </c>
      <c r="I182" s="755">
        <v>2701.26</v>
      </c>
      <c r="J182" s="755">
        <v>2789.07</v>
      </c>
      <c r="K182" s="755">
        <v>2730.69</v>
      </c>
      <c r="L182" s="755">
        <v>2615.83</v>
      </c>
      <c r="M182" s="755">
        <v>2704</v>
      </c>
      <c r="O182" s="759"/>
      <c r="P182" s="797"/>
      <c r="Q182" s="690"/>
      <c r="R182" s="690"/>
      <c r="S182" s="798"/>
      <c r="T182" s="690"/>
      <c r="U182" s="690"/>
      <c r="V182" s="690"/>
      <c r="W182" s="719"/>
      <c r="AK182" s="805" t="s">
        <v>411</v>
      </c>
      <c r="AL182" s="787">
        <v>37153445</v>
      </c>
      <c r="AM182" s="787">
        <v>320441</v>
      </c>
      <c r="AN182" s="792">
        <v>116773</v>
      </c>
      <c r="AO182" s="792">
        <v>186969</v>
      </c>
      <c r="AP182" s="787">
        <v>16699</v>
      </c>
      <c r="AQ182" s="787">
        <v>36833004</v>
      </c>
      <c r="AR182" s="787">
        <v>4823901</v>
      </c>
      <c r="AS182" s="787">
        <v>10595802</v>
      </c>
      <c r="AT182" s="787">
        <v>21413301</v>
      </c>
      <c r="AU182" s="788">
        <v>0</v>
      </c>
    </row>
    <row r="183" spans="1:47" ht="12.75" x14ac:dyDescent="0.2">
      <c r="A183" s="751" t="s">
        <v>482</v>
      </c>
      <c r="B183" s="743">
        <v>2664.1</v>
      </c>
      <c r="C183" s="753">
        <v>2550.7199999999998</v>
      </c>
      <c r="D183" s="753">
        <v>2581.16</v>
      </c>
      <c r="E183" s="753">
        <v>2354.25</v>
      </c>
      <c r="F183" s="753">
        <v>2904.43</v>
      </c>
      <c r="G183" s="753">
        <v>2997.72</v>
      </c>
      <c r="H183" s="753">
        <v>2408.84</v>
      </c>
      <c r="I183" s="755">
        <v>2816.06</v>
      </c>
      <c r="J183" s="755">
        <v>2574.8000000000002</v>
      </c>
      <c r="K183" s="755">
        <v>2609.0300000000002</v>
      </c>
      <c r="L183" s="755">
        <v>2767.76</v>
      </c>
      <c r="M183" s="755">
        <v>2661.45</v>
      </c>
      <c r="O183" s="759"/>
      <c r="P183" s="797"/>
      <c r="Q183" s="690"/>
      <c r="R183" s="690"/>
      <c r="S183" s="798"/>
      <c r="T183" s="690"/>
      <c r="U183" s="690"/>
      <c r="V183" s="690"/>
      <c r="W183" s="719"/>
      <c r="AK183" s="805" t="s">
        <v>412</v>
      </c>
      <c r="AL183" s="787">
        <v>37446766</v>
      </c>
      <c r="AM183" s="787">
        <v>308653</v>
      </c>
      <c r="AN183" s="792">
        <v>87778</v>
      </c>
      <c r="AO183" s="792">
        <v>195325</v>
      </c>
      <c r="AP183" s="792">
        <v>25550</v>
      </c>
      <c r="AQ183" s="787">
        <v>37138113</v>
      </c>
      <c r="AR183" s="792">
        <v>4912040</v>
      </c>
      <c r="AS183" s="792">
        <v>10446302</v>
      </c>
      <c r="AT183" s="792">
        <v>21779771</v>
      </c>
      <c r="AU183" s="806">
        <v>0</v>
      </c>
    </row>
    <row r="184" spans="1:47" ht="12.75" x14ac:dyDescent="0.2">
      <c r="A184" s="751" t="s">
        <v>488</v>
      </c>
      <c r="B184" s="743">
        <v>2920.13</v>
      </c>
      <c r="C184" s="753">
        <v>3043.87</v>
      </c>
      <c r="D184" s="753">
        <v>2956.42</v>
      </c>
      <c r="E184" s="753">
        <v>3059.88</v>
      </c>
      <c r="F184" s="753">
        <v>2834.22</v>
      </c>
      <c r="G184" s="753">
        <v>2730.44</v>
      </c>
      <c r="H184" s="753">
        <v>3039.77</v>
      </c>
      <c r="I184" s="755">
        <v>3075.53</v>
      </c>
      <c r="J184" s="755">
        <v>3141.51</v>
      </c>
      <c r="K184" s="755">
        <v>3104.22</v>
      </c>
      <c r="L184" s="755">
        <v>2922.46</v>
      </c>
      <c r="M184" s="755">
        <v>3012.93</v>
      </c>
      <c r="O184" s="759"/>
      <c r="P184" s="797"/>
      <c r="Q184" s="690"/>
      <c r="R184" s="690"/>
      <c r="S184" s="798"/>
      <c r="T184" s="690"/>
      <c r="U184" s="690"/>
      <c r="V184" s="690"/>
      <c r="W184" s="719"/>
      <c r="AK184" s="805" t="s">
        <v>413</v>
      </c>
      <c r="AL184" s="787">
        <v>34350146</v>
      </c>
      <c r="AM184" s="787">
        <v>309965</v>
      </c>
      <c r="AN184" s="792">
        <v>78296</v>
      </c>
      <c r="AO184" s="792">
        <v>199236</v>
      </c>
      <c r="AP184" s="787">
        <v>32433</v>
      </c>
      <c r="AQ184" s="787">
        <v>34040181</v>
      </c>
      <c r="AR184" s="787">
        <v>3948382</v>
      </c>
      <c r="AS184" s="787">
        <v>10110819</v>
      </c>
      <c r="AT184" s="787">
        <v>19980980</v>
      </c>
      <c r="AU184" s="788">
        <v>0</v>
      </c>
    </row>
    <row r="185" spans="1:47" ht="12.75" x14ac:dyDescent="0.2">
      <c r="A185" s="751" t="s">
        <v>494</v>
      </c>
      <c r="B185" s="743">
        <v>2796.32</v>
      </c>
      <c r="C185" s="753">
        <v>2791.56</v>
      </c>
      <c r="D185" s="753">
        <v>2739.98</v>
      </c>
      <c r="E185" s="753">
        <v>2903.01</v>
      </c>
      <c r="F185" s="753">
        <v>2868.55</v>
      </c>
      <c r="G185" s="753">
        <v>3123.2</v>
      </c>
      <c r="H185" s="753">
        <v>2925.19</v>
      </c>
      <c r="I185" s="755">
        <v>2838.62</v>
      </c>
      <c r="J185" s="755">
        <v>2929.59</v>
      </c>
      <c r="K185" s="755">
        <v>2889.74</v>
      </c>
      <c r="L185" s="755">
        <v>2941.55</v>
      </c>
      <c r="M185" s="755">
        <v>2881.65</v>
      </c>
      <c r="O185" s="759"/>
      <c r="P185" s="797"/>
      <c r="Q185" s="690"/>
      <c r="R185" s="690"/>
      <c r="S185" s="798"/>
      <c r="T185" s="690"/>
      <c r="U185" s="690"/>
      <c r="V185" s="690"/>
      <c r="W185" s="719"/>
      <c r="AK185" s="805" t="s">
        <v>414</v>
      </c>
      <c r="AL185" s="787">
        <v>34540393</v>
      </c>
      <c r="AM185" s="789">
        <v>281193</v>
      </c>
      <c r="AN185" s="789">
        <v>60600</v>
      </c>
      <c r="AO185" s="789">
        <v>196981</v>
      </c>
      <c r="AP185" s="790">
        <v>23612</v>
      </c>
      <c r="AQ185" s="787">
        <v>34259200</v>
      </c>
      <c r="AR185" s="789">
        <v>4361232</v>
      </c>
      <c r="AS185" s="789">
        <v>10693463</v>
      </c>
      <c r="AT185" s="789">
        <v>19204505</v>
      </c>
      <c r="AU185" s="791">
        <v>0</v>
      </c>
    </row>
    <row r="186" spans="1:47" ht="12.75" x14ac:dyDescent="0.2">
      <c r="A186" s="751" t="s">
        <v>500</v>
      </c>
      <c r="B186" s="743">
        <v>2405.64</v>
      </c>
      <c r="C186" s="753">
        <v>2287.91</v>
      </c>
      <c r="D186" s="753">
        <v>2359.5100000000002</v>
      </c>
      <c r="E186" s="753">
        <v>2301.88</v>
      </c>
      <c r="F186" s="753">
        <v>2189.66</v>
      </c>
      <c r="G186" s="753">
        <v>2487.7199999999998</v>
      </c>
      <c r="H186" s="753">
        <v>2428.4</v>
      </c>
      <c r="I186" s="755">
        <v>2166.75</v>
      </c>
      <c r="J186" s="755">
        <v>2481.52</v>
      </c>
      <c r="K186" s="755">
        <v>2654.73</v>
      </c>
      <c r="L186" s="755">
        <v>2629.24</v>
      </c>
      <c r="M186" s="755">
        <v>2327</v>
      </c>
      <c r="O186" s="759"/>
      <c r="P186" s="797"/>
      <c r="Q186" s="690"/>
      <c r="R186" s="690"/>
      <c r="S186" s="798"/>
      <c r="T186" s="690"/>
      <c r="U186" s="690"/>
      <c r="V186" s="690"/>
      <c r="W186" s="719"/>
      <c r="AK186" s="805" t="s">
        <v>415</v>
      </c>
      <c r="AL186" s="787">
        <v>33134957</v>
      </c>
      <c r="AM186" s="789">
        <v>275574</v>
      </c>
      <c r="AN186" s="789">
        <v>54837</v>
      </c>
      <c r="AO186" s="789">
        <v>209878</v>
      </c>
      <c r="AP186" s="790">
        <v>10859</v>
      </c>
      <c r="AQ186" s="787">
        <v>32859383</v>
      </c>
      <c r="AR186" s="789">
        <v>4089026</v>
      </c>
      <c r="AS186" s="789">
        <v>10734844</v>
      </c>
      <c r="AT186" s="789">
        <v>18035513</v>
      </c>
      <c r="AU186" s="791">
        <v>0</v>
      </c>
    </row>
    <row r="187" spans="1:47" ht="12.75" x14ac:dyDescent="0.2">
      <c r="A187" s="751" t="s">
        <v>501</v>
      </c>
      <c r="B187" s="743">
        <v>3066.95</v>
      </c>
      <c r="C187" s="753">
        <v>3089.67</v>
      </c>
      <c r="D187" s="753">
        <v>3078.44</v>
      </c>
      <c r="E187" s="753">
        <v>3035.37</v>
      </c>
      <c r="F187" s="753">
        <v>2967.25</v>
      </c>
      <c r="G187" s="753">
        <v>3132.29</v>
      </c>
      <c r="H187" s="753">
        <v>3086.46</v>
      </c>
      <c r="I187" s="755">
        <v>3127.56</v>
      </c>
      <c r="J187" s="755">
        <v>3185.92</v>
      </c>
      <c r="K187" s="755">
        <v>3142.4</v>
      </c>
      <c r="L187" s="755">
        <v>2985.82</v>
      </c>
      <c r="M187" s="755">
        <v>3028.79</v>
      </c>
      <c r="O187" s="759"/>
      <c r="P187" s="797"/>
      <c r="Q187" s="690"/>
      <c r="R187" s="690"/>
      <c r="S187" s="798"/>
      <c r="T187" s="690"/>
      <c r="U187" s="690"/>
      <c r="V187" s="690"/>
      <c r="W187" s="719"/>
      <c r="AK187" s="805" t="s">
        <v>416</v>
      </c>
      <c r="AL187" s="787">
        <v>36025402</v>
      </c>
      <c r="AM187" s="789">
        <v>329928</v>
      </c>
      <c r="AN187" s="789">
        <v>57994</v>
      </c>
      <c r="AO187" s="789">
        <v>246852</v>
      </c>
      <c r="AP187" s="790">
        <v>25082</v>
      </c>
      <c r="AQ187" s="787">
        <v>35695474</v>
      </c>
      <c r="AR187" s="789">
        <v>4142453</v>
      </c>
      <c r="AS187" s="789">
        <v>12632311</v>
      </c>
      <c r="AT187" s="789">
        <v>18920710</v>
      </c>
      <c r="AU187" s="791">
        <v>0</v>
      </c>
    </row>
    <row r="188" spans="1:47" ht="12.75" x14ac:dyDescent="0.2">
      <c r="A188" s="751" t="s">
        <v>502</v>
      </c>
      <c r="B188" s="743">
        <v>2691.47</v>
      </c>
      <c r="C188" s="753">
        <v>2618.56</v>
      </c>
      <c r="D188" s="753">
        <v>2433.36</v>
      </c>
      <c r="E188" s="753">
        <v>2444.71</v>
      </c>
      <c r="F188" s="753">
        <v>2397.84</v>
      </c>
      <c r="G188" s="753">
        <v>2230.79</v>
      </c>
      <c r="H188" s="753">
        <v>2187.09</v>
      </c>
      <c r="I188" s="755">
        <v>2244.56</v>
      </c>
      <c r="J188" s="755">
        <v>2329.12</v>
      </c>
      <c r="K188" s="755">
        <v>2296.08</v>
      </c>
      <c r="L188" s="755">
        <v>2361.5100000000002</v>
      </c>
      <c r="M188" s="755">
        <v>2910.66</v>
      </c>
      <c r="O188" s="759"/>
      <c r="P188" s="797"/>
      <c r="Q188" s="690"/>
      <c r="R188" s="690"/>
      <c r="S188" s="798"/>
      <c r="T188" s="690"/>
      <c r="U188" s="690"/>
      <c r="V188" s="690"/>
      <c r="W188" s="719"/>
      <c r="AK188" s="805" t="s">
        <v>417</v>
      </c>
      <c r="AL188" s="787">
        <v>39118598</v>
      </c>
      <c r="AM188" s="789">
        <v>336520</v>
      </c>
      <c r="AN188" s="789">
        <v>67844</v>
      </c>
      <c r="AO188" s="789">
        <v>223311</v>
      </c>
      <c r="AP188" s="789">
        <v>45365</v>
      </c>
      <c r="AQ188" s="792">
        <v>38782078</v>
      </c>
      <c r="AR188" s="789">
        <v>5007545</v>
      </c>
      <c r="AS188" s="789">
        <v>14578815</v>
      </c>
      <c r="AT188" s="789">
        <v>19195718</v>
      </c>
      <c r="AU188" s="791">
        <v>0</v>
      </c>
    </row>
    <row r="189" spans="1:47" ht="12.75" x14ac:dyDescent="0.2">
      <c r="A189" s="751" t="s">
        <v>505</v>
      </c>
      <c r="B189" s="743">
        <v>3049.16</v>
      </c>
      <c r="C189" s="753">
        <v>2815.24</v>
      </c>
      <c r="D189" s="753">
        <v>2757.89</v>
      </c>
      <c r="E189" s="753">
        <v>2831.63</v>
      </c>
      <c r="F189" s="753">
        <v>2638.33</v>
      </c>
      <c r="G189" s="753">
        <v>2723.46</v>
      </c>
      <c r="H189" s="753">
        <v>2803.31</v>
      </c>
      <c r="I189" s="755">
        <v>2924.75</v>
      </c>
      <c r="J189" s="755">
        <v>2895.03</v>
      </c>
      <c r="K189" s="755">
        <v>2747.19</v>
      </c>
      <c r="L189" s="755">
        <v>2759.63</v>
      </c>
      <c r="M189" s="755">
        <v>2872.81</v>
      </c>
      <c r="O189" s="759"/>
      <c r="P189" s="807"/>
      <c r="Q189" s="690"/>
      <c r="R189" s="690"/>
      <c r="S189" s="798"/>
      <c r="T189" s="690"/>
      <c r="U189" s="690"/>
      <c r="V189" s="690"/>
      <c r="W189" s="719"/>
      <c r="AK189" s="805" t="s">
        <v>418</v>
      </c>
      <c r="AL189" s="787">
        <v>34415881</v>
      </c>
      <c r="AM189" s="789">
        <v>283962</v>
      </c>
      <c r="AN189" s="789">
        <v>65162</v>
      </c>
      <c r="AO189" s="789">
        <v>194542</v>
      </c>
      <c r="AP189" s="789">
        <v>24258</v>
      </c>
      <c r="AQ189" s="789">
        <v>34131919</v>
      </c>
      <c r="AR189" s="789">
        <v>4360988</v>
      </c>
      <c r="AS189" s="789">
        <v>12229784</v>
      </c>
      <c r="AT189" s="789">
        <v>17541147</v>
      </c>
      <c r="AU189" s="791">
        <v>0</v>
      </c>
    </row>
    <row r="190" spans="1:47" ht="12.75" x14ac:dyDescent="0.2">
      <c r="A190" s="751" t="s">
        <v>506</v>
      </c>
      <c r="B190" s="743">
        <v>2984.69</v>
      </c>
      <c r="C190" s="753">
        <v>2842.1</v>
      </c>
      <c r="D190" s="753">
        <v>2905.61</v>
      </c>
      <c r="E190" s="753">
        <v>2918.38</v>
      </c>
      <c r="F190" s="753">
        <v>2955.93</v>
      </c>
      <c r="G190" s="753">
        <v>2839.25</v>
      </c>
      <c r="H190" s="753">
        <v>2827.01</v>
      </c>
      <c r="I190" s="755">
        <v>2851.16</v>
      </c>
      <c r="J190" s="755">
        <v>2898.46</v>
      </c>
      <c r="K190" s="755">
        <v>2922.44</v>
      </c>
      <c r="L190" s="755">
        <v>2894.37</v>
      </c>
      <c r="M190" s="755">
        <v>2934.22</v>
      </c>
      <c r="O190" s="759"/>
      <c r="Q190" s="690"/>
      <c r="R190" s="690"/>
      <c r="S190" s="798"/>
      <c r="T190" s="690"/>
      <c r="U190" s="690"/>
      <c r="V190" s="690"/>
      <c r="W190" s="719"/>
      <c r="AK190" s="805" t="s">
        <v>419</v>
      </c>
      <c r="AL190" s="787">
        <v>33838651</v>
      </c>
      <c r="AM190" s="789">
        <v>325767</v>
      </c>
      <c r="AN190" s="789">
        <v>85781</v>
      </c>
      <c r="AO190" s="789">
        <v>203670</v>
      </c>
      <c r="AP190" s="789">
        <v>36316</v>
      </c>
      <c r="AQ190" s="789">
        <v>33512884</v>
      </c>
      <c r="AR190" s="789">
        <v>4061970</v>
      </c>
      <c r="AS190" s="789">
        <v>11532427</v>
      </c>
      <c r="AT190" s="789">
        <v>17918487</v>
      </c>
      <c r="AU190" s="791">
        <v>0</v>
      </c>
    </row>
    <row r="191" spans="1:47" ht="12.75" x14ac:dyDescent="0.2">
      <c r="A191" s="757" t="s">
        <v>507</v>
      </c>
      <c r="B191" s="743">
        <v>2655.14</v>
      </c>
      <c r="C191" s="753">
        <v>2510.4899999999998</v>
      </c>
      <c r="D191" s="753">
        <v>2490.9699999999998</v>
      </c>
      <c r="E191" s="753">
        <v>2391.64</v>
      </c>
      <c r="F191" s="753">
        <v>2708.89</v>
      </c>
      <c r="G191" s="753">
        <v>2712.86</v>
      </c>
      <c r="H191" s="753">
        <v>2611.16</v>
      </c>
      <c r="I191" s="755">
        <v>2582.61</v>
      </c>
      <c r="J191" s="755">
        <v>2555.5500000000002</v>
      </c>
      <c r="K191" s="755">
        <v>2609.6999999999998</v>
      </c>
      <c r="L191" s="755">
        <v>2774.25</v>
      </c>
      <c r="M191" s="755">
        <v>2716.18</v>
      </c>
      <c r="O191" s="759"/>
      <c r="P191" s="807"/>
      <c r="Q191" s="690"/>
      <c r="R191" s="690"/>
      <c r="S191" s="798"/>
      <c r="T191" s="690"/>
      <c r="U191" s="690"/>
      <c r="V191" s="690"/>
      <c r="W191" s="719"/>
      <c r="AK191" s="784"/>
      <c r="AL191" s="792"/>
      <c r="AM191" s="792"/>
      <c r="AN191" s="792"/>
      <c r="AO191" s="792"/>
      <c r="AP191" s="792"/>
      <c r="AQ191" s="792"/>
      <c r="AR191" s="792"/>
      <c r="AS191" s="792"/>
      <c r="AT191" s="792"/>
      <c r="AU191" s="788"/>
    </row>
    <row r="192" spans="1:47" ht="12.75" x14ac:dyDescent="0.2">
      <c r="P192" s="807"/>
      <c r="AK192" s="800">
        <v>2014</v>
      </c>
      <c r="AL192" s="801">
        <f t="shared" ref="AL192:AU192" si="5">SUM(AL179:AL190)</f>
        <v>413031506</v>
      </c>
      <c r="AM192" s="801">
        <f t="shared" si="5"/>
        <v>3592306</v>
      </c>
      <c r="AN192" s="801">
        <f t="shared" si="5"/>
        <v>914581</v>
      </c>
      <c r="AO192" s="801">
        <f t="shared" si="5"/>
        <v>2335947</v>
      </c>
      <c r="AP192" s="801">
        <f t="shared" si="5"/>
        <v>341778</v>
      </c>
      <c r="AQ192" s="801">
        <f t="shared" si="5"/>
        <v>409439200</v>
      </c>
      <c r="AR192" s="801">
        <f t="shared" si="5"/>
        <v>51595834</v>
      </c>
      <c r="AS192" s="801">
        <f t="shared" si="5"/>
        <v>130452563</v>
      </c>
      <c r="AT192" s="801">
        <f t="shared" si="5"/>
        <v>227390803</v>
      </c>
      <c r="AU192" s="802">
        <f t="shared" si="5"/>
        <v>0</v>
      </c>
    </row>
    <row r="193" spans="1:47" ht="12.75" x14ac:dyDescent="0.2">
      <c r="P193" s="807"/>
      <c r="AK193" s="808"/>
      <c r="AL193" s="809"/>
      <c r="AM193" s="809"/>
      <c r="AN193" s="809"/>
      <c r="AO193" s="809"/>
      <c r="AP193" s="809"/>
      <c r="AQ193" s="809"/>
      <c r="AR193" s="809"/>
      <c r="AS193" s="809"/>
      <c r="AT193" s="809"/>
      <c r="AU193" s="810"/>
    </row>
    <row r="194" spans="1:47" ht="12.75" customHeight="1" x14ac:dyDescent="0.2">
      <c r="A194" s="674" t="s">
        <v>592</v>
      </c>
      <c r="P194" s="807"/>
      <c r="AK194" s="1267" t="s">
        <v>445</v>
      </c>
      <c r="AL194" s="1245" t="s">
        <v>23</v>
      </c>
      <c r="AM194" s="1245" t="s">
        <v>446</v>
      </c>
      <c r="AN194" s="1253" t="s">
        <v>447</v>
      </c>
      <c r="AO194" s="1254"/>
      <c r="AP194" s="1255"/>
      <c r="AQ194" s="1256" t="s">
        <v>448</v>
      </c>
      <c r="AR194" s="1241" t="s">
        <v>449</v>
      </c>
      <c r="AS194" s="1242"/>
      <c r="AT194" s="1242"/>
      <c r="AU194" s="1269"/>
    </row>
    <row r="195" spans="1:47" ht="12.75" customHeight="1" x14ac:dyDescent="0.2">
      <c r="A195" s="616"/>
      <c r="P195" s="807"/>
      <c r="AK195" s="1268"/>
      <c r="AL195" s="1246"/>
      <c r="AM195" s="1246"/>
      <c r="AN195" s="1243" t="s">
        <v>452</v>
      </c>
      <c r="AO195" s="1245" t="s">
        <v>453</v>
      </c>
      <c r="AP195" s="1245" t="s">
        <v>454</v>
      </c>
      <c r="AQ195" s="1257"/>
      <c r="AR195" s="1243" t="s">
        <v>455</v>
      </c>
      <c r="AS195" s="1243" t="s">
        <v>25</v>
      </c>
      <c r="AT195" s="1245" t="s">
        <v>456</v>
      </c>
      <c r="AU195" s="1270" t="s">
        <v>457</v>
      </c>
    </row>
    <row r="196" spans="1:47" ht="12.75" customHeight="1" x14ac:dyDescent="0.2">
      <c r="A196" s="1261" t="s">
        <v>521</v>
      </c>
      <c r="B196" s="599" t="s">
        <v>408</v>
      </c>
      <c r="C196" s="599" t="s">
        <v>409</v>
      </c>
      <c r="D196" s="599" t="s">
        <v>410</v>
      </c>
      <c r="E196" s="599" t="s">
        <v>411</v>
      </c>
      <c r="F196" s="599" t="s">
        <v>412</v>
      </c>
      <c r="G196" s="599" t="s">
        <v>413</v>
      </c>
      <c r="H196" s="599" t="s">
        <v>414</v>
      </c>
      <c r="I196" s="599" t="s">
        <v>415</v>
      </c>
      <c r="J196" s="599" t="s">
        <v>416</v>
      </c>
      <c r="K196" s="599" t="s">
        <v>417</v>
      </c>
      <c r="L196" s="599" t="s">
        <v>418</v>
      </c>
      <c r="M196" s="599" t="s">
        <v>419</v>
      </c>
      <c r="P196" s="807"/>
      <c r="AK196" s="1268"/>
      <c r="AL196" s="1246"/>
      <c r="AM196" s="1246"/>
      <c r="AN196" s="1244"/>
      <c r="AO196" s="1246"/>
      <c r="AP196" s="1246"/>
      <c r="AQ196" s="1257"/>
      <c r="AR196" s="1247"/>
      <c r="AS196" s="1247"/>
      <c r="AT196" s="1248"/>
      <c r="AU196" s="1271"/>
    </row>
    <row r="197" spans="1:47" ht="12.75" x14ac:dyDescent="0.2">
      <c r="A197" s="1262"/>
      <c r="B197" s="1263" t="s">
        <v>426</v>
      </c>
      <c r="C197" s="1264"/>
      <c r="D197" s="1264"/>
      <c r="E197" s="1264"/>
      <c r="F197" s="1264"/>
      <c r="G197" s="1264"/>
      <c r="H197" s="1264"/>
      <c r="I197" s="1264"/>
      <c r="J197" s="1265"/>
      <c r="P197" s="807"/>
      <c r="AK197" s="780">
        <v>0</v>
      </c>
      <c r="AL197" s="811">
        <v>1</v>
      </c>
      <c r="AM197" s="811">
        <v>2</v>
      </c>
      <c r="AN197" s="812">
        <v>3</v>
      </c>
      <c r="AO197" s="812">
        <v>4</v>
      </c>
      <c r="AP197" s="811">
        <v>5</v>
      </c>
      <c r="AQ197" s="811">
        <v>6</v>
      </c>
      <c r="AR197" s="811">
        <v>7</v>
      </c>
      <c r="AS197" s="811">
        <v>8</v>
      </c>
      <c r="AT197" s="811">
        <v>9</v>
      </c>
      <c r="AU197" s="813">
        <v>10</v>
      </c>
    </row>
    <row r="198" spans="1:47" ht="12.75" x14ac:dyDescent="0.2">
      <c r="A198" s="742" t="s">
        <v>430</v>
      </c>
      <c r="B198" s="743">
        <v>2738.27</v>
      </c>
      <c r="C198" s="743">
        <v>2814.07</v>
      </c>
      <c r="D198" s="743">
        <v>2746.3</v>
      </c>
      <c r="E198" s="743">
        <v>2787.05</v>
      </c>
      <c r="F198" s="749">
        <v>2740.49</v>
      </c>
      <c r="G198" s="749">
        <v>2725.84</v>
      </c>
      <c r="H198" s="749">
        <v>2656.7</v>
      </c>
      <c r="I198" s="750">
        <v>2488.25</v>
      </c>
      <c r="J198" s="750">
        <v>2586.04</v>
      </c>
      <c r="K198" s="750">
        <v>2502.5300000000002</v>
      </c>
      <c r="L198" s="750">
        <v>2474.54</v>
      </c>
      <c r="M198" s="750">
        <v>2472.92</v>
      </c>
      <c r="AK198" s="782"/>
      <c r="AL198" s="803"/>
      <c r="AM198" s="803"/>
      <c r="AN198" s="803"/>
      <c r="AO198" s="803"/>
      <c r="AP198" s="803"/>
      <c r="AQ198" s="803"/>
      <c r="AR198" s="803"/>
      <c r="AS198" s="803"/>
      <c r="AT198" s="803"/>
      <c r="AU198" s="804"/>
    </row>
    <row r="199" spans="1:47" ht="12.75" x14ac:dyDescent="0.2">
      <c r="A199" s="616"/>
      <c r="B199" s="760"/>
      <c r="C199" s="760"/>
      <c r="D199" s="760"/>
      <c r="E199" s="760"/>
      <c r="AK199" s="784"/>
      <c r="AL199" s="1240" t="s">
        <v>593</v>
      </c>
      <c r="AM199" s="1240"/>
      <c r="AN199" s="1240"/>
      <c r="AO199" s="1240"/>
      <c r="AP199" s="1240"/>
      <c r="AQ199" s="1240"/>
      <c r="AR199" s="1240"/>
      <c r="AS199" s="1240"/>
      <c r="AT199" s="1240"/>
      <c r="AU199" s="1260"/>
    </row>
    <row r="200" spans="1:47" ht="12.75" x14ac:dyDescent="0.2">
      <c r="A200" s="751" t="s">
        <v>458</v>
      </c>
      <c r="B200" s="743">
        <v>2828.67</v>
      </c>
      <c r="C200" s="753">
        <v>2863.16</v>
      </c>
      <c r="D200" s="753">
        <v>2641.37</v>
      </c>
      <c r="E200" s="753">
        <v>2783.77</v>
      </c>
      <c r="F200" s="752">
        <v>2635.7</v>
      </c>
      <c r="G200" s="753">
        <v>2862.57</v>
      </c>
      <c r="H200" s="752">
        <v>2679.99</v>
      </c>
      <c r="I200" s="754">
        <v>2489.4899999999998</v>
      </c>
      <c r="J200" s="754">
        <v>2737.95</v>
      </c>
      <c r="K200" s="755">
        <v>2561.4699999999998</v>
      </c>
      <c r="L200" s="755">
        <v>2603.13</v>
      </c>
      <c r="M200" s="755">
        <v>2948.34</v>
      </c>
      <c r="P200" s="807"/>
      <c r="AK200" s="784"/>
      <c r="AL200" s="814"/>
      <c r="AM200" s="814"/>
      <c r="AN200" s="814"/>
      <c r="AO200" s="814"/>
      <c r="AP200" s="814"/>
      <c r="AQ200" s="814"/>
      <c r="AR200" s="814"/>
      <c r="AS200" s="814"/>
      <c r="AT200" s="814"/>
      <c r="AU200" s="815"/>
    </row>
    <row r="201" spans="1:47" ht="12.75" x14ac:dyDescent="0.2">
      <c r="A201" s="751" t="s">
        <v>461</v>
      </c>
      <c r="B201" s="743">
        <v>2901.68</v>
      </c>
      <c r="C201" s="753">
        <v>3166.54</v>
      </c>
      <c r="D201" s="753">
        <v>2984.46</v>
      </c>
      <c r="E201" s="753">
        <v>2840.16</v>
      </c>
      <c r="F201" s="753">
        <v>2847.01</v>
      </c>
      <c r="G201" s="753">
        <v>2702.06</v>
      </c>
      <c r="H201" s="753">
        <v>2859.86</v>
      </c>
      <c r="I201" s="755">
        <v>2564.69</v>
      </c>
      <c r="J201" s="755">
        <v>2581.0700000000002</v>
      </c>
      <c r="K201" s="755">
        <v>2452.33</v>
      </c>
      <c r="L201" s="755">
        <v>2344.37</v>
      </c>
      <c r="M201" s="755">
        <v>2522.42</v>
      </c>
      <c r="P201" s="807"/>
      <c r="AK201" s="805" t="s">
        <v>408</v>
      </c>
      <c r="AL201" s="787">
        <v>50554415</v>
      </c>
      <c r="AM201" s="787">
        <v>437089</v>
      </c>
      <c r="AN201" s="787">
        <v>142279</v>
      </c>
      <c r="AO201" s="787">
        <v>252433</v>
      </c>
      <c r="AP201" s="787">
        <v>42377</v>
      </c>
      <c r="AQ201" s="787">
        <v>50117326</v>
      </c>
      <c r="AR201" s="787">
        <v>5965216</v>
      </c>
      <c r="AS201" s="787">
        <v>14573797</v>
      </c>
      <c r="AT201" s="787">
        <v>29578313</v>
      </c>
      <c r="AU201" s="788">
        <v>0</v>
      </c>
    </row>
    <row r="202" spans="1:47" ht="12.75" x14ac:dyDescent="0.2">
      <c r="A202" s="751" t="s">
        <v>463</v>
      </c>
      <c r="B202" s="743">
        <v>2941.92</v>
      </c>
      <c r="C202" s="753">
        <v>3102.59</v>
      </c>
      <c r="D202" s="753">
        <v>2973.02</v>
      </c>
      <c r="E202" s="753">
        <v>3041.42</v>
      </c>
      <c r="F202" s="753">
        <v>2916.35</v>
      </c>
      <c r="G202" s="753">
        <v>2910.19</v>
      </c>
      <c r="H202" s="753">
        <v>2429.67</v>
      </c>
      <c r="I202" s="755">
        <v>2632.16</v>
      </c>
      <c r="J202" s="755">
        <v>2743.71</v>
      </c>
      <c r="K202" s="755">
        <v>2729.53</v>
      </c>
      <c r="L202" s="755">
        <v>2654.9</v>
      </c>
      <c r="M202" s="755">
        <v>2691.88</v>
      </c>
      <c r="P202" s="807"/>
      <c r="AK202" s="805" t="s">
        <v>409</v>
      </c>
      <c r="AL202" s="787">
        <v>63263060</v>
      </c>
      <c r="AM202" s="787">
        <v>438405</v>
      </c>
      <c r="AN202" s="787">
        <v>119047</v>
      </c>
      <c r="AO202" s="787">
        <v>275217</v>
      </c>
      <c r="AP202" s="787">
        <v>44141</v>
      </c>
      <c r="AQ202" s="787">
        <v>62824655</v>
      </c>
      <c r="AR202" s="787">
        <v>8196612</v>
      </c>
      <c r="AS202" s="787">
        <v>18797160</v>
      </c>
      <c r="AT202" s="787">
        <v>35830883</v>
      </c>
      <c r="AU202" s="788">
        <v>0</v>
      </c>
    </row>
    <row r="203" spans="1:47" ht="12.75" x14ac:dyDescent="0.2">
      <c r="A203" s="751" t="s">
        <v>465</v>
      </c>
      <c r="B203" s="743">
        <v>2121.58</v>
      </c>
      <c r="C203" s="753">
        <v>2288.6799999999998</v>
      </c>
      <c r="D203" s="753">
        <v>2322.46</v>
      </c>
      <c r="E203" s="753">
        <v>2348.39</v>
      </c>
      <c r="F203" s="753">
        <v>2170.88</v>
      </c>
      <c r="G203" s="753">
        <v>2334.71</v>
      </c>
      <c r="H203" s="753">
        <v>2357.06</v>
      </c>
      <c r="I203" s="755">
        <v>2189.88</v>
      </c>
      <c r="J203" s="755">
        <v>2113.87</v>
      </c>
      <c r="K203" s="755">
        <v>2206.38</v>
      </c>
      <c r="L203" s="755">
        <v>2207.29</v>
      </c>
      <c r="M203" s="755">
        <v>1886.42</v>
      </c>
      <c r="P203" s="807"/>
      <c r="AK203" s="805" t="s">
        <v>410</v>
      </c>
      <c r="AL203" s="787">
        <v>69610393</v>
      </c>
      <c r="AM203" s="789">
        <v>519063</v>
      </c>
      <c r="AN203" s="789">
        <v>145120</v>
      </c>
      <c r="AO203" s="789">
        <v>286503</v>
      </c>
      <c r="AP203" s="790">
        <v>87440</v>
      </c>
      <c r="AQ203" s="787">
        <v>69091330</v>
      </c>
      <c r="AR203" s="789">
        <v>9250522</v>
      </c>
      <c r="AS203" s="789">
        <v>21745014</v>
      </c>
      <c r="AT203" s="789">
        <v>38095794</v>
      </c>
      <c r="AU203" s="791">
        <v>0</v>
      </c>
    </row>
    <row r="204" spans="1:47" ht="12.75" x14ac:dyDescent="0.2">
      <c r="A204" s="751" t="s">
        <v>471</v>
      </c>
      <c r="B204" s="743">
        <v>2785.29</v>
      </c>
      <c r="C204" s="753">
        <v>2922.85</v>
      </c>
      <c r="D204" s="753">
        <v>2886.77</v>
      </c>
      <c r="E204" s="753">
        <v>2811.06</v>
      </c>
      <c r="F204" s="753">
        <v>2733.31</v>
      </c>
      <c r="G204" s="753">
        <v>2606.46</v>
      </c>
      <c r="H204" s="753">
        <v>2640</v>
      </c>
      <c r="I204" s="755">
        <v>1929.24</v>
      </c>
      <c r="J204" s="755">
        <v>2567.14</v>
      </c>
      <c r="K204" s="755">
        <v>2520.5300000000002</v>
      </c>
      <c r="L204" s="755">
        <v>2473.88</v>
      </c>
      <c r="M204" s="755">
        <v>2525.6799999999998</v>
      </c>
      <c r="P204" s="807"/>
      <c r="AK204" s="805" t="s">
        <v>411</v>
      </c>
      <c r="AL204" s="787">
        <v>74275700</v>
      </c>
      <c r="AM204" s="787">
        <v>535968</v>
      </c>
      <c r="AN204" s="792">
        <v>197157</v>
      </c>
      <c r="AO204" s="792">
        <v>310255</v>
      </c>
      <c r="AP204" s="792">
        <v>28556</v>
      </c>
      <c r="AQ204" s="787">
        <v>73739732</v>
      </c>
      <c r="AR204" s="792">
        <v>9572313</v>
      </c>
      <c r="AS204" s="792">
        <v>21910929</v>
      </c>
      <c r="AT204" s="792">
        <v>42256490</v>
      </c>
      <c r="AU204" s="806">
        <v>0</v>
      </c>
    </row>
    <row r="205" spans="1:47" ht="12.75" x14ac:dyDescent="0.2">
      <c r="A205" s="751" t="s">
        <v>475</v>
      </c>
      <c r="B205" s="743">
        <v>2775.4</v>
      </c>
      <c r="C205" s="753">
        <v>2678.2</v>
      </c>
      <c r="D205" s="753">
        <v>2590.14</v>
      </c>
      <c r="E205" s="753">
        <v>2597.4299999999998</v>
      </c>
      <c r="F205" s="753">
        <v>2340.6999999999998</v>
      </c>
      <c r="G205" s="753">
        <v>2510.27</v>
      </c>
      <c r="H205" s="753">
        <v>2740.83</v>
      </c>
      <c r="I205" s="755">
        <v>2577.4499999999998</v>
      </c>
      <c r="J205" s="755">
        <v>2383.34</v>
      </c>
      <c r="K205" s="755">
        <v>2281.67</v>
      </c>
      <c r="L205" s="755">
        <v>2325.48</v>
      </c>
      <c r="M205" s="755">
        <v>2210.9</v>
      </c>
      <c r="P205" s="807"/>
      <c r="AK205" s="805" t="s">
        <v>412</v>
      </c>
      <c r="AL205" s="787">
        <v>75318609</v>
      </c>
      <c r="AM205" s="787">
        <v>519440</v>
      </c>
      <c r="AN205" s="792">
        <v>149411</v>
      </c>
      <c r="AO205" s="792">
        <v>325988</v>
      </c>
      <c r="AP205" s="792">
        <v>44041</v>
      </c>
      <c r="AQ205" s="787">
        <v>74799169</v>
      </c>
      <c r="AR205" s="792">
        <v>9803337</v>
      </c>
      <c r="AS205" s="792">
        <v>21533013</v>
      </c>
      <c r="AT205" s="792">
        <v>43462819</v>
      </c>
      <c r="AU205" s="806">
        <v>0</v>
      </c>
    </row>
    <row r="206" spans="1:47" ht="12.75" x14ac:dyDescent="0.2">
      <c r="A206" s="751" t="s">
        <v>477</v>
      </c>
      <c r="B206" s="743">
        <v>2559.71</v>
      </c>
      <c r="C206" s="753">
        <v>2667.37</v>
      </c>
      <c r="D206" s="753">
        <v>2559.5500000000002</v>
      </c>
      <c r="E206" s="753">
        <v>2682.44</v>
      </c>
      <c r="F206" s="753">
        <v>2661.97</v>
      </c>
      <c r="G206" s="753">
        <v>2597.14</v>
      </c>
      <c r="H206" s="753">
        <v>2613.98</v>
      </c>
      <c r="I206" s="755">
        <v>2453.2199999999998</v>
      </c>
      <c r="J206" s="755">
        <v>2523.38</v>
      </c>
      <c r="K206" s="755">
        <v>2377.9</v>
      </c>
      <c r="L206" s="755">
        <v>2392.88</v>
      </c>
      <c r="M206" s="755">
        <v>2372.61</v>
      </c>
      <c r="P206" s="807"/>
      <c r="AK206" s="805" t="s">
        <v>413</v>
      </c>
      <c r="AL206" s="787">
        <v>68758973</v>
      </c>
      <c r="AM206" s="787">
        <v>520675</v>
      </c>
      <c r="AN206" s="792">
        <v>132173</v>
      </c>
      <c r="AO206" s="792">
        <v>331982</v>
      </c>
      <c r="AP206" s="792">
        <v>56520</v>
      </c>
      <c r="AQ206" s="787">
        <v>68238298</v>
      </c>
      <c r="AR206" s="792">
        <v>7880659</v>
      </c>
      <c r="AS206" s="792">
        <v>21309048</v>
      </c>
      <c r="AT206" s="792">
        <v>39048591</v>
      </c>
      <c r="AU206" s="806">
        <v>0</v>
      </c>
    </row>
    <row r="207" spans="1:47" ht="12.75" x14ac:dyDescent="0.2">
      <c r="A207" s="751" t="s">
        <v>482</v>
      </c>
      <c r="B207" s="743">
        <v>2427.3200000000002</v>
      </c>
      <c r="C207" s="753">
        <v>2717.8</v>
      </c>
      <c r="D207" s="753">
        <v>2732.61</v>
      </c>
      <c r="E207" s="753">
        <v>2444.36</v>
      </c>
      <c r="F207" s="753">
        <v>2447.09</v>
      </c>
      <c r="G207" s="753">
        <v>2500.5700000000002</v>
      </c>
      <c r="H207" s="753">
        <v>2717.4</v>
      </c>
      <c r="I207" s="755">
        <v>1965.18</v>
      </c>
      <c r="J207" s="755">
        <v>2344.21</v>
      </c>
      <c r="K207" s="755">
        <v>2081.83</v>
      </c>
      <c r="L207" s="755">
        <v>2067.41</v>
      </c>
      <c r="M207" s="755">
        <v>2233.19</v>
      </c>
      <c r="AK207" s="805" t="s">
        <v>414</v>
      </c>
      <c r="AL207" s="787">
        <v>68579473</v>
      </c>
      <c r="AM207" s="789">
        <v>471807</v>
      </c>
      <c r="AN207" s="789">
        <v>103257</v>
      </c>
      <c r="AO207" s="789">
        <v>328068</v>
      </c>
      <c r="AP207" s="790">
        <v>40482</v>
      </c>
      <c r="AQ207" s="787">
        <v>68107666</v>
      </c>
      <c r="AR207" s="789">
        <v>8635805</v>
      </c>
      <c r="AS207" s="789">
        <v>21954711</v>
      </c>
      <c r="AT207" s="789">
        <v>37517150</v>
      </c>
      <c r="AU207" s="791">
        <v>0</v>
      </c>
    </row>
    <row r="208" spans="1:47" ht="12.75" x14ac:dyDescent="0.2">
      <c r="A208" s="751" t="s">
        <v>488</v>
      </c>
      <c r="B208" s="743">
        <v>3083.11</v>
      </c>
      <c r="C208" s="753">
        <v>3026.53</v>
      </c>
      <c r="D208" s="753">
        <v>3016.94</v>
      </c>
      <c r="E208" s="753">
        <v>3091.86</v>
      </c>
      <c r="F208" s="753">
        <v>2941.33</v>
      </c>
      <c r="G208" s="753">
        <v>2877.14</v>
      </c>
      <c r="H208" s="753">
        <v>2824.87</v>
      </c>
      <c r="I208" s="755">
        <v>2867.63</v>
      </c>
      <c r="J208" s="755">
        <v>2719.07</v>
      </c>
      <c r="K208" s="755">
        <v>2722.29</v>
      </c>
      <c r="L208" s="755">
        <v>2720.21</v>
      </c>
      <c r="M208" s="755">
        <v>2268.33</v>
      </c>
      <c r="AK208" s="805" t="s">
        <v>415</v>
      </c>
      <c r="AL208" s="787">
        <v>66252298</v>
      </c>
      <c r="AM208" s="789">
        <v>463709</v>
      </c>
      <c r="AN208" s="789">
        <v>93394</v>
      </c>
      <c r="AO208" s="789">
        <v>351671</v>
      </c>
      <c r="AP208" s="790">
        <v>18644</v>
      </c>
      <c r="AQ208" s="787">
        <v>65788589</v>
      </c>
      <c r="AR208" s="789">
        <v>8163025</v>
      </c>
      <c r="AS208" s="789">
        <v>22257123</v>
      </c>
      <c r="AT208" s="789">
        <v>35368441</v>
      </c>
      <c r="AU208" s="791">
        <v>0</v>
      </c>
    </row>
    <row r="209" spans="1:47" ht="12.75" x14ac:dyDescent="0.2">
      <c r="A209" s="751" t="s">
        <v>494</v>
      </c>
      <c r="B209" s="743">
        <v>2804.66</v>
      </c>
      <c r="C209" s="753">
        <v>2910.69</v>
      </c>
      <c r="D209" s="753">
        <v>2905.2</v>
      </c>
      <c r="E209" s="753">
        <v>2918.38</v>
      </c>
      <c r="F209" s="753">
        <v>2822.39</v>
      </c>
      <c r="G209" s="753">
        <v>2809.53</v>
      </c>
      <c r="H209" s="753">
        <v>2548.16</v>
      </c>
      <c r="I209" s="755">
        <v>2518.4</v>
      </c>
      <c r="J209" s="755">
        <v>2580.7800000000002</v>
      </c>
      <c r="K209" s="755">
        <v>2492.5</v>
      </c>
      <c r="L209" s="755">
        <v>2521.02</v>
      </c>
      <c r="M209" s="755">
        <v>2640.22</v>
      </c>
      <c r="AK209" s="805" t="s">
        <v>416</v>
      </c>
      <c r="AL209" s="787">
        <v>72024744</v>
      </c>
      <c r="AM209" s="787">
        <v>563876</v>
      </c>
      <c r="AN209" s="792">
        <v>99798</v>
      </c>
      <c r="AO209" s="792">
        <v>421140</v>
      </c>
      <c r="AP209" s="792">
        <v>42938</v>
      </c>
      <c r="AQ209" s="787">
        <v>71460868</v>
      </c>
      <c r="AR209" s="792">
        <v>8259720</v>
      </c>
      <c r="AS209" s="792">
        <v>26022969</v>
      </c>
      <c r="AT209" s="792">
        <v>37178179</v>
      </c>
      <c r="AU209" s="806">
        <v>0</v>
      </c>
    </row>
    <row r="210" spans="1:47" ht="12.75" x14ac:dyDescent="0.2">
      <c r="A210" s="751" t="s">
        <v>500</v>
      </c>
      <c r="B210" s="743">
        <v>2270.69</v>
      </c>
      <c r="C210" s="753">
        <v>2002.5</v>
      </c>
      <c r="D210" s="753">
        <v>1690.31</v>
      </c>
      <c r="E210" s="753">
        <v>2348.13</v>
      </c>
      <c r="F210" s="753">
        <v>2449.86</v>
      </c>
      <c r="G210" s="753">
        <v>2331.73</v>
      </c>
      <c r="H210" s="753">
        <v>2251.84</v>
      </c>
      <c r="I210" s="755">
        <v>2360.54</v>
      </c>
      <c r="J210" s="755">
        <v>2310.11</v>
      </c>
      <c r="K210" s="755">
        <v>2513.65</v>
      </c>
      <c r="L210" s="755">
        <v>2259.83</v>
      </c>
      <c r="M210" s="755">
        <v>2414.4299999999998</v>
      </c>
      <c r="AK210" s="805" t="s">
        <v>417</v>
      </c>
      <c r="AL210" s="787">
        <v>78537466</v>
      </c>
      <c r="AM210" s="789">
        <v>563147</v>
      </c>
      <c r="AN210" s="789">
        <v>115662</v>
      </c>
      <c r="AO210" s="789">
        <v>369810</v>
      </c>
      <c r="AP210" s="789">
        <v>77675</v>
      </c>
      <c r="AQ210" s="792">
        <v>77974319</v>
      </c>
      <c r="AR210" s="789">
        <v>9987659</v>
      </c>
      <c r="AS210" s="789">
        <v>30272468</v>
      </c>
      <c r="AT210" s="789">
        <v>37714192</v>
      </c>
      <c r="AU210" s="791">
        <v>0</v>
      </c>
    </row>
    <row r="211" spans="1:47" ht="12.75" x14ac:dyDescent="0.2">
      <c r="A211" s="751" t="s">
        <v>501</v>
      </c>
      <c r="B211" s="743">
        <v>2998.98</v>
      </c>
      <c r="C211" s="753">
        <v>3023.48</v>
      </c>
      <c r="D211" s="753">
        <v>3037.68</v>
      </c>
      <c r="E211" s="753">
        <v>2966.55</v>
      </c>
      <c r="F211" s="753">
        <v>2886.08</v>
      </c>
      <c r="G211" s="753">
        <v>3015.43</v>
      </c>
      <c r="H211" s="753">
        <v>2896.63</v>
      </c>
      <c r="I211" s="755">
        <v>2908.79</v>
      </c>
      <c r="J211" s="755">
        <v>2864.73</v>
      </c>
      <c r="K211" s="755">
        <v>2952.95</v>
      </c>
      <c r="L211" s="755">
        <v>2894.99</v>
      </c>
      <c r="M211" s="755">
        <v>2455.8200000000002</v>
      </c>
      <c r="AK211" s="805" t="s">
        <v>418</v>
      </c>
      <c r="AL211" s="816">
        <v>69002119</v>
      </c>
      <c r="AM211" s="789">
        <v>473421</v>
      </c>
      <c r="AN211" s="789">
        <v>109539</v>
      </c>
      <c r="AO211" s="789">
        <v>320272</v>
      </c>
      <c r="AP211" s="790">
        <v>43610</v>
      </c>
      <c r="AQ211" s="816">
        <v>68528698</v>
      </c>
      <c r="AR211" s="789">
        <v>8717553</v>
      </c>
      <c r="AS211" s="789">
        <v>25419281</v>
      </c>
      <c r="AT211" s="789">
        <v>34391864</v>
      </c>
      <c r="AU211" s="791">
        <v>0</v>
      </c>
    </row>
    <row r="212" spans="1:47" ht="12.75" x14ac:dyDescent="0.2">
      <c r="A212" s="751" t="s">
        <v>502</v>
      </c>
      <c r="B212" s="743">
        <v>2362.8200000000002</v>
      </c>
      <c r="C212" s="753">
        <v>2185.89</v>
      </c>
      <c r="D212" s="753">
        <v>2203.06</v>
      </c>
      <c r="E212" s="753">
        <v>2175</v>
      </c>
      <c r="F212" s="753">
        <v>2179.7399999999998</v>
      </c>
      <c r="G212" s="753">
        <v>2200.62</v>
      </c>
      <c r="H212" s="753">
        <v>2210.4899999999998</v>
      </c>
      <c r="I212" s="755">
        <v>2187.52</v>
      </c>
      <c r="J212" s="755">
        <v>2202.91</v>
      </c>
      <c r="K212" s="755">
        <v>2277.9899999999998</v>
      </c>
      <c r="L212" s="755">
        <v>2191.58</v>
      </c>
      <c r="M212" s="755">
        <v>2205.34</v>
      </c>
      <c r="AK212" s="805" t="s">
        <v>419</v>
      </c>
      <c r="AL212" s="816">
        <v>67803428</v>
      </c>
      <c r="AM212" s="789">
        <v>550559</v>
      </c>
      <c r="AN212" s="789">
        <v>145431</v>
      </c>
      <c r="AO212" s="789">
        <v>342175</v>
      </c>
      <c r="AP212" s="790">
        <v>62953</v>
      </c>
      <c r="AQ212" s="816">
        <v>67252869</v>
      </c>
      <c r="AR212" s="789">
        <v>8138908</v>
      </c>
      <c r="AS212" s="789">
        <v>23943859</v>
      </c>
      <c r="AT212" s="789">
        <v>35170102</v>
      </c>
      <c r="AU212" s="791">
        <v>0</v>
      </c>
    </row>
    <row r="213" spans="1:47" ht="12.75" x14ac:dyDescent="0.2">
      <c r="A213" s="751" t="s">
        <v>505</v>
      </c>
      <c r="B213" s="743">
        <v>2664.85</v>
      </c>
      <c r="C213" s="753">
        <v>2746.84</v>
      </c>
      <c r="D213" s="753">
        <v>2705.08</v>
      </c>
      <c r="E213" s="753">
        <v>2778.4</v>
      </c>
      <c r="F213" s="753">
        <v>2667.14</v>
      </c>
      <c r="G213" s="753">
        <v>2477.54</v>
      </c>
      <c r="H213" s="753">
        <v>2672.66</v>
      </c>
      <c r="I213" s="755">
        <v>2572.12</v>
      </c>
      <c r="J213" s="755">
        <v>2597.36</v>
      </c>
      <c r="K213" s="755">
        <v>2434.65</v>
      </c>
      <c r="L213" s="755">
        <v>2329.54</v>
      </c>
      <c r="M213" s="755">
        <v>2245.14</v>
      </c>
      <c r="AK213" s="805"/>
      <c r="AL213" s="817"/>
      <c r="AM213" s="714"/>
      <c r="AN213" s="818"/>
      <c r="AO213" s="818"/>
      <c r="AP213" s="818"/>
      <c r="AQ213" s="714"/>
      <c r="AR213" s="818"/>
      <c r="AS213" s="818"/>
      <c r="AT213" s="818"/>
      <c r="AU213" s="819"/>
    </row>
    <row r="214" spans="1:47" ht="12.75" x14ac:dyDescent="0.2">
      <c r="A214" s="751" t="s">
        <v>506</v>
      </c>
      <c r="B214" s="743">
        <v>2911.79</v>
      </c>
      <c r="C214" s="753">
        <v>2993.97</v>
      </c>
      <c r="D214" s="753">
        <v>2981.66</v>
      </c>
      <c r="E214" s="753">
        <v>2892.4</v>
      </c>
      <c r="F214" s="753">
        <v>2913.21</v>
      </c>
      <c r="G214" s="753">
        <v>2838.97</v>
      </c>
      <c r="H214" s="753">
        <v>2807</v>
      </c>
      <c r="I214" s="755">
        <v>2597.3200000000002</v>
      </c>
      <c r="J214" s="755">
        <v>2730.7</v>
      </c>
      <c r="K214" s="755">
        <v>2591.2399999999998</v>
      </c>
      <c r="L214" s="755">
        <v>2547.09</v>
      </c>
      <c r="M214" s="755">
        <v>2429.0100000000002</v>
      </c>
      <c r="AK214" s="800">
        <v>2014</v>
      </c>
      <c r="AL214" s="820">
        <f t="shared" ref="AL214:AT214" si="6">SUM(AL201:AL212)</f>
        <v>823980678</v>
      </c>
      <c r="AM214" s="820">
        <f t="shared" si="6"/>
        <v>6057159</v>
      </c>
      <c r="AN214" s="820">
        <f t="shared" si="6"/>
        <v>1552268</v>
      </c>
      <c r="AO214" s="820">
        <f t="shared" si="6"/>
        <v>3915514</v>
      </c>
      <c r="AP214" s="820">
        <f t="shared" si="6"/>
        <v>589377</v>
      </c>
      <c r="AQ214" s="820">
        <f t="shared" si="6"/>
        <v>817923519</v>
      </c>
      <c r="AR214" s="820">
        <f t="shared" si="6"/>
        <v>102571329</v>
      </c>
      <c r="AS214" s="820">
        <f t="shared" si="6"/>
        <v>269739372</v>
      </c>
      <c r="AT214" s="820">
        <f t="shared" si="6"/>
        <v>445612818</v>
      </c>
      <c r="AU214" s="821">
        <f>SUM(AU201:AU212)</f>
        <v>0</v>
      </c>
    </row>
    <row r="215" spans="1:47" ht="12" x14ac:dyDescent="0.2">
      <c r="A215" s="757" t="s">
        <v>507</v>
      </c>
      <c r="B215" s="743">
        <v>2740.3</v>
      </c>
      <c r="C215" s="753">
        <v>2951.57</v>
      </c>
      <c r="D215" s="753">
        <v>2874.69</v>
      </c>
      <c r="E215" s="753">
        <v>3004.67</v>
      </c>
      <c r="F215" s="753">
        <v>2794.13</v>
      </c>
      <c r="G215" s="753">
        <v>2488.02</v>
      </c>
      <c r="H215" s="753">
        <v>2533.73</v>
      </c>
      <c r="I215" s="755">
        <v>2525.83</v>
      </c>
      <c r="J215" s="755">
        <v>2516.52</v>
      </c>
      <c r="K215" s="755">
        <v>2578.1999999999998</v>
      </c>
      <c r="L215" s="755">
        <v>2572.19</v>
      </c>
      <c r="M215" s="755">
        <v>2530.9299999999998</v>
      </c>
      <c r="AK215" s="822"/>
      <c r="AL215" s="719"/>
      <c r="AM215" s="719"/>
      <c r="AN215" s="719"/>
      <c r="AO215" s="719"/>
      <c r="AP215" s="719"/>
      <c r="AQ215" s="719"/>
      <c r="AR215" s="719"/>
      <c r="AS215" s="719"/>
      <c r="AT215" s="719"/>
      <c r="AU215" s="823"/>
    </row>
    <row r="216" spans="1:47" x14ac:dyDescent="0.2">
      <c r="AK216" s="822"/>
      <c r="AL216" s="719"/>
      <c r="AM216" s="719"/>
      <c r="AN216" s="719"/>
      <c r="AO216" s="719"/>
      <c r="AP216" s="719"/>
      <c r="AQ216" s="719"/>
      <c r="AR216" s="719"/>
      <c r="AS216" s="719"/>
      <c r="AT216" s="719"/>
      <c r="AU216" s="823"/>
    </row>
    <row r="217" spans="1:47" ht="20.25" thickBot="1" x14ac:dyDescent="0.4">
      <c r="AK217" s="824"/>
      <c r="AL217" s="825"/>
      <c r="AM217" s="825"/>
      <c r="AN217" s="825"/>
      <c r="AO217" s="826" t="s">
        <v>594</v>
      </c>
      <c r="AP217" s="825"/>
      <c r="AQ217" s="825"/>
      <c r="AR217" s="825"/>
      <c r="AS217" s="825"/>
      <c r="AT217" s="825"/>
      <c r="AU217" s="827"/>
    </row>
    <row r="218" spans="1:47" ht="15.75" x14ac:dyDescent="0.25">
      <c r="A218" s="674" t="s">
        <v>595</v>
      </c>
      <c r="AK218" s="828" t="s">
        <v>408</v>
      </c>
      <c r="AL218" s="829">
        <f t="shared" ref="AL218:AT229" si="7">AL201/AL162</f>
        <v>546.02655909100724</v>
      </c>
      <c r="AM218" s="829">
        <f t="shared" si="7"/>
        <v>79.644497084548107</v>
      </c>
      <c r="AN218" s="829">
        <f t="shared" si="7"/>
        <v>59.15966735966736</v>
      </c>
      <c r="AO218" s="829">
        <f t="shared" si="7"/>
        <v>87.925113200975275</v>
      </c>
      <c r="AP218" s="829">
        <f t="shared" si="7"/>
        <v>199.89150943396226</v>
      </c>
      <c r="AQ218" s="829">
        <f t="shared" si="7"/>
        <v>575.41305196445387</v>
      </c>
      <c r="AR218" s="829">
        <f t="shared" si="7"/>
        <v>491.20685111989462</v>
      </c>
      <c r="AS218" s="829">
        <f t="shared" si="7"/>
        <v>542.28081860465113</v>
      </c>
      <c r="AT218" s="829">
        <f t="shared" si="7"/>
        <v>615.20233365918591</v>
      </c>
      <c r="AU218" s="830"/>
    </row>
    <row r="219" spans="1:47" ht="15.75" x14ac:dyDescent="0.25">
      <c r="A219" s="616"/>
      <c r="AK219" s="824" t="s">
        <v>409</v>
      </c>
      <c r="AL219" s="831">
        <f t="shared" si="7"/>
        <v>563.56563182040884</v>
      </c>
      <c r="AM219" s="831">
        <f t="shared" si="7"/>
        <v>83.410388127853878</v>
      </c>
      <c r="AN219" s="831">
        <f t="shared" si="7"/>
        <v>58.992566897918728</v>
      </c>
      <c r="AO219" s="831">
        <f t="shared" si="7"/>
        <v>90.980826446280986</v>
      </c>
      <c r="AP219" s="831">
        <f t="shared" si="7"/>
        <v>207.23474178403757</v>
      </c>
      <c r="AQ219" s="831">
        <f t="shared" si="7"/>
        <v>587.15179581117582</v>
      </c>
      <c r="AR219" s="831">
        <f t="shared" si="7"/>
        <v>500.49532881480127</v>
      </c>
      <c r="AS219" s="831">
        <f t="shared" si="7"/>
        <v>558.37571292775669</v>
      </c>
      <c r="AT219" s="831">
        <f t="shared" si="7"/>
        <v>629.07551178061033</v>
      </c>
      <c r="AU219" s="832"/>
    </row>
    <row r="220" spans="1:47" ht="15.75" x14ac:dyDescent="0.25">
      <c r="A220" s="1261" t="s">
        <v>521</v>
      </c>
      <c r="B220" s="599" t="s">
        <v>408</v>
      </c>
      <c r="C220" s="599" t="s">
        <v>409</v>
      </c>
      <c r="D220" s="599" t="s">
        <v>410</v>
      </c>
      <c r="E220" s="599" t="s">
        <v>411</v>
      </c>
      <c r="F220" s="599" t="s">
        <v>412</v>
      </c>
      <c r="G220" s="599" t="s">
        <v>413</v>
      </c>
      <c r="H220" s="599" t="s">
        <v>414</v>
      </c>
      <c r="I220" s="599" t="s">
        <v>415</v>
      </c>
      <c r="J220" s="599" t="s">
        <v>416</v>
      </c>
      <c r="K220" s="599" t="s">
        <v>417</v>
      </c>
      <c r="L220" s="599" t="s">
        <v>418</v>
      </c>
      <c r="M220" s="599" t="s">
        <v>419</v>
      </c>
      <c r="AK220" s="824" t="s">
        <v>410</v>
      </c>
      <c r="AL220" s="831">
        <f t="shared" si="7"/>
        <v>547.1224789750845</v>
      </c>
      <c r="AM220" s="831">
        <f t="shared" si="7"/>
        <v>82.930659849816266</v>
      </c>
      <c r="AN220" s="831">
        <f t="shared" si="7"/>
        <v>57.473267326732675</v>
      </c>
      <c r="AO220" s="831">
        <f t="shared" si="7"/>
        <v>88.345050878815911</v>
      </c>
      <c r="AP220" s="831">
        <f t="shared" si="7"/>
        <v>178.08553971486762</v>
      </c>
      <c r="AQ220" s="831">
        <f t="shared" si="7"/>
        <v>571.13961197311755</v>
      </c>
      <c r="AR220" s="831">
        <f t="shared" si="7"/>
        <v>497.04594057277956</v>
      </c>
      <c r="AS220" s="831">
        <f t="shared" si="7"/>
        <v>555.20129704335397</v>
      </c>
      <c r="AT220" s="831">
        <f t="shared" si="7"/>
        <v>602.83878216286359</v>
      </c>
      <c r="AU220" s="832"/>
    </row>
    <row r="221" spans="1:47" ht="15.75" x14ac:dyDescent="0.25">
      <c r="A221" s="1262"/>
      <c r="B221" s="1263" t="s">
        <v>426</v>
      </c>
      <c r="C221" s="1264"/>
      <c r="D221" s="1264"/>
      <c r="E221" s="1264"/>
      <c r="F221" s="1264"/>
      <c r="G221" s="1264"/>
      <c r="H221" s="1264"/>
      <c r="I221" s="1264"/>
      <c r="J221" s="1265"/>
      <c r="AK221" s="824" t="s">
        <v>411</v>
      </c>
      <c r="AL221" s="831">
        <f t="shared" si="7"/>
        <v>553.94075444117959</v>
      </c>
      <c r="AM221" s="831">
        <f t="shared" si="7"/>
        <v>77.273356401384078</v>
      </c>
      <c r="AN221" s="831">
        <f t="shared" si="7"/>
        <v>58.712626563430611</v>
      </c>
      <c r="AO221" s="831">
        <f t="shared" si="7"/>
        <v>90.007252683492894</v>
      </c>
      <c r="AP221" s="831">
        <f t="shared" si="7"/>
        <v>217.98473282442748</v>
      </c>
      <c r="AQ221" s="831">
        <f t="shared" si="7"/>
        <v>579.94283916633901</v>
      </c>
      <c r="AR221" s="831">
        <f t="shared" si="7"/>
        <v>496.90162998338872</v>
      </c>
      <c r="AS221" s="831">
        <f t="shared" si="7"/>
        <v>556.10083500418773</v>
      </c>
      <c r="AT221" s="831">
        <f t="shared" si="7"/>
        <v>617.01817916332038</v>
      </c>
      <c r="AU221" s="832"/>
    </row>
    <row r="222" spans="1:47" ht="15.75" x14ac:dyDescent="0.25">
      <c r="A222" s="742" t="s">
        <v>430</v>
      </c>
      <c r="B222" s="743">
        <v>2489.86</v>
      </c>
      <c r="C222" s="743">
        <v>2497.5300000000002</v>
      </c>
      <c r="D222" s="743">
        <v>2495.48</v>
      </c>
      <c r="E222" s="743">
        <v>2547.33</v>
      </c>
      <c r="F222" s="749">
        <v>2570.58</v>
      </c>
      <c r="G222" s="749">
        <v>2574.2399999999998</v>
      </c>
      <c r="H222" s="749">
        <v>2557.3200000000002</v>
      </c>
      <c r="I222" s="750"/>
      <c r="J222" s="750"/>
      <c r="K222" s="750"/>
      <c r="L222" s="750"/>
      <c r="M222" s="750"/>
      <c r="O222" s="690"/>
      <c r="P222" s="690"/>
      <c r="AK222" s="824" t="s">
        <v>412</v>
      </c>
      <c r="AL222" s="831">
        <f t="shared" si="7"/>
        <v>553.03254963580832</v>
      </c>
      <c r="AM222" s="831">
        <f t="shared" si="7"/>
        <v>82.634425707922361</v>
      </c>
      <c r="AN222" s="831">
        <f t="shared" si="7"/>
        <v>58.546630094043884</v>
      </c>
      <c r="AO222" s="831">
        <f t="shared" si="7"/>
        <v>92.478865248226953</v>
      </c>
      <c r="AP222" s="831">
        <f t="shared" si="7"/>
        <v>210.7224880382775</v>
      </c>
      <c r="AQ222" s="831">
        <f t="shared" si="7"/>
        <v>575.79456684063859</v>
      </c>
      <c r="AR222" s="831">
        <f t="shared" si="7"/>
        <v>499.38041872548519</v>
      </c>
      <c r="AS222" s="831">
        <f t="shared" si="7"/>
        <v>550.29422438027086</v>
      </c>
      <c r="AT222" s="831">
        <f t="shared" si="7"/>
        <v>610.90475788881861</v>
      </c>
      <c r="AU222" s="832"/>
    </row>
    <row r="223" spans="1:47" ht="15.75" x14ac:dyDescent="0.25">
      <c r="A223" s="616"/>
      <c r="B223" s="760"/>
      <c r="C223" s="760"/>
      <c r="D223" s="760"/>
      <c r="E223" s="760"/>
      <c r="O223" s="719"/>
      <c r="P223" s="719"/>
      <c r="AK223" s="824" t="s">
        <v>413</v>
      </c>
      <c r="AL223" s="831">
        <f t="shared" si="7"/>
        <v>545.8664290307471</v>
      </c>
      <c r="AM223" s="831">
        <f t="shared" si="7"/>
        <v>86.061983471074385</v>
      </c>
      <c r="AN223" s="831">
        <f t="shared" si="7"/>
        <v>59.64485559566787</v>
      </c>
      <c r="AO223" s="831">
        <f t="shared" si="7"/>
        <v>92.706506562412727</v>
      </c>
      <c r="AP223" s="831">
        <f t="shared" si="7"/>
        <v>223.399209486166</v>
      </c>
      <c r="AQ223" s="831">
        <f t="shared" si="7"/>
        <v>569.06505549856979</v>
      </c>
      <c r="AR223" s="831">
        <f t="shared" si="7"/>
        <v>497.20246056782332</v>
      </c>
      <c r="AS223" s="831">
        <f t="shared" si="7"/>
        <v>547.57928819221377</v>
      </c>
      <c r="AT223" s="831">
        <f t="shared" si="7"/>
        <v>599.3828053048444</v>
      </c>
      <c r="AU223" s="832"/>
    </row>
    <row r="224" spans="1:47" ht="15.75" x14ac:dyDescent="0.25">
      <c r="A224" s="751" t="s">
        <v>458</v>
      </c>
      <c r="B224" s="743">
        <v>2616.89</v>
      </c>
      <c r="C224" s="753">
        <v>2352.36</v>
      </c>
      <c r="D224" s="753">
        <v>2589.9</v>
      </c>
      <c r="E224" s="753">
        <v>2417.19</v>
      </c>
      <c r="F224" s="752">
        <v>2580.54</v>
      </c>
      <c r="G224" s="753">
        <v>2615.52</v>
      </c>
      <c r="H224" s="752">
        <v>2443.9699999999998</v>
      </c>
      <c r="I224" s="754"/>
      <c r="J224" s="754"/>
      <c r="K224" s="755"/>
      <c r="L224" s="755"/>
      <c r="M224" s="755"/>
      <c r="O224" s="690"/>
      <c r="P224" s="690"/>
      <c r="AK224" s="824" t="s">
        <v>414</v>
      </c>
      <c r="AL224" s="831">
        <f t="shared" si="7"/>
        <v>547.37026394974816</v>
      </c>
      <c r="AM224" s="831">
        <f t="shared" si="7"/>
        <v>85.256053487531616</v>
      </c>
      <c r="AN224" s="831">
        <f t="shared" si="7"/>
        <v>59.998256827425912</v>
      </c>
      <c r="AO224" s="831">
        <f t="shared" si="7"/>
        <v>90.103817632518542</v>
      </c>
      <c r="AP224" s="831">
        <f t="shared" si="7"/>
        <v>235.36046511627907</v>
      </c>
      <c r="AQ224" s="831">
        <f t="shared" si="7"/>
        <v>568.72503027013488</v>
      </c>
      <c r="AR224" s="831">
        <f t="shared" si="7"/>
        <v>491.28484469222894</v>
      </c>
      <c r="AS224" s="831">
        <f t="shared" si="7"/>
        <v>543.50070553286298</v>
      </c>
      <c r="AT224" s="831">
        <f t="shared" si="7"/>
        <v>607.25049367129589</v>
      </c>
      <c r="AU224" s="832"/>
    </row>
    <row r="225" spans="1:47" ht="15.75" x14ac:dyDescent="0.25">
      <c r="A225" s="751" t="s">
        <v>461</v>
      </c>
      <c r="B225" s="743">
        <v>2574.67</v>
      </c>
      <c r="C225" s="753">
        <v>2658.25</v>
      </c>
      <c r="D225" s="753">
        <v>2666.3</v>
      </c>
      <c r="E225" s="753">
        <v>2653.69</v>
      </c>
      <c r="F225" s="753">
        <v>2630.86</v>
      </c>
      <c r="G225" s="753">
        <v>2593.58</v>
      </c>
      <c r="H225" s="753">
        <v>2665.09</v>
      </c>
      <c r="I225" s="755"/>
      <c r="J225" s="755"/>
      <c r="K225" s="755"/>
      <c r="L225" s="755"/>
      <c r="M225" s="755"/>
      <c r="O225" s="690"/>
      <c r="P225" s="690"/>
      <c r="AK225" s="824" t="s">
        <v>415</v>
      </c>
      <c r="AL225" s="831">
        <f t="shared" si="7"/>
        <v>537.50475016023165</v>
      </c>
      <c r="AM225" s="831">
        <f t="shared" si="7"/>
        <v>81.552761167780517</v>
      </c>
      <c r="AN225" s="831">
        <f t="shared" si="7"/>
        <v>59.486624203821655</v>
      </c>
      <c r="AO225" s="831">
        <f t="shared" si="7"/>
        <v>87.393389662027829</v>
      </c>
      <c r="AP225" s="831">
        <f t="shared" si="7"/>
        <v>202.65217391304347</v>
      </c>
      <c r="AQ225" s="831">
        <f t="shared" si="7"/>
        <v>559.55524652768918</v>
      </c>
      <c r="AR225" s="831">
        <f t="shared" si="7"/>
        <v>487.86905331102082</v>
      </c>
      <c r="AS225" s="831">
        <f t="shared" si="7"/>
        <v>536.35498951731449</v>
      </c>
      <c r="AT225" s="831">
        <f t="shared" si="7"/>
        <v>595.99017592342955</v>
      </c>
      <c r="AU225" s="832"/>
    </row>
    <row r="226" spans="1:47" ht="15.75" x14ac:dyDescent="0.25">
      <c r="A226" s="751" t="s">
        <v>463</v>
      </c>
      <c r="B226" s="743">
        <v>2783.09</v>
      </c>
      <c r="C226" s="753">
        <v>2679.49</v>
      </c>
      <c r="D226" s="753">
        <v>2822.78</v>
      </c>
      <c r="E226" s="753">
        <v>2731.36</v>
      </c>
      <c r="F226" s="753">
        <v>2871.2</v>
      </c>
      <c r="G226" s="753">
        <v>2864.78</v>
      </c>
      <c r="H226" s="753">
        <v>2672.06</v>
      </c>
      <c r="I226" s="755"/>
      <c r="J226" s="755"/>
      <c r="K226" s="755"/>
      <c r="L226" s="755"/>
      <c r="M226" s="755"/>
      <c r="O226" s="690"/>
      <c r="P226" s="690"/>
      <c r="AK226" s="824" t="s">
        <v>416</v>
      </c>
      <c r="AL226" s="831">
        <f t="shared" si="7"/>
        <v>523.67159621341011</v>
      </c>
      <c r="AM226" s="831">
        <f t="shared" si="7"/>
        <v>86.616897081413214</v>
      </c>
      <c r="AN226" s="831">
        <f t="shared" si="7"/>
        <v>58.601291837933061</v>
      </c>
      <c r="AO226" s="831">
        <f t="shared" si="7"/>
        <v>91.294168653804462</v>
      </c>
      <c r="AP226" s="831">
        <f t="shared" si="7"/>
        <v>221.32989690721649</v>
      </c>
      <c r="AQ226" s="831">
        <f t="shared" si="7"/>
        <v>545.38623805598809</v>
      </c>
      <c r="AR226" s="831">
        <f t="shared" si="7"/>
        <v>473.06529209621993</v>
      </c>
      <c r="AS226" s="831">
        <f t="shared" si="7"/>
        <v>533.38872263671396</v>
      </c>
      <c r="AT226" s="831">
        <f t="shared" si="7"/>
        <v>573.91446434084594</v>
      </c>
      <c r="AU226" s="832"/>
    </row>
    <row r="227" spans="1:47" ht="15.75" x14ac:dyDescent="0.25">
      <c r="A227" s="751" t="s">
        <v>465</v>
      </c>
      <c r="B227" s="743">
        <v>2120.3200000000002</v>
      </c>
      <c r="C227" s="753">
        <v>2013.63</v>
      </c>
      <c r="D227" s="753">
        <v>1990.43</v>
      </c>
      <c r="E227" s="753">
        <v>2416.14</v>
      </c>
      <c r="F227" s="753">
        <v>2061.9699999999998</v>
      </c>
      <c r="G227" s="753">
        <v>2186.8000000000002</v>
      </c>
      <c r="H227" s="753">
        <v>2349.17</v>
      </c>
      <c r="I227" s="755"/>
      <c r="J227" s="755"/>
      <c r="K227" s="755"/>
      <c r="L227" s="755"/>
      <c r="M227" s="755"/>
      <c r="O227" s="690"/>
      <c r="P227" s="690"/>
      <c r="AK227" s="824" t="s">
        <v>417</v>
      </c>
      <c r="AL227" s="831">
        <f t="shared" si="7"/>
        <v>527.86585833058882</v>
      </c>
      <c r="AM227" s="831">
        <f t="shared" si="7"/>
        <v>90.060291060291064</v>
      </c>
      <c r="AN227" s="831">
        <f t="shared" si="7"/>
        <v>60.842714360862701</v>
      </c>
      <c r="AO227" s="831">
        <f t="shared" si="7"/>
        <v>93.010563380281695</v>
      </c>
      <c r="AP227" s="831">
        <f t="shared" si="7"/>
        <v>206.58244680851064</v>
      </c>
      <c r="AQ227" s="831">
        <f t="shared" si="7"/>
        <v>547.07303023924783</v>
      </c>
      <c r="AR227" s="831">
        <f t="shared" si="7"/>
        <v>478.0614110664369</v>
      </c>
      <c r="AS227" s="831">
        <f t="shared" si="7"/>
        <v>530.6583694146932</v>
      </c>
      <c r="AT227" s="831">
        <f t="shared" si="7"/>
        <v>583.89236890588472</v>
      </c>
      <c r="AU227" s="832"/>
    </row>
    <row r="228" spans="1:47" ht="15.75" x14ac:dyDescent="0.25">
      <c r="A228" s="751" t="s">
        <v>471</v>
      </c>
      <c r="B228" s="743">
        <v>2478.73</v>
      </c>
      <c r="C228" s="753">
        <v>2409.88</v>
      </c>
      <c r="D228" s="753">
        <v>2411.29</v>
      </c>
      <c r="E228" s="753">
        <v>2419.81</v>
      </c>
      <c r="F228" s="753">
        <v>2537.85</v>
      </c>
      <c r="G228" s="753">
        <v>2702.09</v>
      </c>
      <c r="H228" s="753">
        <v>2554.17</v>
      </c>
      <c r="I228" s="755"/>
      <c r="J228" s="755"/>
      <c r="K228" s="755"/>
      <c r="L228" s="755"/>
      <c r="M228" s="755"/>
      <c r="O228" s="690"/>
      <c r="P228" s="690"/>
      <c r="AK228" s="824" t="s">
        <v>418</v>
      </c>
      <c r="AL228" s="831">
        <f t="shared" si="7"/>
        <v>541.26101314674781</v>
      </c>
      <c r="AM228" s="831">
        <f t="shared" si="7"/>
        <v>86.548628884826329</v>
      </c>
      <c r="AN228" s="831">
        <f t="shared" si="7"/>
        <v>58.389658848614076</v>
      </c>
      <c r="AO228" s="831">
        <f t="shared" si="7"/>
        <v>94.6989946777055</v>
      </c>
      <c r="AP228" s="831">
        <f t="shared" si="7"/>
        <v>205.70754716981133</v>
      </c>
      <c r="AQ228" s="831">
        <f t="shared" si="7"/>
        <v>561.64618814234427</v>
      </c>
      <c r="AR228" s="831">
        <f t="shared" si="7"/>
        <v>486.2535140562249</v>
      </c>
      <c r="AS228" s="831">
        <f t="shared" si="7"/>
        <v>547.62869207402457</v>
      </c>
      <c r="AT228" s="831">
        <f t="shared" si="7"/>
        <v>596.36657476287087</v>
      </c>
      <c r="AU228" s="832"/>
    </row>
    <row r="229" spans="1:47" ht="16.5" thickBot="1" x14ac:dyDescent="0.3">
      <c r="A229" s="751" t="s">
        <v>475</v>
      </c>
      <c r="B229" s="743">
        <v>2419.02</v>
      </c>
      <c r="C229" s="753">
        <v>2287.8000000000002</v>
      </c>
      <c r="D229" s="753">
        <v>2340.4899999999998</v>
      </c>
      <c r="E229" s="753">
        <v>2434.58</v>
      </c>
      <c r="F229" s="753">
        <v>2419.64</v>
      </c>
      <c r="G229" s="753">
        <v>2510.54</v>
      </c>
      <c r="H229" s="753">
        <v>2828.7</v>
      </c>
      <c r="I229" s="755"/>
      <c r="J229" s="755"/>
      <c r="K229" s="755"/>
      <c r="L229" s="755"/>
      <c r="M229" s="755"/>
      <c r="O229" s="690"/>
      <c r="P229" s="690"/>
      <c r="AK229" s="833" t="s">
        <v>419</v>
      </c>
      <c r="AL229" s="834">
        <f t="shared" si="7"/>
        <v>542.66619712673571</v>
      </c>
      <c r="AM229" s="834">
        <f t="shared" si="7"/>
        <v>85.278655514250303</v>
      </c>
      <c r="AN229" s="834">
        <f t="shared" si="7"/>
        <v>59.408088235294116</v>
      </c>
      <c r="AO229" s="834">
        <f t="shared" si="7"/>
        <v>92.032006455083376</v>
      </c>
      <c r="AP229" s="834">
        <f t="shared" si="7"/>
        <v>217.07931034482758</v>
      </c>
      <c r="AQ229" s="834">
        <f t="shared" si="7"/>
        <v>567.58744693600249</v>
      </c>
      <c r="AR229" s="834">
        <f t="shared" si="7"/>
        <v>486.89327590332613</v>
      </c>
      <c r="AS229" s="834">
        <f t="shared" si="7"/>
        <v>553.69204976412914</v>
      </c>
      <c r="AT229" s="834">
        <f t="shared" si="7"/>
        <v>600.90044251567599</v>
      </c>
      <c r="AU229" s="835"/>
    </row>
    <row r="230" spans="1:47" ht="12.75" x14ac:dyDescent="0.2">
      <c r="A230" s="751" t="s">
        <v>477</v>
      </c>
      <c r="B230" s="743">
        <v>2389.67</v>
      </c>
      <c r="C230" s="753">
        <v>2481.1999999999998</v>
      </c>
      <c r="D230" s="753">
        <v>2371.52</v>
      </c>
      <c r="E230" s="753">
        <v>2520.44</v>
      </c>
      <c r="F230" s="753">
        <v>2464.4699999999998</v>
      </c>
      <c r="G230" s="753">
        <v>2386.1799999999998</v>
      </c>
      <c r="H230" s="753">
        <v>2459.1799999999998</v>
      </c>
      <c r="I230" s="755"/>
      <c r="J230" s="755"/>
      <c r="K230" s="755"/>
      <c r="L230" s="755"/>
      <c r="M230" s="755"/>
      <c r="O230" s="690"/>
      <c r="P230" s="690"/>
      <c r="AL230" s="767"/>
    </row>
    <row r="231" spans="1:47" ht="12.75" x14ac:dyDescent="0.2">
      <c r="A231" s="751" t="s">
        <v>482</v>
      </c>
      <c r="B231" s="743">
        <v>2655.31</v>
      </c>
      <c r="C231" s="753">
        <v>2224</v>
      </c>
      <c r="D231" s="753">
        <v>2138.44</v>
      </c>
      <c r="E231" s="753">
        <v>1682.33</v>
      </c>
      <c r="F231" s="753">
        <v>2797.16</v>
      </c>
      <c r="G231" s="753">
        <v>2365.81</v>
      </c>
      <c r="H231" s="753">
        <v>1933.65</v>
      </c>
      <c r="I231" s="755"/>
      <c r="J231" s="755"/>
      <c r="K231" s="755"/>
      <c r="L231" s="755"/>
      <c r="M231" s="755"/>
      <c r="O231" s="690"/>
      <c r="P231" s="690"/>
      <c r="AL231" s="767"/>
    </row>
    <row r="232" spans="1:47" ht="18" x14ac:dyDescent="0.25">
      <c r="A232" s="751" t="s">
        <v>488</v>
      </c>
      <c r="B232" s="743">
        <v>2800.4</v>
      </c>
      <c r="C232" s="753">
        <v>2723.6</v>
      </c>
      <c r="D232" s="753">
        <v>2734.18</v>
      </c>
      <c r="E232" s="753">
        <v>2864.24</v>
      </c>
      <c r="F232" s="753">
        <v>2865.08</v>
      </c>
      <c r="G232" s="753">
        <v>2899.28</v>
      </c>
      <c r="H232" s="753">
        <v>2813.31</v>
      </c>
      <c r="I232" s="755"/>
      <c r="J232" s="755"/>
      <c r="K232" s="755"/>
      <c r="L232" s="755"/>
      <c r="M232" s="755"/>
      <c r="O232" s="690"/>
      <c r="P232" s="690"/>
      <c r="AK232" s="836" t="s">
        <v>596</v>
      </c>
      <c r="AL232" s="606"/>
      <c r="AM232" s="680"/>
      <c r="AN232" s="606"/>
      <c r="AO232" s="606"/>
      <c r="AQ232" s="606"/>
      <c r="AR232" s="606"/>
      <c r="AS232" s="606"/>
      <c r="AT232" s="606"/>
      <c r="AU232" s="606"/>
    </row>
    <row r="233" spans="1:47" ht="18" x14ac:dyDescent="0.25">
      <c r="A233" s="751" t="s">
        <v>494</v>
      </c>
      <c r="B233" s="743">
        <v>2546.6799999999998</v>
      </c>
      <c r="C233" s="753">
        <v>2469.14</v>
      </c>
      <c r="D233" s="753">
        <v>2526.52</v>
      </c>
      <c r="E233" s="753">
        <v>2565.08</v>
      </c>
      <c r="F233" s="753">
        <v>2595.41</v>
      </c>
      <c r="G233" s="753">
        <v>2527.94</v>
      </c>
      <c r="H233" s="753">
        <v>2339.29</v>
      </c>
      <c r="I233" s="755"/>
      <c r="J233" s="755"/>
      <c r="K233" s="755"/>
      <c r="L233" s="755"/>
      <c r="M233" s="755"/>
      <c r="O233" s="690"/>
      <c r="P233" s="690"/>
      <c r="AK233" s="606"/>
      <c r="AL233" s="606"/>
      <c r="AM233" s="606"/>
      <c r="AN233" s="606"/>
      <c r="AO233" s="607" t="s">
        <v>429</v>
      </c>
      <c r="AP233" s="606"/>
      <c r="AQ233" s="606"/>
      <c r="AR233" s="606"/>
      <c r="AS233" s="606"/>
      <c r="AT233" s="606"/>
      <c r="AU233" s="606"/>
    </row>
    <row r="234" spans="1:47" ht="12.75" x14ac:dyDescent="0.2">
      <c r="A234" s="751" t="s">
        <v>500</v>
      </c>
      <c r="B234" s="743">
        <v>2040.67</v>
      </c>
      <c r="C234" s="753">
        <v>2455.56</v>
      </c>
      <c r="D234" s="753">
        <v>1880.09</v>
      </c>
      <c r="E234" s="753">
        <v>1901.35</v>
      </c>
      <c r="F234" s="753">
        <v>2145.8000000000002</v>
      </c>
      <c r="G234" s="753">
        <v>2133.2399999999998</v>
      </c>
      <c r="H234" s="753">
        <v>1918.08</v>
      </c>
      <c r="I234" s="755"/>
      <c r="J234" s="755"/>
      <c r="K234" s="755"/>
      <c r="L234" s="755"/>
      <c r="M234" s="755"/>
      <c r="O234" s="690"/>
      <c r="P234" s="690"/>
      <c r="AK234" s="1258" t="s">
        <v>445</v>
      </c>
      <c r="AL234" s="1245" t="s">
        <v>23</v>
      </c>
      <c r="AM234" s="1245" t="s">
        <v>446</v>
      </c>
      <c r="AN234" s="1253" t="s">
        <v>447</v>
      </c>
      <c r="AO234" s="1254"/>
      <c r="AP234" s="1255"/>
      <c r="AQ234" s="1256" t="s">
        <v>448</v>
      </c>
      <c r="AR234" s="1253" t="s">
        <v>449</v>
      </c>
      <c r="AS234" s="1254"/>
      <c r="AT234" s="1254"/>
      <c r="AU234" s="1254"/>
    </row>
    <row r="235" spans="1:47" ht="12" x14ac:dyDescent="0.2">
      <c r="A235" s="751" t="s">
        <v>501</v>
      </c>
      <c r="B235" s="743">
        <v>2454.58</v>
      </c>
      <c r="C235" s="753">
        <v>2286.65</v>
      </c>
      <c r="D235" s="753">
        <v>2400.4299999999998</v>
      </c>
      <c r="E235" s="753">
        <v>2316.9899999999998</v>
      </c>
      <c r="F235" s="753">
        <v>2371.06</v>
      </c>
      <c r="G235" s="753">
        <v>2359.39</v>
      </c>
      <c r="H235" s="753">
        <v>2638.08</v>
      </c>
      <c r="I235" s="755"/>
      <c r="J235" s="755"/>
      <c r="K235" s="755"/>
      <c r="L235" s="755"/>
      <c r="M235" s="755"/>
      <c r="O235" s="690"/>
      <c r="P235" s="690"/>
      <c r="AK235" s="1259"/>
      <c r="AL235" s="1246"/>
      <c r="AM235" s="1246"/>
      <c r="AN235" s="1243" t="s">
        <v>452</v>
      </c>
      <c r="AO235" s="1245" t="s">
        <v>453</v>
      </c>
      <c r="AP235" s="1245" t="s">
        <v>454</v>
      </c>
      <c r="AQ235" s="1257"/>
      <c r="AR235" s="1243" t="s">
        <v>455</v>
      </c>
      <c r="AS235" s="1243" t="s">
        <v>25</v>
      </c>
      <c r="AT235" s="1245" t="s">
        <v>456</v>
      </c>
      <c r="AU235" s="1241" t="s">
        <v>457</v>
      </c>
    </row>
    <row r="236" spans="1:47" ht="12" x14ac:dyDescent="0.2">
      <c r="A236" s="751" t="s">
        <v>502</v>
      </c>
      <c r="B236" s="743">
        <v>2189.37</v>
      </c>
      <c r="C236" s="753">
        <v>2298</v>
      </c>
      <c r="D236" s="753">
        <v>2189.42</v>
      </c>
      <c r="E236" s="753">
        <v>2174.35</v>
      </c>
      <c r="F236" s="753">
        <v>2302.69</v>
      </c>
      <c r="G236" s="753">
        <v>2334.23</v>
      </c>
      <c r="H236" s="753">
        <v>2745.76</v>
      </c>
      <c r="I236" s="755"/>
      <c r="J236" s="755"/>
      <c r="K236" s="755"/>
      <c r="L236" s="755"/>
      <c r="M236" s="755"/>
      <c r="O236" s="690"/>
      <c r="P236" s="690"/>
      <c r="AK236" s="1259"/>
      <c r="AL236" s="1246"/>
      <c r="AM236" s="1246"/>
      <c r="AN236" s="1244"/>
      <c r="AO236" s="1246"/>
      <c r="AP236" s="1246"/>
      <c r="AQ236" s="1257"/>
      <c r="AR236" s="1244"/>
      <c r="AS236" s="1244"/>
      <c r="AT236" s="1246"/>
      <c r="AU236" s="1249"/>
    </row>
    <row r="237" spans="1:47" ht="12.75" x14ac:dyDescent="0.2">
      <c r="A237" s="751" t="s">
        <v>505</v>
      </c>
      <c r="B237" s="743">
        <v>2297.0700000000002</v>
      </c>
      <c r="C237" s="753">
        <v>2358.23</v>
      </c>
      <c r="D237" s="753">
        <v>2794.76</v>
      </c>
      <c r="E237" s="753">
        <v>2589.87</v>
      </c>
      <c r="F237" s="753">
        <v>2745.79</v>
      </c>
      <c r="G237" s="753">
        <v>2654.22</v>
      </c>
      <c r="H237" s="753">
        <v>2538.5700000000002</v>
      </c>
      <c r="I237" s="755"/>
      <c r="J237" s="755"/>
      <c r="K237" s="755"/>
      <c r="L237" s="755"/>
      <c r="M237" s="755"/>
      <c r="O237" s="690"/>
      <c r="P237" s="690"/>
      <c r="AK237" s="633">
        <v>0</v>
      </c>
      <c r="AL237" s="633">
        <v>1</v>
      </c>
      <c r="AM237" s="633">
        <v>2</v>
      </c>
      <c r="AN237" s="587">
        <v>3</v>
      </c>
      <c r="AO237" s="587">
        <v>4</v>
      </c>
      <c r="AP237" s="633">
        <v>5</v>
      </c>
      <c r="AQ237" s="633">
        <v>6</v>
      </c>
      <c r="AR237" s="633">
        <v>7</v>
      </c>
      <c r="AS237" s="633">
        <v>8</v>
      </c>
      <c r="AT237" s="634">
        <v>9</v>
      </c>
      <c r="AU237" s="635">
        <v>10</v>
      </c>
    </row>
    <row r="238" spans="1:47" ht="12.75" x14ac:dyDescent="0.2">
      <c r="A238" s="751" t="s">
        <v>506</v>
      </c>
      <c r="B238" s="743">
        <v>2572.86</v>
      </c>
      <c r="C238" s="753">
        <v>2622.62</v>
      </c>
      <c r="D238" s="753">
        <v>2610.08</v>
      </c>
      <c r="E238" s="753">
        <v>2665.05</v>
      </c>
      <c r="F238" s="753">
        <v>2679.38</v>
      </c>
      <c r="G238" s="753">
        <v>2740.82</v>
      </c>
      <c r="H238" s="753">
        <v>2673.87</v>
      </c>
      <c r="I238" s="755"/>
      <c r="J238" s="755"/>
      <c r="K238" s="755"/>
      <c r="L238" s="755"/>
      <c r="M238" s="755"/>
      <c r="O238" s="690"/>
      <c r="P238" s="690"/>
      <c r="AK238" s="637"/>
      <c r="AL238" s="637"/>
      <c r="AM238" s="637"/>
      <c r="AN238" s="637"/>
      <c r="AO238" s="637"/>
      <c r="AP238" s="637"/>
      <c r="AQ238" s="637"/>
      <c r="AR238" s="637"/>
      <c r="AS238" s="637"/>
      <c r="AT238" s="637"/>
      <c r="AU238" s="637"/>
    </row>
    <row r="239" spans="1:47" ht="14.25" x14ac:dyDescent="0.2">
      <c r="A239" s="757" t="s">
        <v>507</v>
      </c>
      <c r="B239" s="743">
        <v>2533</v>
      </c>
      <c r="C239" s="753">
        <v>2688.32</v>
      </c>
      <c r="D239" s="753">
        <v>2538.89</v>
      </c>
      <c r="E239" s="753">
        <v>2953.83</v>
      </c>
      <c r="F239" s="753">
        <v>2657.21</v>
      </c>
      <c r="G239" s="753">
        <v>2580.52</v>
      </c>
      <c r="H239" s="753">
        <v>2599.37</v>
      </c>
      <c r="I239" s="755"/>
      <c r="J239" s="755"/>
      <c r="K239" s="755"/>
      <c r="L239" s="755"/>
      <c r="M239" s="755"/>
      <c r="O239" s="690"/>
      <c r="P239" s="690"/>
      <c r="AK239" s="298"/>
      <c r="AL239" s="1250" t="s">
        <v>470</v>
      </c>
      <c r="AM239" s="1250"/>
      <c r="AN239" s="1250"/>
      <c r="AO239" s="1250"/>
      <c r="AP239" s="1250"/>
      <c r="AQ239" s="1250"/>
      <c r="AR239" s="1250"/>
      <c r="AS239" s="1250"/>
      <c r="AT239" s="1250"/>
      <c r="AU239" s="1250"/>
    </row>
    <row r="240" spans="1:47" ht="12.75" x14ac:dyDescent="0.2">
      <c r="AK240" s="637"/>
      <c r="AL240" s="637"/>
      <c r="AM240" s="637"/>
      <c r="AN240" s="637"/>
      <c r="AO240" s="637"/>
      <c r="AP240" s="637"/>
      <c r="AQ240" s="637"/>
      <c r="AR240" s="637"/>
      <c r="AS240" s="637"/>
      <c r="AT240" s="637"/>
      <c r="AU240" s="637"/>
    </row>
    <row r="241" spans="37:47" ht="15" x14ac:dyDescent="0.25">
      <c r="AK241" s="647" t="s">
        <v>408</v>
      </c>
      <c r="AL241" s="787">
        <v>126933</v>
      </c>
      <c r="AM241" s="787">
        <v>5327</v>
      </c>
      <c r="AN241" s="787">
        <v>1825</v>
      </c>
      <c r="AO241" s="787">
        <v>3369</v>
      </c>
      <c r="AP241" s="787">
        <v>133</v>
      </c>
      <c r="AQ241" s="787">
        <v>121606</v>
      </c>
      <c r="AR241" s="787">
        <v>17515</v>
      </c>
      <c r="AS241" s="787">
        <v>44223</v>
      </c>
      <c r="AT241" s="787">
        <v>59868</v>
      </c>
      <c r="AU241" s="787">
        <v>0</v>
      </c>
    </row>
    <row r="242" spans="37:47" ht="15" x14ac:dyDescent="0.25">
      <c r="AK242" s="647" t="s">
        <v>409</v>
      </c>
      <c r="AL242" s="787">
        <v>121694</v>
      </c>
      <c r="AM242" s="787">
        <v>4973</v>
      </c>
      <c r="AN242" s="787">
        <v>1590</v>
      </c>
      <c r="AO242" s="787">
        <v>2886</v>
      </c>
      <c r="AP242" s="787">
        <v>497</v>
      </c>
      <c r="AQ242" s="787">
        <v>116721</v>
      </c>
      <c r="AR242" s="787">
        <v>16945</v>
      </c>
      <c r="AS242" s="787">
        <v>38635</v>
      </c>
      <c r="AT242" s="787">
        <v>61141</v>
      </c>
      <c r="AU242" s="787">
        <v>0</v>
      </c>
    </row>
    <row r="243" spans="37:47" ht="15" x14ac:dyDescent="0.25">
      <c r="AK243" s="647" t="s">
        <v>410</v>
      </c>
      <c r="AL243" s="787">
        <v>152951</v>
      </c>
      <c r="AM243" s="789">
        <v>6916</v>
      </c>
      <c r="AN243" s="789">
        <v>2373</v>
      </c>
      <c r="AO243" s="789">
        <v>4370</v>
      </c>
      <c r="AP243" s="790">
        <v>173</v>
      </c>
      <c r="AQ243" s="787">
        <v>146035</v>
      </c>
      <c r="AR243" s="789">
        <v>22371</v>
      </c>
      <c r="AS243" s="789">
        <v>45126</v>
      </c>
      <c r="AT243" s="789">
        <v>78538</v>
      </c>
      <c r="AU243" s="789">
        <v>0</v>
      </c>
    </row>
    <row r="244" spans="37:47" ht="15" x14ac:dyDescent="0.25">
      <c r="AK244" s="647" t="s">
        <v>411</v>
      </c>
      <c r="AL244" s="787">
        <v>129248</v>
      </c>
      <c r="AM244" s="787">
        <v>7236</v>
      </c>
      <c r="AN244" s="792">
        <v>1620</v>
      </c>
      <c r="AO244" s="792">
        <v>5403</v>
      </c>
      <c r="AP244" s="787">
        <v>213</v>
      </c>
      <c r="AQ244" s="787">
        <v>122012</v>
      </c>
      <c r="AR244" s="787">
        <v>18716</v>
      </c>
      <c r="AS244" s="787">
        <v>37788</v>
      </c>
      <c r="AT244" s="787">
        <v>65508</v>
      </c>
      <c r="AU244" s="837">
        <v>0</v>
      </c>
    </row>
    <row r="245" spans="37:47" ht="15" x14ac:dyDescent="0.25">
      <c r="AK245" s="647" t="s">
        <v>412</v>
      </c>
      <c r="AL245" s="787">
        <v>131824</v>
      </c>
      <c r="AM245" s="787">
        <v>5570</v>
      </c>
      <c r="AN245" s="792">
        <v>1935</v>
      </c>
      <c r="AO245" s="792">
        <v>3142</v>
      </c>
      <c r="AP245" s="787">
        <v>493</v>
      </c>
      <c r="AQ245" s="787">
        <v>126254</v>
      </c>
      <c r="AR245" s="787">
        <v>18015</v>
      </c>
      <c r="AS245" s="787">
        <v>35381</v>
      </c>
      <c r="AT245" s="787">
        <v>72858</v>
      </c>
      <c r="AU245" s="837">
        <v>0</v>
      </c>
    </row>
    <row r="246" spans="37:47" ht="15" x14ac:dyDescent="0.25">
      <c r="AK246" s="647" t="s">
        <v>413</v>
      </c>
      <c r="AL246" s="787">
        <v>132799</v>
      </c>
      <c r="AM246" s="787">
        <v>5321</v>
      </c>
      <c r="AN246" s="792">
        <v>1610</v>
      </c>
      <c r="AO246" s="792">
        <v>3221</v>
      </c>
      <c r="AP246" s="787">
        <v>490</v>
      </c>
      <c r="AQ246" s="787">
        <v>127478</v>
      </c>
      <c r="AR246" s="787">
        <v>18114</v>
      </c>
      <c r="AS246" s="787">
        <v>34761</v>
      </c>
      <c r="AT246" s="787">
        <v>74603</v>
      </c>
      <c r="AU246" s="837">
        <v>0</v>
      </c>
    </row>
    <row r="247" spans="37:47" ht="15" x14ac:dyDescent="0.25">
      <c r="AK247" s="647" t="s">
        <v>414</v>
      </c>
      <c r="AL247" s="787">
        <v>154186</v>
      </c>
      <c r="AM247" s="838">
        <v>5336</v>
      </c>
      <c r="AN247" s="789">
        <v>2038</v>
      </c>
      <c r="AO247" s="790">
        <v>2807</v>
      </c>
      <c r="AP247" s="790">
        <v>491</v>
      </c>
      <c r="AQ247" s="787">
        <v>148850</v>
      </c>
      <c r="AR247" s="789">
        <v>25534</v>
      </c>
      <c r="AS247" s="789">
        <v>52421</v>
      </c>
      <c r="AT247" s="789">
        <v>70895</v>
      </c>
      <c r="AU247" s="789">
        <v>0</v>
      </c>
    </row>
    <row r="248" spans="37:47" ht="15" x14ac:dyDescent="0.25">
      <c r="AK248" s="647" t="s">
        <v>415</v>
      </c>
      <c r="AL248" s="787">
        <v>136328</v>
      </c>
      <c r="AM248" s="838">
        <v>5602</v>
      </c>
      <c r="AN248" s="789">
        <v>1690</v>
      </c>
      <c r="AO248" s="789">
        <v>3791</v>
      </c>
      <c r="AP248" s="790">
        <v>121</v>
      </c>
      <c r="AQ248" s="787">
        <v>130726</v>
      </c>
      <c r="AR248" s="789">
        <v>20421</v>
      </c>
      <c r="AS248" s="789">
        <v>45395</v>
      </c>
      <c r="AT248" s="789">
        <v>64910</v>
      </c>
      <c r="AU248" s="789">
        <v>0</v>
      </c>
    </row>
    <row r="249" spans="37:47" ht="15" customHeight="1" x14ac:dyDescent="0.25">
      <c r="AK249" s="647" t="s">
        <v>416</v>
      </c>
      <c r="AL249" s="787">
        <v>153621</v>
      </c>
      <c r="AM249" s="787">
        <v>6294</v>
      </c>
      <c r="AN249" s="792">
        <v>1978</v>
      </c>
      <c r="AO249" s="792">
        <v>4114</v>
      </c>
      <c r="AP249" s="787">
        <v>202</v>
      </c>
      <c r="AQ249" s="787">
        <v>147327</v>
      </c>
      <c r="AR249" s="787">
        <v>23535</v>
      </c>
      <c r="AS249" s="787">
        <v>51385</v>
      </c>
      <c r="AT249" s="787">
        <v>72407</v>
      </c>
      <c r="AU249" s="837">
        <v>0</v>
      </c>
    </row>
    <row r="250" spans="37:47" ht="15" x14ac:dyDescent="0.25">
      <c r="AK250" s="721" t="s">
        <v>417</v>
      </c>
      <c r="AL250" s="787">
        <v>158749</v>
      </c>
      <c r="AM250" s="838">
        <v>6577</v>
      </c>
      <c r="AN250" s="789">
        <v>2221</v>
      </c>
      <c r="AO250" s="789">
        <v>4079</v>
      </c>
      <c r="AP250" s="789">
        <v>277</v>
      </c>
      <c r="AQ250" s="792">
        <v>152172</v>
      </c>
      <c r="AR250" s="789">
        <v>24574</v>
      </c>
      <c r="AS250" s="789">
        <v>55554</v>
      </c>
      <c r="AT250" s="789">
        <v>72044</v>
      </c>
      <c r="AU250" s="789">
        <v>0</v>
      </c>
    </row>
    <row r="251" spans="37:47" ht="15" x14ac:dyDescent="0.25">
      <c r="AK251" s="721" t="s">
        <v>418</v>
      </c>
      <c r="AL251" s="787">
        <v>143446</v>
      </c>
      <c r="AM251" s="789">
        <v>5394</v>
      </c>
      <c r="AN251" s="789">
        <v>1814</v>
      </c>
      <c r="AO251" s="789">
        <v>3214</v>
      </c>
      <c r="AP251" s="789">
        <v>366</v>
      </c>
      <c r="AQ251" s="789">
        <v>138052</v>
      </c>
      <c r="AR251" s="789">
        <v>22526</v>
      </c>
      <c r="AS251" s="789">
        <v>49307</v>
      </c>
      <c r="AT251" s="789">
        <v>66219</v>
      </c>
      <c r="AU251" s="789">
        <v>0</v>
      </c>
    </row>
    <row r="252" spans="37:47" ht="15" x14ac:dyDescent="0.25">
      <c r="AK252" s="721" t="s">
        <v>419</v>
      </c>
      <c r="AL252" s="787">
        <v>137105</v>
      </c>
      <c r="AM252" s="789">
        <v>5794</v>
      </c>
      <c r="AN252" s="789">
        <v>2255</v>
      </c>
      <c r="AO252" s="789">
        <v>3362</v>
      </c>
      <c r="AP252" s="789">
        <v>177</v>
      </c>
      <c r="AQ252" s="789">
        <v>131311</v>
      </c>
      <c r="AR252" s="789">
        <v>20550</v>
      </c>
      <c r="AS252" s="789">
        <v>44720</v>
      </c>
      <c r="AT252" s="789">
        <v>66041</v>
      </c>
      <c r="AU252" s="789">
        <v>0</v>
      </c>
    </row>
    <row r="253" spans="37:47" ht="15" x14ac:dyDescent="0.25">
      <c r="AK253" s="675"/>
      <c r="AL253" s="792"/>
      <c r="AM253" s="792"/>
      <c r="AN253" s="792"/>
      <c r="AO253" s="792"/>
      <c r="AP253" s="792"/>
      <c r="AQ253" s="792"/>
      <c r="AR253" s="792"/>
      <c r="AS253" s="792"/>
      <c r="AT253" s="792"/>
      <c r="AU253" s="837"/>
    </row>
    <row r="254" spans="37:47" ht="12.75" x14ac:dyDescent="0.2">
      <c r="AK254" s="839">
        <v>2015</v>
      </c>
      <c r="AL254" s="801">
        <v>1678884</v>
      </c>
      <c r="AM254" s="801">
        <v>70340</v>
      </c>
      <c r="AN254" s="801">
        <v>22949</v>
      </c>
      <c r="AO254" s="801">
        <v>43758</v>
      </c>
      <c r="AP254" s="801">
        <v>3633</v>
      </c>
      <c r="AQ254" s="801">
        <v>1608544</v>
      </c>
      <c r="AR254" s="801">
        <v>248816</v>
      </c>
      <c r="AS254" s="801">
        <v>534696</v>
      </c>
      <c r="AT254" s="801">
        <v>825032</v>
      </c>
      <c r="AU254" s="840">
        <v>0</v>
      </c>
    </row>
    <row r="255" spans="37:47" ht="12.75" x14ac:dyDescent="0.2">
      <c r="AK255" s="5"/>
      <c r="AL255" s="803"/>
      <c r="AM255" s="803"/>
      <c r="AN255" s="803"/>
      <c r="AO255" s="803"/>
      <c r="AP255" s="803"/>
      <c r="AQ255" s="803"/>
      <c r="AR255" s="803"/>
      <c r="AS255" s="803"/>
      <c r="AT255" s="803"/>
      <c r="AU255" s="803"/>
    </row>
    <row r="256" spans="37:47" ht="12.75" x14ac:dyDescent="0.2">
      <c r="AK256" s="298"/>
      <c r="AL256" s="1240" t="s">
        <v>591</v>
      </c>
      <c r="AM256" s="1240"/>
      <c r="AN256" s="1240"/>
      <c r="AO256" s="1240"/>
      <c r="AP256" s="1240"/>
      <c r="AQ256" s="1240"/>
      <c r="AR256" s="1240"/>
      <c r="AS256" s="1240"/>
      <c r="AT256" s="1240"/>
      <c r="AU256" s="1240"/>
    </row>
    <row r="257" spans="37:47" ht="12.75" x14ac:dyDescent="0.2">
      <c r="AK257" s="637"/>
      <c r="AL257" s="803"/>
      <c r="AM257" s="803"/>
      <c r="AN257" s="803"/>
      <c r="AO257" s="803"/>
      <c r="AP257" s="803"/>
      <c r="AQ257" s="803"/>
      <c r="AR257" s="803"/>
      <c r="AS257" s="803"/>
      <c r="AT257" s="803"/>
      <c r="AU257" s="803"/>
    </row>
    <row r="258" spans="37:47" ht="12.75" x14ac:dyDescent="0.2">
      <c r="AK258" s="841" t="s">
        <v>408</v>
      </c>
      <c r="AL258" s="787">
        <v>35549115</v>
      </c>
      <c r="AM258" s="787">
        <v>253614</v>
      </c>
      <c r="AN258" s="787">
        <v>63517</v>
      </c>
      <c r="AO258" s="787">
        <v>174173</v>
      </c>
      <c r="AP258" s="787">
        <v>15924</v>
      </c>
      <c r="AQ258" s="787">
        <v>35295501</v>
      </c>
      <c r="AR258" s="787">
        <v>4435289</v>
      </c>
      <c r="AS258" s="787">
        <v>11732186</v>
      </c>
      <c r="AT258" s="787">
        <v>19128026</v>
      </c>
      <c r="AU258" s="787">
        <v>0</v>
      </c>
    </row>
    <row r="259" spans="37:47" ht="12.75" x14ac:dyDescent="0.2">
      <c r="AK259" s="841" t="s">
        <v>409</v>
      </c>
      <c r="AL259" s="787">
        <v>33702304</v>
      </c>
      <c r="AM259" s="787">
        <v>254064</v>
      </c>
      <c r="AN259" s="787">
        <v>54567</v>
      </c>
      <c r="AO259" s="787">
        <v>149302</v>
      </c>
      <c r="AP259" s="787">
        <v>50195</v>
      </c>
      <c r="AQ259" s="787">
        <v>33448240</v>
      </c>
      <c r="AR259" s="787">
        <v>4128708</v>
      </c>
      <c r="AS259" s="787">
        <v>10243228</v>
      </c>
      <c r="AT259" s="787">
        <v>19076304</v>
      </c>
      <c r="AU259" s="787">
        <v>0</v>
      </c>
    </row>
    <row r="260" spans="37:47" ht="12.75" x14ac:dyDescent="0.2">
      <c r="AK260" s="841" t="s">
        <v>410</v>
      </c>
      <c r="AL260" s="787">
        <v>42295829</v>
      </c>
      <c r="AM260" s="789">
        <v>338105</v>
      </c>
      <c r="AN260" s="789">
        <v>81088</v>
      </c>
      <c r="AO260" s="789">
        <v>234583</v>
      </c>
      <c r="AP260" s="790">
        <v>22434</v>
      </c>
      <c r="AQ260" s="787">
        <v>41957724</v>
      </c>
      <c r="AR260" s="789">
        <v>5496056</v>
      </c>
      <c r="AS260" s="789">
        <v>12229285</v>
      </c>
      <c r="AT260" s="789">
        <v>24232383</v>
      </c>
      <c r="AU260" s="789">
        <v>0</v>
      </c>
    </row>
    <row r="261" spans="37:47" ht="12.75" x14ac:dyDescent="0.2">
      <c r="AK261" s="841" t="s">
        <v>411</v>
      </c>
      <c r="AL261" s="787">
        <v>36257818</v>
      </c>
      <c r="AM261" s="787">
        <v>421747</v>
      </c>
      <c r="AN261" s="792">
        <v>56541</v>
      </c>
      <c r="AO261" s="792">
        <v>339346</v>
      </c>
      <c r="AP261" s="787">
        <v>25860</v>
      </c>
      <c r="AQ261" s="787">
        <v>35836071</v>
      </c>
      <c r="AR261" s="787">
        <v>4801201</v>
      </c>
      <c r="AS261" s="787">
        <v>10141857</v>
      </c>
      <c r="AT261" s="787">
        <v>20893013</v>
      </c>
      <c r="AU261" s="837">
        <v>0</v>
      </c>
    </row>
    <row r="262" spans="37:47" ht="12.75" x14ac:dyDescent="0.2">
      <c r="AK262" s="841" t="s">
        <v>412</v>
      </c>
      <c r="AL262" s="787">
        <v>38165523</v>
      </c>
      <c r="AM262" s="787">
        <v>274164</v>
      </c>
      <c r="AN262" s="792">
        <v>65622</v>
      </c>
      <c r="AO262" s="792">
        <v>155749</v>
      </c>
      <c r="AP262" s="792">
        <v>52793</v>
      </c>
      <c r="AQ262" s="787">
        <v>37891359</v>
      </c>
      <c r="AR262" s="792">
        <v>4656668</v>
      </c>
      <c r="AS262" s="792">
        <v>9405782</v>
      </c>
      <c r="AT262" s="792">
        <v>23828909</v>
      </c>
      <c r="AU262" s="842">
        <v>0</v>
      </c>
    </row>
    <row r="263" spans="37:47" ht="12.75" x14ac:dyDescent="0.2">
      <c r="AK263" s="841" t="s">
        <v>413</v>
      </c>
      <c r="AL263" s="787">
        <v>38548396</v>
      </c>
      <c r="AM263" s="787">
        <v>276121</v>
      </c>
      <c r="AN263" s="792">
        <v>55588</v>
      </c>
      <c r="AO263" s="792">
        <v>166978</v>
      </c>
      <c r="AP263" s="787">
        <v>53555</v>
      </c>
      <c r="AQ263" s="787">
        <v>38272275</v>
      </c>
      <c r="AR263" s="787">
        <v>4763155</v>
      </c>
      <c r="AS263" s="787">
        <v>9155808</v>
      </c>
      <c r="AT263" s="787">
        <v>24353312</v>
      </c>
      <c r="AU263" s="837">
        <v>0</v>
      </c>
    </row>
    <row r="264" spans="37:47" ht="12.75" x14ac:dyDescent="0.2">
      <c r="AK264" s="841" t="s">
        <v>414</v>
      </c>
      <c r="AL264" s="787">
        <v>43598467</v>
      </c>
      <c r="AM264" s="789">
        <v>268078</v>
      </c>
      <c r="AN264" s="789">
        <v>69588</v>
      </c>
      <c r="AO264" s="789">
        <v>148580</v>
      </c>
      <c r="AP264" s="790">
        <v>49910</v>
      </c>
      <c r="AQ264" s="787">
        <v>43330389</v>
      </c>
      <c r="AR264" s="789">
        <v>6630740</v>
      </c>
      <c r="AS264" s="789">
        <v>13969604</v>
      </c>
      <c r="AT264" s="789">
        <v>22730045</v>
      </c>
      <c r="AU264" s="789">
        <v>0</v>
      </c>
    </row>
    <row r="265" spans="37:47" ht="12.75" x14ac:dyDescent="0.2">
      <c r="AK265" s="841" t="s">
        <v>415</v>
      </c>
      <c r="AL265" s="787">
        <v>37838173</v>
      </c>
      <c r="AM265" s="789">
        <v>246558</v>
      </c>
      <c r="AN265" s="789">
        <v>57740</v>
      </c>
      <c r="AO265" s="789">
        <v>173781</v>
      </c>
      <c r="AP265" s="790">
        <v>15037</v>
      </c>
      <c r="AQ265" s="787">
        <v>37591615</v>
      </c>
      <c r="AR265" s="789">
        <v>5155189</v>
      </c>
      <c r="AS265" s="789">
        <v>11895639</v>
      </c>
      <c r="AT265" s="789">
        <v>20540787</v>
      </c>
      <c r="AU265" s="789">
        <v>0</v>
      </c>
    </row>
    <row r="266" spans="37:47" ht="12.75" x14ac:dyDescent="0.2">
      <c r="AK266" s="841" t="s">
        <v>416</v>
      </c>
      <c r="AL266" s="787">
        <v>42311247</v>
      </c>
      <c r="AM266" s="789">
        <v>312939</v>
      </c>
      <c r="AN266" s="789">
        <v>68086</v>
      </c>
      <c r="AO266" s="789">
        <v>221038</v>
      </c>
      <c r="AP266" s="790">
        <v>23815</v>
      </c>
      <c r="AQ266" s="787">
        <v>41998308</v>
      </c>
      <c r="AR266" s="789">
        <v>5866039</v>
      </c>
      <c r="AS266" s="789">
        <v>13455707</v>
      </c>
      <c r="AT266" s="789">
        <v>22676562</v>
      </c>
      <c r="AU266" s="789">
        <v>0</v>
      </c>
    </row>
    <row r="267" spans="37:47" ht="12.75" x14ac:dyDescent="0.2">
      <c r="AK267" s="841" t="s">
        <v>417</v>
      </c>
      <c r="AL267" s="787">
        <v>43775796</v>
      </c>
      <c r="AM267" s="789">
        <v>326016</v>
      </c>
      <c r="AN267" s="789">
        <v>74402</v>
      </c>
      <c r="AO267" s="789">
        <v>217692</v>
      </c>
      <c r="AP267" s="789">
        <v>33922</v>
      </c>
      <c r="AQ267" s="792">
        <v>43449780</v>
      </c>
      <c r="AR267" s="789">
        <v>6270675</v>
      </c>
      <c r="AS267" s="789">
        <v>14482462</v>
      </c>
      <c r="AT267" s="789">
        <v>22696643</v>
      </c>
      <c r="AU267" s="789">
        <v>0</v>
      </c>
    </row>
    <row r="268" spans="37:47" ht="12.75" x14ac:dyDescent="0.2">
      <c r="AK268" s="841" t="s">
        <v>418</v>
      </c>
      <c r="AL268" s="787">
        <v>40886100</v>
      </c>
      <c r="AM268" s="789">
        <v>287215</v>
      </c>
      <c r="AN268" s="789">
        <v>60616</v>
      </c>
      <c r="AO268" s="789">
        <v>184560</v>
      </c>
      <c r="AP268" s="789">
        <v>42039</v>
      </c>
      <c r="AQ268" s="789">
        <v>40598885</v>
      </c>
      <c r="AR268" s="789">
        <v>5801989</v>
      </c>
      <c r="AS268" s="789">
        <v>13228581</v>
      </c>
      <c r="AT268" s="789">
        <v>21568315</v>
      </c>
      <c r="AU268" s="789">
        <v>0</v>
      </c>
    </row>
    <row r="269" spans="37:47" ht="12.75" x14ac:dyDescent="0.2">
      <c r="AK269" s="841" t="s">
        <v>419</v>
      </c>
      <c r="AL269" s="787">
        <v>38539115</v>
      </c>
      <c r="AM269" s="789">
        <v>287106</v>
      </c>
      <c r="AN269" s="789">
        <v>75095</v>
      </c>
      <c r="AO269" s="789">
        <v>189429</v>
      </c>
      <c r="AP269" s="789">
        <v>22582</v>
      </c>
      <c r="AQ269" s="789">
        <v>38252009</v>
      </c>
      <c r="AR269" s="789">
        <v>5257156</v>
      </c>
      <c r="AS269" s="789">
        <v>12033772</v>
      </c>
      <c r="AT269" s="789">
        <v>20961081</v>
      </c>
      <c r="AU269" s="789">
        <v>0</v>
      </c>
    </row>
    <row r="270" spans="37:47" ht="12.75" x14ac:dyDescent="0.2">
      <c r="AK270" s="5"/>
      <c r="AL270" s="792"/>
      <c r="AM270" s="792"/>
      <c r="AN270" s="792"/>
      <c r="AO270" s="792"/>
      <c r="AP270" s="792"/>
      <c r="AQ270" s="792"/>
      <c r="AR270" s="792"/>
      <c r="AS270" s="792"/>
      <c r="AT270" s="792"/>
      <c r="AU270" s="837"/>
    </row>
    <row r="271" spans="37:47" ht="12.75" x14ac:dyDescent="0.2">
      <c r="AK271" s="839">
        <v>2015</v>
      </c>
      <c r="AL271" s="801">
        <v>471467883</v>
      </c>
      <c r="AM271" s="801">
        <v>3545727</v>
      </c>
      <c r="AN271" s="801">
        <v>782450</v>
      </c>
      <c r="AO271" s="801">
        <v>2355211</v>
      </c>
      <c r="AP271" s="801">
        <v>408066</v>
      </c>
      <c r="AQ271" s="801">
        <v>467922156</v>
      </c>
      <c r="AR271" s="801">
        <v>63262865</v>
      </c>
      <c r="AS271" s="801">
        <v>141973911</v>
      </c>
      <c r="AT271" s="801">
        <v>262685380</v>
      </c>
      <c r="AU271" s="840">
        <v>0</v>
      </c>
    </row>
    <row r="272" spans="37:47" ht="12.75" x14ac:dyDescent="0.2">
      <c r="AK272" s="843"/>
      <c r="AL272" s="809"/>
      <c r="AM272" s="809"/>
      <c r="AN272" s="809"/>
      <c r="AO272" s="809"/>
      <c r="AP272" s="809"/>
      <c r="AQ272" s="809"/>
      <c r="AR272" s="809"/>
      <c r="AS272" s="809"/>
      <c r="AT272" s="809"/>
      <c r="AU272" s="809"/>
    </row>
    <row r="273" spans="37:47" ht="12.75" customHeight="1" x14ac:dyDescent="0.2">
      <c r="AK273" s="1251" t="s">
        <v>445</v>
      </c>
      <c r="AL273" s="1245" t="s">
        <v>23</v>
      </c>
      <c r="AM273" s="1245" t="s">
        <v>446</v>
      </c>
      <c r="AN273" s="1253" t="s">
        <v>447</v>
      </c>
      <c r="AO273" s="1254"/>
      <c r="AP273" s="1255"/>
      <c r="AQ273" s="1256" t="s">
        <v>448</v>
      </c>
      <c r="AR273" s="1241" t="s">
        <v>449</v>
      </c>
      <c r="AS273" s="1242"/>
      <c r="AT273" s="1242"/>
      <c r="AU273" s="1242"/>
    </row>
    <row r="274" spans="37:47" ht="11.25" customHeight="1" x14ac:dyDescent="0.2">
      <c r="AK274" s="1252"/>
      <c r="AL274" s="1246"/>
      <c r="AM274" s="1246"/>
      <c r="AN274" s="1243" t="s">
        <v>452</v>
      </c>
      <c r="AO274" s="1245" t="s">
        <v>453</v>
      </c>
      <c r="AP274" s="1245" t="s">
        <v>454</v>
      </c>
      <c r="AQ274" s="1257"/>
      <c r="AR274" s="1243" t="s">
        <v>455</v>
      </c>
      <c r="AS274" s="1243" t="s">
        <v>25</v>
      </c>
      <c r="AT274" s="1245" t="s">
        <v>456</v>
      </c>
      <c r="AU274" s="1241" t="s">
        <v>457</v>
      </c>
    </row>
    <row r="275" spans="37:47" ht="11.25" customHeight="1" x14ac:dyDescent="0.2">
      <c r="AK275" s="1252"/>
      <c r="AL275" s="1246"/>
      <c r="AM275" s="1246"/>
      <c r="AN275" s="1244"/>
      <c r="AO275" s="1246"/>
      <c r="AP275" s="1246"/>
      <c r="AQ275" s="1257"/>
      <c r="AR275" s="1247"/>
      <c r="AS275" s="1247"/>
      <c r="AT275" s="1248"/>
      <c r="AU275" s="1249"/>
    </row>
    <row r="276" spans="37:47" ht="12.75" x14ac:dyDescent="0.2">
      <c r="AK276" s="633">
        <v>0</v>
      </c>
      <c r="AL276" s="811">
        <v>1</v>
      </c>
      <c r="AM276" s="811">
        <v>2</v>
      </c>
      <c r="AN276" s="812">
        <v>3</v>
      </c>
      <c r="AO276" s="812">
        <v>4</v>
      </c>
      <c r="AP276" s="811">
        <v>5</v>
      </c>
      <c r="AQ276" s="811">
        <v>6</v>
      </c>
      <c r="AR276" s="811">
        <v>7</v>
      </c>
      <c r="AS276" s="811">
        <v>8</v>
      </c>
      <c r="AT276" s="811">
        <v>9</v>
      </c>
      <c r="AU276" s="844">
        <v>10</v>
      </c>
    </row>
    <row r="277" spans="37:47" ht="12.75" x14ac:dyDescent="0.2">
      <c r="AK277" s="637"/>
      <c r="AL277" s="803"/>
      <c r="AM277" s="803"/>
      <c r="AN277" s="803"/>
      <c r="AO277" s="803"/>
      <c r="AP277" s="803"/>
      <c r="AQ277" s="803"/>
      <c r="AR277" s="803"/>
      <c r="AS277" s="803"/>
      <c r="AT277" s="803"/>
      <c r="AU277" s="803"/>
    </row>
    <row r="278" spans="37:47" ht="12.75" x14ac:dyDescent="0.2">
      <c r="AK278" s="298"/>
      <c r="AL278" s="1240" t="s">
        <v>593</v>
      </c>
      <c r="AM278" s="1240"/>
      <c r="AN278" s="1240"/>
      <c r="AO278" s="1240"/>
      <c r="AP278" s="1240"/>
      <c r="AQ278" s="1240"/>
      <c r="AR278" s="1240"/>
      <c r="AS278" s="1240"/>
      <c r="AT278" s="1240"/>
      <c r="AU278" s="1240"/>
    </row>
    <row r="279" spans="37:47" ht="12.75" x14ac:dyDescent="0.2">
      <c r="AK279" s="298"/>
      <c r="AL279" s="814"/>
      <c r="AM279" s="814"/>
      <c r="AN279" s="814"/>
      <c r="AO279" s="814"/>
      <c r="AP279" s="814"/>
      <c r="AQ279" s="814"/>
      <c r="AR279" s="814"/>
      <c r="AS279" s="814"/>
      <c r="AT279" s="814"/>
      <c r="AU279" s="814"/>
    </row>
    <row r="280" spans="37:47" ht="12.75" x14ac:dyDescent="0.2">
      <c r="AK280" s="841" t="s">
        <v>408</v>
      </c>
      <c r="AL280" s="787">
        <v>71053147</v>
      </c>
      <c r="AM280" s="787">
        <v>435981</v>
      </c>
      <c r="AN280" s="787">
        <v>109107</v>
      </c>
      <c r="AO280" s="787">
        <v>299451</v>
      </c>
      <c r="AP280" s="787">
        <v>27423</v>
      </c>
      <c r="AQ280" s="787">
        <v>70617166</v>
      </c>
      <c r="AR280" s="787">
        <v>8785064</v>
      </c>
      <c r="AS280" s="787">
        <v>24328072</v>
      </c>
      <c r="AT280" s="787">
        <v>37504030</v>
      </c>
      <c r="AU280" s="787">
        <v>0</v>
      </c>
    </row>
    <row r="281" spans="37:47" ht="12.75" x14ac:dyDescent="0.2">
      <c r="AK281" s="841" t="s">
        <v>409</v>
      </c>
      <c r="AL281" s="787">
        <v>67412999</v>
      </c>
      <c r="AM281" s="787">
        <v>438956</v>
      </c>
      <c r="AN281" s="787">
        <v>93985</v>
      </c>
      <c r="AO281" s="787">
        <v>256488</v>
      </c>
      <c r="AP281" s="787">
        <v>88483</v>
      </c>
      <c r="AQ281" s="787">
        <v>66974043</v>
      </c>
      <c r="AR281" s="787">
        <v>8237452</v>
      </c>
      <c r="AS281" s="787">
        <v>21284546</v>
      </c>
      <c r="AT281" s="787">
        <v>37452045</v>
      </c>
      <c r="AU281" s="787">
        <v>0</v>
      </c>
    </row>
    <row r="282" spans="37:47" ht="12.75" x14ac:dyDescent="0.2">
      <c r="AK282" s="841" t="s">
        <v>410</v>
      </c>
      <c r="AL282" s="787">
        <v>84439584</v>
      </c>
      <c r="AM282" s="789">
        <v>577915</v>
      </c>
      <c r="AN282" s="789">
        <v>138410</v>
      </c>
      <c r="AO282" s="789">
        <v>400246</v>
      </c>
      <c r="AP282" s="790">
        <v>39259</v>
      </c>
      <c r="AQ282" s="787">
        <v>83861669</v>
      </c>
      <c r="AR282" s="789">
        <v>10987285</v>
      </c>
      <c r="AS282" s="789">
        <v>25343113</v>
      </c>
      <c r="AT282" s="789">
        <v>47531271</v>
      </c>
      <c r="AU282" s="789">
        <v>0</v>
      </c>
    </row>
    <row r="283" spans="37:47" ht="12.75" x14ac:dyDescent="0.2">
      <c r="AK283" s="841" t="s">
        <v>411</v>
      </c>
      <c r="AL283" s="787">
        <v>72479386</v>
      </c>
      <c r="AM283" s="787">
        <v>720845</v>
      </c>
      <c r="AN283" s="792">
        <v>96323</v>
      </c>
      <c r="AO283" s="792">
        <v>580102</v>
      </c>
      <c r="AP283" s="792">
        <v>44420</v>
      </c>
      <c r="AQ283" s="787">
        <v>71758541</v>
      </c>
      <c r="AR283" s="792">
        <v>9600962</v>
      </c>
      <c r="AS283" s="792">
        <v>20860809</v>
      </c>
      <c r="AT283" s="792">
        <v>41296770</v>
      </c>
      <c r="AU283" s="842">
        <v>0</v>
      </c>
    </row>
    <row r="284" spans="37:47" ht="12.75" x14ac:dyDescent="0.2">
      <c r="AK284" s="841" t="s">
        <v>412</v>
      </c>
      <c r="AL284" s="787">
        <v>75865105</v>
      </c>
      <c r="AM284" s="787">
        <v>470794</v>
      </c>
      <c r="AN284" s="792">
        <v>111893</v>
      </c>
      <c r="AO284" s="792">
        <v>266675</v>
      </c>
      <c r="AP284" s="792">
        <v>92226</v>
      </c>
      <c r="AQ284" s="787">
        <v>75394311</v>
      </c>
      <c r="AR284" s="792">
        <v>9328411</v>
      </c>
      <c r="AS284" s="792">
        <v>19357961</v>
      </c>
      <c r="AT284" s="792">
        <v>46707939</v>
      </c>
      <c r="AU284" s="842">
        <v>0</v>
      </c>
    </row>
    <row r="285" spans="37:47" ht="12.75" x14ac:dyDescent="0.2">
      <c r="AK285" s="841" t="s">
        <v>413</v>
      </c>
      <c r="AL285" s="787">
        <v>77157884</v>
      </c>
      <c r="AM285" s="787">
        <v>473120</v>
      </c>
      <c r="AN285" s="792">
        <v>94909</v>
      </c>
      <c r="AO285" s="792">
        <v>284594</v>
      </c>
      <c r="AP285" s="792">
        <v>93617</v>
      </c>
      <c r="AQ285" s="787">
        <v>76684764</v>
      </c>
      <c r="AR285" s="792">
        <v>9494935</v>
      </c>
      <c r="AS285" s="792">
        <v>19447106</v>
      </c>
      <c r="AT285" s="792">
        <v>47742723</v>
      </c>
      <c r="AU285" s="842">
        <v>0</v>
      </c>
    </row>
    <row r="286" spans="37:47" ht="12.75" x14ac:dyDescent="0.2">
      <c r="AK286" s="841" t="s">
        <v>414</v>
      </c>
      <c r="AL286" s="787">
        <v>86937923</v>
      </c>
      <c r="AM286" s="789">
        <v>462438</v>
      </c>
      <c r="AN286" s="789">
        <v>119201</v>
      </c>
      <c r="AO286" s="789">
        <v>255385</v>
      </c>
      <c r="AP286" s="790">
        <v>87852</v>
      </c>
      <c r="AQ286" s="787">
        <v>86475485</v>
      </c>
      <c r="AR286" s="789">
        <v>13242908</v>
      </c>
      <c r="AS286" s="789">
        <v>28854094</v>
      </c>
      <c r="AT286" s="789">
        <v>44378483</v>
      </c>
      <c r="AU286" s="789">
        <v>0</v>
      </c>
    </row>
    <row r="287" spans="37:47" ht="12.75" x14ac:dyDescent="0.2">
      <c r="AK287" s="841" t="s">
        <v>415</v>
      </c>
      <c r="AL287" s="787">
        <v>75808822</v>
      </c>
      <c r="AM287" s="789">
        <v>460974</v>
      </c>
      <c r="AN287" s="789">
        <v>99242</v>
      </c>
      <c r="AO287" s="789">
        <v>336283</v>
      </c>
      <c r="AP287" s="790">
        <v>25449</v>
      </c>
      <c r="AQ287" s="787">
        <v>75347848</v>
      </c>
      <c r="AR287" s="789">
        <v>10363438</v>
      </c>
      <c r="AS287" s="789">
        <v>24753918</v>
      </c>
      <c r="AT287" s="789">
        <v>40230492</v>
      </c>
      <c r="AU287" s="789">
        <v>0</v>
      </c>
    </row>
    <row r="288" spans="37:47" ht="12.75" x14ac:dyDescent="0.2">
      <c r="AK288" s="841" t="s">
        <v>416</v>
      </c>
      <c r="AL288" s="787">
        <v>85103227</v>
      </c>
      <c r="AM288" s="787">
        <v>541829</v>
      </c>
      <c r="AN288" s="792">
        <v>116984</v>
      </c>
      <c r="AO288" s="792">
        <v>383643</v>
      </c>
      <c r="AP288" s="792">
        <v>41202</v>
      </c>
      <c r="AQ288" s="787">
        <v>84561398</v>
      </c>
      <c r="AR288" s="792">
        <v>11742141</v>
      </c>
      <c r="AS288" s="792">
        <v>28220265</v>
      </c>
      <c r="AT288" s="792">
        <v>44598992</v>
      </c>
      <c r="AU288" s="842">
        <v>0</v>
      </c>
    </row>
    <row r="289" spans="37:47" ht="12.75" x14ac:dyDescent="0.2">
      <c r="AK289" s="841" t="s">
        <v>417</v>
      </c>
      <c r="AL289" s="787">
        <v>88221518</v>
      </c>
      <c r="AM289" s="789">
        <v>588264</v>
      </c>
      <c r="AN289" s="789">
        <v>129839</v>
      </c>
      <c r="AO289" s="789">
        <v>399872</v>
      </c>
      <c r="AP289" s="789">
        <v>58553</v>
      </c>
      <c r="AQ289" s="792">
        <v>87633254</v>
      </c>
      <c r="AR289" s="789">
        <v>12533568</v>
      </c>
      <c r="AS289" s="789">
        <v>30503749</v>
      </c>
      <c r="AT289" s="789">
        <v>44595937</v>
      </c>
      <c r="AU289" s="789">
        <v>0</v>
      </c>
    </row>
    <row r="290" spans="37:47" ht="12.75" x14ac:dyDescent="0.2">
      <c r="AK290" s="841" t="s">
        <v>418</v>
      </c>
      <c r="AL290" s="816">
        <v>82013544</v>
      </c>
      <c r="AM290" s="789">
        <v>497397</v>
      </c>
      <c r="AN290" s="789">
        <v>105656</v>
      </c>
      <c r="AO290" s="789">
        <v>319944</v>
      </c>
      <c r="AP290" s="790">
        <v>71797</v>
      </c>
      <c r="AQ290" s="816">
        <v>81516147</v>
      </c>
      <c r="AR290" s="789">
        <v>11619024</v>
      </c>
      <c r="AS290" s="789">
        <v>27558698</v>
      </c>
      <c r="AT290" s="789">
        <v>42338425</v>
      </c>
      <c r="AU290" s="789">
        <v>0</v>
      </c>
    </row>
    <row r="291" spans="37:47" ht="12.75" x14ac:dyDescent="0.2">
      <c r="AK291" s="841" t="s">
        <v>419</v>
      </c>
      <c r="AL291" s="816">
        <v>76850125</v>
      </c>
      <c r="AM291" s="789">
        <v>496517</v>
      </c>
      <c r="AN291" s="789">
        <v>130824</v>
      </c>
      <c r="AO291" s="789">
        <v>326345</v>
      </c>
      <c r="AP291" s="790">
        <v>39348</v>
      </c>
      <c r="AQ291" s="816">
        <v>76353608</v>
      </c>
      <c r="AR291" s="789">
        <v>10471773</v>
      </c>
      <c r="AS291" s="789">
        <v>24774360</v>
      </c>
      <c r="AT291" s="789">
        <v>41107475</v>
      </c>
      <c r="AU291" s="789">
        <v>0</v>
      </c>
    </row>
    <row r="292" spans="37:47" ht="12.75" x14ac:dyDescent="0.2">
      <c r="AK292" s="841"/>
      <c r="AL292" s="817"/>
      <c r="AM292" s="714"/>
      <c r="AN292" s="818"/>
      <c r="AO292" s="818"/>
      <c r="AP292" s="818"/>
      <c r="AQ292" s="714"/>
      <c r="AR292" s="818"/>
      <c r="AS292" s="818"/>
      <c r="AT292" s="818"/>
      <c r="AU292" s="845"/>
    </row>
    <row r="293" spans="37:47" ht="12.75" x14ac:dyDescent="0.2">
      <c r="AK293" s="839">
        <v>2015</v>
      </c>
      <c r="AL293" s="820">
        <v>943343264</v>
      </c>
      <c r="AM293" s="820">
        <v>6165030</v>
      </c>
      <c r="AN293" s="820">
        <v>1346373</v>
      </c>
      <c r="AO293" s="820">
        <v>4109028</v>
      </c>
      <c r="AP293" s="820">
        <v>709629</v>
      </c>
      <c r="AQ293" s="820">
        <v>937178234</v>
      </c>
      <c r="AR293" s="820">
        <v>126406961</v>
      </c>
      <c r="AS293" s="820">
        <v>295286691</v>
      </c>
      <c r="AT293" s="820">
        <v>515484582</v>
      </c>
      <c r="AU293" s="846">
        <v>0</v>
      </c>
    </row>
    <row r="296" spans="37:47" ht="20.25" thickBot="1" x14ac:dyDescent="0.4">
      <c r="AK296" s="847"/>
      <c r="AL296" s="847"/>
      <c r="AM296" s="847"/>
      <c r="AN296" s="847"/>
      <c r="AO296" s="848" t="s">
        <v>594</v>
      </c>
      <c r="AP296" s="847"/>
      <c r="AQ296" s="847"/>
      <c r="AR296" s="847"/>
      <c r="AS296" s="847"/>
      <c r="AT296" s="847"/>
      <c r="AU296" s="847"/>
    </row>
    <row r="297" spans="37:47" ht="15.75" x14ac:dyDescent="0.25">
      <c r="AK297" s="828" t="s">
        <v>408</v>
      </c>
      <c r="AL297" s="829">
        <f t="shared" ref="AL297:AT308" si="8">AL280/AL241</f>
        <v>559.76890958222054</v>
      </c>
      <c r="AM297" s="829">
        <f t="shared" si="8"/>
        <v>81.843626806833115</v>
      </c>
      <c r="AN297" s="829">
        <f t="shared" si="8"/>
        <v>59.784657534246577</v>
      </c>
      <c r="AO297" s="829">
        <f t="shared" si="8"/>
        <v>88.884238646482629</v>
      </c>
      <c r="AP297" s="829">
        <f t="shared" si="8"/>
        <v>206.18796992481202</v>
      </c>
      <c r="AQ297" s="829">
        <f t="shared" si="8"/>
        <v>580.70461983783696</v>
      </c>
      <c r="AR297" s="829">
        <f t="shared" si="8"/>
        <v>501.57373679703113</v>
      </c>
      <c r="AS297" s="829">
        <f t="shared" si="8"/>
        <v>550.12260588381616</v>
      </c>
      <c r="AT297" s="829">
        <f t="shared" si="8"/>
        <v>626.44534642881001</v>
      </c>
      <c r="AU297" s="830"/>
    </row>
    <row r="298" spans="37:47" ht="15.75" x14ac:dyDescent="0.25">
      <c r="AK298" s="824" t="s">
        <v>409</v>
      </c>
      <c r="AL298" s="831">
        <f t="shared" si="8"/>
        <v>553.95499367265438</v>
      </c>
      <c r="AM298" s="831">
        <f t="shared" si="8"/>
        <v>88.267846370400164</v>
      </c>
      <c r="AN298" s="831">
        <f t="shared" si="8"/>
        <v>59.110062893081761</v>
      </c>
      <c r="AO298" s="831">
        <f t="shared" si="8"/>
        <v>88.873180873180871</v>
      </c>
      <c r="AP298" s="831">
        <f t="shared" si="8"/>
        <v>178.03420523138834</v>
      </c>
      <c r="AQ298" s="831">
        <f t="shared" si="8"/>
        <v>573.79600071966479</v>
      </c>
      <c r="AR298" s="831">
        <f t="shared" si="8"/>
        <v>486.12876954853937</v>
      </c>
      <c r="AS298" s="831">
        <f t="shared" si="8"/>
        <v>550.91357577326255</v>
      </c>
      <c r="AT298" s="831">
        <f t="shared" si="8"/>
        <v>612.55205181465794</v>
      </c>
      <c r="AU298" s="832"/>
    </row>
    <row r="299" spans="37:47" ht="15.75" x14ac:dyDescent="0.25">
      <c r="AK299" s="824" t="s">
        <v>410</v>
      </c>
      <c r="AL299" s="831">
        <f t="shared" si="8"/>
        <v>552.06951245823825</v>
      </c>
      <c r="AM299" s="831">
        <f t="shared" si="8"/>
        <v>83.562030075187977</v>
      </c>
      <c r="AN299" s="831">
        <f t="shared" si="8"/>
        <v>58.327012220817529</v>
      </c>
      <c r="AO299" s="831">
        <f t="shared" si="8"/>
        <v>91.589473684210532</v>
      </c>
      <c r="AP299" s="831">
        <f t="shared" si="8"/>
        <v>226.93063583815029</v>
      </c>
      <c r="AQ299" s="831">
        <f t="shared" si="8"/>
        <v>574.25732872256651</v>
      </c>
      <c r="AR299" s="831">
        <f t="shared" si="8"/>
        <v>491.13964507621472</v>
      </c>
      <c r="AS299" s="831">
        <f t="shared" si="8"/>
        <v>561.60778708505075</v>
      </c>
      <c r="AT299" s="831">
        <f t="shared" si="8"/>
        <v>605.20093457943926</v>
      </c>
      <c r="AU299" s="832"/>
    </row>
    <row r="300" spans="37:47" ht="15.75" x14ac:dyDescent="0.25">
      <c r="AK300" s="824" t="s">
        <v>411</v>
      </c>
      <c r="AL300" s="831">
        <f t="shared" si="8"/>
        <v>560.7776213171577</v>
      </c>
      <c r="AM300" s="831">
        <f t="shared" si="8"/>
        <v>99.61926478717524</v>
      </c>
      <c r="AN300" s="831">
        <f t="shared" si="8"/>
        <v>59.458641975308645</v>
      </c>
      <c r="AO300" s="831">
        <f t="shared" si="8"/>
        <v>107.36664815843051</v>
      </c>
      <c r="AP300" s="831">
        <f t="shared" si="8"/>
        <v>208.54460093896714</v>
      </c>
      <c r="AQ300" s="831">
        <f t="shared" si="8"/>
        <v>588.12691374618885</v>
      </c>
      <c r="AR300" s="831">
        <f t="shared" si="8"/>
        <v>512.98151314383415</v>
      </c>
      <c r="AS300" s="831">
        <f t="shared" si="8"/>
        <v>552.04850746268653</v>
      </c>
      <c r="AT300" s="831">
        <f t="shared" si="8"/>
        <v>630.4080417658912</v>
      </c>
      <c r="AU300" s="832"/>
    </row>
    <row r="301" spans="37:47" ht="15.75" x14ac:dyDescent="0.25">
      <c r="AK301" s="824" t="s">
        <v>412</v>
      </c>
      <c r="AL301" s="831">
        <f t="shared" si="8"/>
        <v>575.50298124772428</v>
      </c>
      <c r="AM301" s="831">
        <f t="shared" si="8"/>
        <v>84.52315978456015</v>
      </c>
      <c r="AN301" s="831">
        <f t="shared" si="8"/>
        <v>57.825839793281652</v>
      </c>
      <c r="AO301" s="831">
        <f t="shared" si="8"/>
        <v>84.874283895607888</v>
      </c>
      <c r="AP301" s="831">
        <f t="shared" si="8"/>
        <v>187.0709939148073</v>
      </c>
      <c r="AQ301" s="831">
        <f t="shared" si="8"/>
        <v>597.16374134680882</v>
      </c>
      <c r="AR301" s="831">
        <f t="shared" si="8"/>
        <v>517.81354426866505</v>
      </c>
      <c r="AS301" s="831">
        <f t="shared" si="8"/>
        <v>547.12871315112636</v>
      </c>
      <c r="AT301" s="831">
        <f t="shared" si="8"/>
        <v>641.08181668450959</v>
      </c>
      <c r="AU301" s="832"/>
    </row>
    <row r="302" spans="37:47" ht="15.75" x14ac:dyDescent="0.25">
      <c r="AK302" s="824" t="s">
        <v>413</v>
      </c>
      <c r="AL302" s="831">
        <f t="shared" si="8"/>
        <v>581.01253774501311</v>
      </c>
      <c r="AM302" s="831">
        <f t="shared" si="8"/>
        <v>88.915617365156919</v>
      </c>
      <c r="AN302" s="831">
        <f t="shared" si="8"/>
        <v>58.949689440993787</v>
      </c>
      <c r="AO302" s="831">
        <f t="shared" si="8"/>
        <v>88.355790127289666</v>
      </c>
      <c r="AP302" s="831">
        <f t="shared" si="8"/>
        <v>191.05510204081634</v>
      </c>
      <c r="AQ302" s="831">
        <f t="shared" si="8"/>
        <v>601.55292677952275</v>
      </c>
      <c r="AR302" s="831">
        <f t="shared" si="8"/>
        <v>524.17660373192007</v>
      </c>
      <c r="AS302" s="831">
        <f t="shared" si="8"/>
        <v>559.45185696614021</v>
      </c>
      <c r="AT302" s="831">
        <f t="shared" si="8"/>
        <v>639.95714649544925</v>
      </c>
      <c r="AU302" s="832"/>
    </row>
    <row r="303" spans="37:47" ht="15.75" x14ac:dyDescent="0.25">
      <c r="AK303" s="824" t="s">
        <v>414</v>
      </c>
      <c r="AL303" s="831">
        <f t="shared" si="8"/>
        <v>563.85095274538548</v>
      </c>
      <c r="AM303" s="831">
        <f t="shared" si="8"/>
        <v>86.66379310344827</v>
      </c>
      <c r="AN303" s="831">
        <f t="shared" si="8"/>
        <v>58.489205103042195</v>
      </c>
      <c r="AO303" s="831">
        <f t="shared" si="8"/>
        <v>90.981474884218031</v>
      </c>
      <c r="AP303" s="831">
        <f t="shared" si="8"/>
        <v>178.92464358452139</v>
      </c>
      <c r="AQ303" s="831">
        <f t="shared" si="8"/>
        <v>580.95723883103801</v>
      </c>
      <c r="AR303" s="831">
        <f t="shared" si="8"/>
        <v>518.63820787968984</v>
      </c>
      <c r="AS303" s="831">
        <f t="shared" si="8"/>
        <v>550.4300566566834</v>
      </c>
      <c r="AT303" s="831">
        <f t="shared" si="8"/>
        <v>625.97479370900624</v>
      </c>
      <c r="AU303" s="832"/>
    </row>
    <row r="304" spans="37:47" ht="15.75" x14ac:dyDescent="0.25">
      <c r="AK304" s="824" t="s">
        <v>415</v>
      </c>
      <c r="AL304" s="831">
        <f t="shared" si="8"/>
        <v>556.07668270641398</v>
      </c>
      <c r="AM304" s="831">
        <f t="shared" si="8"/>
        <v>82.287397358086395</v>
      </c>
      <c r="AN304" s="831">
        <f t="shared" si="8"/>
        <v>58.723076923076924</v>
      </c>
      <c r="AO304" s="831">
        <f t="shared" si="8"/>
        <v>88.705618570298071</v>
      </c>
      <c r="AP304" s="831">
        <f t="shared" si="8"/>
        <v>210.32231404958677</v>
      </c>
      <c r="AQ304" s="831">
        <f t="shared" si="8"/>
        <v>576.37997031959981</v>
      </c>
      <c r="AR304" s="831">
        <f t="shared" si="8"/>
        <v>507.48925126095685</v>
      </c>
      <c r="AS304" s="831">
        <f t="shared" si="8"/>
        <v>545.30053970701624</v>
      </c>
      <c r="AT304" s="831">
        <f t="shared" si="8"/>
        <v>619.78881528269915</v>
      </c>
      <c r="AU304" s="832"/>
    </row>
    <row r="305" spans="37:47" ht="15.75" x14ac:dyDescent="0.25">
      <c r="AK305" s="824" t="s">
        <v>416</v>
      </c>
      <c r="AL305" s="831">
        <f t="shared" si="8"/>
        <v>553.98172775857472</v>
      </c>
      <c r="AM305" s="831">
        <f t="shared" si="8"/>
        <v>86.086590403558944</v>
      </c>
      <c r="AN305" s="831">
        <f t="shared" si="8"/>
        <v>59.142568250758345</v>
      </c>
      <c r="AO305" s="831">
        <f t="shared" si="8"/>
        <v>93.253038405444826</v>
      </c>
      <c r="AP305" s="831">
        <f t="shared" si="8"/>
        <v>203.97029702970298</v>
      </c>
      <c r="AQ305" s="831">
        <f t="shared" si="8"/>
        <v>573.97081322500287</v>
      </c>
      <c r="AR305" s="831">
        <f t="shared" si="8"/>
        <v>498.92249840662845</v>
      </c>
      <c r="AS305" s="831">
        <f t="shared" si="8"/>
        <v>549.19266322856868</v>
      </c>
      <c r="AT305" s="831">
        <f t="shared" si="8"/>
        <v>615.94862375184721</v>
      </c>
      <c r="AU305" s="832"/>
    </row>
    <row r="306" spans="37:47" ht="15.75" x14ac:dyDescent="0.25">
      <c r="AK306" s="824" t="s">
        <v>417</v>
      </c>
      <c r="AL306" s="831">
        <f t="shared" si="8"/>
        <v>555.72959829668218</v>
      </c>
      <c r="AM306" s="831">
        <f t="shared" si="8"/>
        <v>89.442603010491112</v>
      </c>
      <c r="AN306" s="831">
        <f t="shared" si="8"/>
        <v>58.459702836560105</v>
      </c>
      <c r="AO306" s="831">
        <f t="shared" si="8"/>
        <v>98.031870556508949</v>
      </c>
      <c r="AP306" s="831">
        <f t="shared" si="8"/>
        <v>211.38267148014441</v>
      </c>
      <c r="AQ306" s="831">
        <f t="shared" si="8"/>
        <v>575.88290881371086</v>
      </c>
      <c r="AR306" s="831">
        <f t="shared" si="8"/>
        <v>510.03369414828683</v>
      </c>
      <c r="AS306" s="831">
        <f t="shared" si="8"/>
        <v>549.08285631997694</v>
      </c>
      <c r="AT306" s="831">
        <f t="shared" si="8"/>
        <v>619.00973016489922</v>
      </c>
      <c r="AU306" s="832"/>
    </row>
    <row r="307" spans="37:47" ht="15.75" x14ac:dyDescent="0.25">
      <c r="AK307" s="824" t="s">
        <v>418</v>
      </c>
      <c r="AL307" s="831">
        <f t="shared" si="8"/>
        <v>571.73810353721956</v>
      </c>
      <c r="AM307" s="831">
        <f t="shared" si="8"/>
        <v>92.213014460511673</v>
      </c>
      <c r="AN307" s="831">
        <f t="shared" si="8"/>
        <v>58.24476295479603</v>
      </c>
      <c r="AO307" s="831">
        <f t="shared" si="8"/>
        <v>99.546981953951459</v>
      </c>
      <c r="AP307" s="831">
        <f t="shared" si="8"/>
        <v>196.16666666666666</v>
      </c>
      <c r="AQ307" s="831">
        <f t="shared" si="8"/>
        <v>590.47421985918345</v>
      </c>
      <c r="AR307" s="831">
        <f t="shared" si="8"/>
        <v>515.80502530409308</v>
      </c>
      <c r="AS307" s="831">
        <f t="shared" si="8"/>
        <v>558.92059950919747</v>
      </c>
      <c r="AT307" s="831">
        <f t="shared" si="8"/>
        <v>639.36974282305687</v>
      </c>
      <c r="AU307" s="832"/>
    </row>
    <row r="308" spans="37:47" ht="16.5" thickBot="1" x14ac:dyDescent="0.3">
      <c r="AK308" s="833" t="s">
        <v>419</v>
      </c>
      <c r="AL308" s="834">
        <f t="shared" si="8"/>
        <v>560.52022172787281</v>
      </c>
      <c r="AM308" s="834">
        <f t="shared" si="8"/>
        <v>85.695029340697275</v>
      </c>
      <c r="AN308" s="834">
        <f t="shared" si="8"/>
        <v>58.015077605321508</v>
      </c>
      <c r="AO308" s="834">
        <f t="shared" si="8"/>
        <v>97.068709101725162</v>
      </c>
      <c r="AP308" s="834">
        <f t="shared" si="8"/>
        <v>222.30508474576271</v>
      </c>
      <c r="AQ308" s="834">
        <f t="shared" si="8"/>
        <v>581.47152942251603</v>
      </c>
      <c r="AR308" s="834">
        <f t="shared" si="8"/>
        <v>509.57532846715327</v>
      </c>
      <c r="AS308" s="834">
        <f t="shared" si="8"/>
        <v>553.98837209302326</v>
      </c>
      <c r="AT308" s="834">
        <f t="shared" si="8"/>
        <v>622.4538544237671</v>
      </c>
      <c r="AU308" s="835"/>
    </row>
  </sheetData>
  <mergeCells count="114">
    <mergeCell ref="AD3:AI3"/>
    <mergeCell ref="A5:A6"/>
    <mergeCell ref="AD5:AD6"/>
    <mergeCell ref="AE5:AE6"/>
    <mergeCell ref="AF5:AG5"/>
    <mergeCell ref="AH5:AI5"/>
    <mergeCell ref="AS8:AS9"/>
    <mergeCell ref="AT8:AT9"/>
    <mergeCell ref="AU8:AU9"/>
    <mergeCell ref="AK5:AU5"/>
    <mergeCell ref="B6:M6"/>
    <mergeCell ref="AD7:AI7"/>
    <mergeCell ref="AK7:AK9"/>
    <mergeCell ref="AL7:AL9"/>
    <mergeCell ref="AM7:AM9"/>
    <mergeCell ref="AN7:AP7"/>
    <mergeCell ref="AQ7:AQ9"/>
    <mergeCell ref="AR7:AU7"/>
    <mergeCell ref="AN8:AN9"/>
    <mergeCell ref="AD14:AI14"/>
    <mergeCell ref="AD21:AD22"/>
    <mergeCell ref="AE21:AE22"/>
    <mergeCell ref="AF21:AG21"/>
    <mergeCell ref="AH21:AI21"/>
    <mergeCell ref="AD23:AI23"/>
    <mergeCell ref="AO8:AO9"/>
    <mergeCell ref="AP8:AP9"/>
    <mergeCell ref="AR8:AR9"/>
    <mergeCell ref="A52:A53"/>
    <mergeCell ref="AD52:AD53"/>
    <mergeCell ref="AE52:AE53"/>
    <mergeCell ref="AF52:AG52"/>
    <mergeCell ref="AH52:AI52"/>
    <mergeCell ref="B53:J53"/>
    <mergeCell ref="A28:A29"/>
    <mergeCell ref="B29:J29"/>
    <mergeCell ref="AD30:AI30"/>
    <mergeCell ref="AD36:AD37"/>
    <mergeCell ref="AE36:AE37"/>
    <mergeCell ref="AF36:AG36"/>
    <mergeCell ref="AH36:AI36"/>
    <mergeCell ref="AD54:AI54"/>
    <mergeCell ref="AD61:AI61"/>
    <mergeCell ref="AD68:AD69"/>
    <mergeCell ref="AE68:AE69"/>
    <mergeCell ref="AF68:AG68"/>
    <mergeCell ref="AH68:AI68"/>
    <mergeCell ref="AD38:AI38"/>
    <mergeCell ref="AD45:AI45"/>
    <mergeCell ref="AD50:AE50"/>
    <mergeCell ref="AW105:AX105"/>
    <mergeCell ref="AW121:AX121"/>
    <mergeCell ref="A123:A124"/>
    <mergeCell ref="B124:J124"/>
    <mergeCell ref="AW145:AX145"/>
    <mergeCell ref="A147:A148"/>
    <mergeCell ref="B148:J148"/>
    <mergeCell ref="AD70:AI70"/>
    <mergeCell ref="A75:A76"/>
    <mergeCell ref="B76:J76"/>
    <mergeCell ref="AD77:AI77"/>
    <mergeCell ref="A98:A99"/>
    <mergeCell ref="B99:J99"/>
    <mergeCell ref="AW171:AX171"/>
    <mergeCell ref="A172:A173"/>
    <mergeCell ref="B173:J173"/>
    <mergeCell ref="AL177:AU177"/>
    <mergeCell ref="AK194:AK196"/>
    <mergeCell ref="AL194:AL196"/>
    <mergeCell ref="AM194:AM196"/>
    <mergeCell ref="AN194:AP194"/>
    <mergeCell ref="AQ194:AQ196"/>
    <mergeCell ref="AR194:AU194"/>
    <mergeCell ref="AU195:AU196"/>
    <mergeCell ref="A196:A197"/>
    <mergeCell ref="B197:J197"/>
    <mergeCell ref="AL199:AU199"/>
    <mergeCell ref="A220:A221"/>
    <mergeCell ref="B221:J221"/>
    <mergeCell ref="AN195:AN196"/>
    <mergeCell ref="AO195:AO196"/>
    <mergeCell ref="AP195:AP196"/>
    <mergeCell ref="AR195:AR196"/>
    <mergeCell ref="AS195:AS196"/>
    <mergeCell ref="AT195:AT196"/>
    <mergeCell ref="AS235:AS236"/>
    <mergeCell ref="AT235:AT236"/>
    <mergeCell ref="AU235:AU236"/>
    <mergeCell ref="AL239:AU239"/>
    <mergeCell ref="AL256:AU256"/>
    <mergeCell ref="AK273:AK275"/>
    <mergeCell ref="AL273:AL275"/>
    <mergeCell ref="AM273:AM275"/>
    <mergeCell ref="AN273:AP273"/>
    <mergeCell ref="AQ273:AQ275"/>
    <mergeCell ref="AK234:AK236"/>
    <mergeCell ref="AL234:AL236"/>
    <mergeCell ref="AM234:AM236"/>
    <mergeCell ref="AN234:AP234"/>
    <mergeCell ref="AQ234:AQ236"/>
    <mergeCell ref="AR234:AU234"/>
    <mergeCell ref="AN235:AN236"/>
    <mergeCell ref="AO235:AO236"/>
    <mergeCell ref="AP235:AP236"/>
    <mergeCell ref="AR235:AR236"/>
    <mergeCell ref="AL278:AU278"/>
    <mergeCell ref="AR273:AU273"/>
    <mergeCell ref="AN274:AN275"/>
    <mergeCell ref="AO274:AO275"/>
    <mergeCell ref="AP274:AP275"/>
    <mergeCell ref="AR274:AR275"/>
    <mergeCell ref="AS274:AS275"/>
    <mergeCell ref="AT274:AT275"/>
    <mergeCell ref="AU274:AU2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E25" sqref="E25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5" t="s">
        <v>599</v>
      </c>
    </row>
    <row r="3" spans="1:6" ht="36.75" customHeight="1" x14ac:dyDescent="0.2">
      <c r="A3" s="1309" t="s">
        <v>317</v>
      </c>
      <c r="B3" s="1309"/>
      <c r="C3" s="1309"/>
      <c r="D3" s="1309"/>
      <c r="E3" s="1309"/>
      <c r="F3" s="1309"/>
    </row>
    <row r="4" spans="1:6" ht="13.5" customHeight="1" thickBot="1" x14ac:dyDescent="0.25"/>
    <row r="5" spans="1:6" ht="22.5" customHeight="1" x14ac:dyDescent="0.2">
      <c r="A5" s="1310" t="s">
        <v>104</v>
      </c>
      <c r="B5" s="1312" t="s">
        <v>171</v>
      </c>
      <c r="C5" s="1312" t="s">
        <v>113</v>
      </c>
      <c r="D5" s="1312"/>
      <c r="E5" s="1314" t="s">
        <v>172</v>
      </c>
      <c r="F5" s="1315"/>
    </row>
    <row r="6" spans="1:6" ht="28.5" customHeight="1" thickBot="1" x14ac:dyDescent="0.25">
      <c r="A6" s="1311"/>
      <c r="B6" s="1313"/>
      <c r="C6" s="273">
        <v>42414</v>
      </c>
      <c r="D6" s="313">
        <v>42407</v>
      </c>
      <c r="E6" s="272" t="s">
        <v>173</v>
      </c>
      <c r="F6" s="274" t="s">
        <v>174</v>
      </c>
    </row>
    <row r="7" spans="1:6" ht="33.75" customHeight="1" x14ac:dyDescent="0.2">
      <c r="A7" s="275" t="s">
        <v>315</v>
      </c>
      <c r="B7" s="276" t="s">
        <v>175</v>
      </c>
      <c r="C7" s="277">
        <v>504.06</v>
      </c>
      <c r="D7" s="435">
        <v>488.06</v>
      </c>
      <c r="E7" s="278">
        <v>3.2782854567061426</v>
      </c>
      <c r="F7" s="849">
        <v>6.0598409291756115</v>
      </c>
    </row>
    <row r="8" spans="1:6" ht="28.5" customHeight="1" thickBot="1" x14ac:dyDescent="0.25">
      <c r="A8" s="279" t="s">
        <v>316</v>
      </c>
      <c r="B8" s="280" t="s">
        <v>175</v>
      </c>
      <c r="C8" s="281">
        <v>685.7</v>
      </c>
      <c r="D8" s="436">
        <v>658.99</v>
      </c>
      <c r="E8" s="282">
        <v>4.0531722787902753</v>
      </c>
      <c r="F8" s="850">
        <v>-4.350737212124586</v>
      </c>
    </row>
    <row r="9" spans="1:6" ht="32.25" customHeight="1" thickBot="1" x14ac:dyDescent="0.25">
      <c r="A9" s="283" t="s">
        <v>176</v>
      </c>
      <c r="B9" s="284" t="s">
        <v>177</v>
      </c>
      <c r="C9" s="285">
        <v>7.89</v>
      </c>
      <c r="D9" s="447">
        <v>9.08</v>
      </c>
      <c r="E9" s="448">
        <v>-13.1057268722467</v>
      </c>
      <c r="F9" s="851">
        <v>-21.414342629482068</v>
      </c>
    </row>
    <row r="10" spans="1:6" ht="19.5" customHeight="1" x14ac:dyDescent="0.2">
      <c r="A10" s="286" t="s">
        <v>45</v>
      </c>
    </row>
    <row r="11" spans="1:6" x14ac:dyDescent="0.2">
      <c r="A11" s="287" t="s">
        <v>137</v>
      </c>
    </row>
    <row r="12" spans="1:6" x14ac:dyDescent="0.2">
      <c r="A12" s="290" t="s">
        <v>178</v>
      </c>
    </row>
    <row r="13" spans="1:6" x14ac:dyDescent="0.2">
      <c r="A13" s="288" t="s">
        <v>170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zoomScale="70" workbookViewId="0">
      <selection activeCell="U29" sqref="U29"/>
    </sheetView>
  </sheetViews>
  <sheetFormatPr defaultRowHeight="12.75" outlineLevelCol="1" x14ac:dyDescent="0.2"/>
  <cols>
    <col min="1" max="1" width="2.42578125" style="298" customWidth="1" outlineLevel="1"/>
    <col min="2" max="2" width="28.28515625" style="298" customWidth="1" outlineLevel="1"/>
    <col min="3" max="13" width="9.140625" style="298"/>
    <col min="14" max="14" width="10" style="298" customWidth="1"/>
    <col min="15" max="16" width="9.140625" style="298"/>
    <col min="17" max="17" width="16.28515625" style="298" customWidth="1"/>
    <col min="18" max="16384" width="9.140625" style="298"/>
  </cols>
  <sheetData>
    <row r="3" spans="2:17" ht="18" x14ac:dyDescent="0.25">
      <c r="D3" s="595" t="s">
        <v>333</v>
      </c>
    </row>
    <row r="8" spans="2:17" ht="15.75" x14ac:dyDescent="0.25">
      <c r="B8" s="1041" t="s">
        <v>295</v>
      </c>
      <c r="C8" s="854"/>
      <c r="D8" s="854"/>
      <c r="E8" s="854"/>
      <c r="F8" s="854"/>
      <c r="G8" s="854"/>
      <c r="H8" s="854"/>
      <c r="I8" s="854"/>
      <c r="J8" s="854"/>
      <c r="K8" s="854"/>
      <c r="L8" s="854"/>
      <c r="M8" s="854"/>
      <c r="N8" s="854"/>
      <c r="O8" s="1007" t="s">
        <v>601</v>
      </c>
      <c r="P8" s="1008" t="s">
        <v>296</v>
      </c>
      <c r="Q8" s="1009" t="s">
        <v>602</v>
      </c>
    </row>
    <row r="9" spans="2:17" ht="15" x14ac:dyDescent="0.25">
      <c r="B9" s="1040" t="s">
        <v>297</v>
      </c>
      <c r="C9" s="854"/>
      <c r="D9" s="854"/>
      <c r="E9" s="854"/>
      <c r="F9" s="854"/>
      <c r="G9" s="854"/>
      <c r="H9" s="854"/>
      <c r="I9" s="854"/>
      <c r="J9" s="854"/>
      <c r="K9" s="854"/>
      <c r="L9" s="854"/>
      <c r="M9" s="854"/>
      <c r="N9" s="854"/>
      <c r="O9" s="854"/>
      <c r="P9" s="1008" t="s">
        <v>298</v>
      </c>
      <c r="Q9" s="1009" t="s">
        <v>603</v>
      </c>
    </row>
    <row r="11" spans="2:17" ht="33.75" x14ac:dyDescent="0.5">
      <c r="B11" s="1079" t="s">
        <v>299</v>
      </c>
      <c r="C11" s="1079"/>
      <c r="D11" s="1079"/>
      <c r="E11" s="1079"/>
      <c r="F11" s="1079"/>
      <c r="G11" s="1079"/>
      <c r="H11" s="1079"/>
      <c r="I11" s="1079"/>
      <c r="J11" s="1079"/>
      <c r="K11" s="1079"/>
      <c r="L11" s="1079"/>
      <c r="M11" s="1079"/>
      <c r="N11" s="1079"/>
      <c r="O11" s="1079"/>
      <c r="P11" s="1079"/>
      <c r="Q11" s="1079"/>
    </row>
    <row r="12" spans="2:17" x14ac:dyDescent="0.2">
      <c r="B12" s="854"/>
      <c r="C12" s="854"/>
      <c r="D12" s="854"/>
      <c r="E12" s="854"/>
      <c r="F12" s="854"/>
      <c r="G12" s="854"/>
      <c r="H12" s="854"/>
      <c r="I12" s="854"/>
      <c r="J12" s="854"/>
      <c r="K12" s="854"/>
      <c r="L12" s="854"/>
      <c r="M12" s="854"/>
      <c r="N12" s="854"/>
      <c r="O12" s="1006"/>
      <c r="P12" s="854"/>
      <c r="Q12" s="854"/>
    </row>
    <row r="13" spans="2:17" ht="13.5" thickBot="1" x14ac:dyDescent="0.25">
      <c r="B13" s="854"/>
      <c r="C13" s="854"/>
      <c r="D13" s="854"/>
      <c r="E13" s="854"/>
      <c r="F13" s="854"/>
      <c r="G13" s="854"/>
      <c r="H13" s="854"/>
      <c r="I13" s="854"/>
      <c r="J13" s="854"/>
      <c r="K13" s="854"/>
      <c r="L13" s="854"/>
      <c r="M13" s="854"/>
      <c r="N13" s="854"/>
      <c r="O13" s="854"/>
      <c r="P13" s="854"/>
      <c r="Q13" s="854"/>
    </row>
    <row r="14" spans="2:17" ht="18.75" thickBot="1" x14ac:dyDescent="0.25">
      <c r="B14" s="1070" t="s">
        <v>300</v>
      </c>
      <c r="C14" s="1063"/>
      <c r="D14" s="1063"/>
      <c r="E14" s="1063"/>
      <c r="F14" s="1063"/>
      <c r="G14" s="1063"/>
      <c r="H14" s="1063"/>
      <c r="I14" s="1063"/>
      <c r="J14" s="1063"/>
      <c r="K14" s="1063"/>
      <c r="L14" s="1063"/>
      <c r="M14" s="1063"/>
      <c r="N14" s="1063"/>
      <c r="O14" s="1063"/>
      <c r="P14" s="1063"/>
      <c r="Q14" s="1064"/>
    </row>
    <row r="15" spans="2:17" ht="13.5" thickBot="1" x14ac:dyDescent="0.25">
      <c r="B15" s="1042"/>
      <c r="C15" s="1043" t="s">
        <v>211</v>
      </c>
      <c r="D15" s="1044" t="s">
        <v>216</v>
      </c>
      <c r="E15" s="1044" t="s">
        <v>217</v>
      </c>
      <c r="F15" s="1044" t="s">
        <v>219</v>
      </c>
      <c r="G15" s="1044" t="s">
        <v>221</v>
      </c>
      <c r="H15" s="1044" t="s">
        <v>222</v>
      </c>
      <c r="I15" s="1044" t="s">
        <v>224</v>
      </c>
      <c r="J15" s="1044" t="s">
        <v>231</v>
      </c>
      <c r="K15" s="1044" t="s">
        <v>232</v>
      </c>
      <c r="L15" s="1044" t="s">
        <v>233</v>
      </c>
      <c r="M15" s="1044" t="s">
        <v>234</v>
      </c>
      <c r="N15" s="1044" t="s">
        <v>235</v>
      </c>
      <c r="O15" s="1044" t="s">
        <v>239</v>
      </c>
      <c r="P15" s="1045" t="s">
        <v>247</v>
      </c>
      <c r="Q15" s="1046" t="s">
        <v>248</v>
      </c>
    </row>
    <row r="16" spans="2:17" ht="14.25" x14ac:dyDescent="0.2">
      <c r="B16" s="1032" t="s">
        <v>301</v>
      </c>
      <c r="C16" s="1033"/>
      <c r="D16" s="1034"/>
      <c r="E16" s="1034"/>
      <c r="F16" s="1034"/>
      <c r="G16" s="1034"/>
      <c r="H16" s="1034"/>
      <c r="I16" s="1034"/>
      <c r="J16" s="1034"/>
      <c r="K16" s="1034"/>
      <c r="L16" s="1034"/>
      <c r="M16" s="1034"/>
      <c r="N16" s="1034"/>
      <c r="O16" s="1034"/>
      <c r="P16" s="1034"/>
      <c r="Q16" s="1035"/>
    </row>
    <row r="17" spans="2:17" x14ac:dyDescent="0.2">
      <c r="B17" s="1020" t="s">
        <v>302</v>
      </c>
      <c r="C17" s="1021">
        <v>29.33</v>
      </c>
      <c r="D17" s="1022">
        <v>93.8</v>
      </c>
      <c r="E17" s="1022">
        <v>66.44</v>
      </c>
      <c r="F17" s="1022">
        <v>115.02</v>
      </c>
      <c r="G17" s="1022">
        <v>73.75</v>
      </c>
      <c r="H17" s="1022">
        <v>64</v>
      </c>
      <c r="I17" s="1022">
        <v>110.1</v>
      </c>
      <c r="J17" s="1022">
        <v>37</v>
      </c>
      <c r="K17" s="1022">
        <v>86.89</v>
      </c>
      <c r="L17" s="1022">
        <v>110.63</v>
      </c>
      <c r="M17" s="1022"/>
      <c r="N17" s="1022" t="e">
        <v>#N/A</v>
      </c>
      <c r="O17" s="1022"/>
      <c r="P17" s="1023">
        <v>60.52</v>
      </c>
      <c r="Q17" s="1024">
        <v>76.23</v>
      </c>
    </row>
    <row r="18" spans="2:17" x14ac:dyDescent="0.2">
      <c r="B18" s="993" t="s">
        <v>303</v>
      </c>
      <c r="C18" s="1010">
        <v>29.33</v>
      </c>
      <c r="D18" s="1050">
        <v>93.8</v>
      </c>
      <c r="E18" s="1050">
        <v>65.040000000000006</v>
      </c>
      <c r="F18" s="1050">
        <v>125.48</v>
      </c>
      <c r="G18" s="1050">
        <v>75</v>
      </c>
      <c r="H18" s="1050">
        <v>54</v>
      </c>
      <c r="I18" s="1050">
        <v>110.1</v>
      </c>
      <c r="J18" s="1050">
        <v>36</v>
      </c>
      <c r="K18" s="1050">
        <v>81.81</v>
      </c>
      <c r="L18" s="1050">
        <v>110.71</v>
      </c>
      <c r="M18" s="1050"/>
      <c r="N18" s="1050" t="e">
        <v>#N/A</v>
      </c>
      <c r="O18" s="1050"/>
      <c r="P18" s="1051">
        <v>58.83</v>
      </c>
      <c r="Q18" s="1049">
        <v>74.3</v>
      </c>
    </row>
    <row r="19" spans="2:17" x14ac:dyDescent="0.2">
      <c r="B19" s="1013" t="s">
        <v>304</v>
      </c>
      <c r="C19" s="1014">
        <v>0</v>
      </c>
      <c r="D19" s="1015">
        <v>0</v>
      </c>
      <c r="E19" s="1015">
        <v>1.4</v>
      </c>
      <c r="F19" s="1015">
        <v>-10.46</v>
      </c>
      <c r="G19" s="1015">
        <v>-1.25</v>
      </c>
      <c r="H19" s="1015">
        <v>10</v>
      </c>
      <c r="I19" s="1015">
        <v>0</v>
      </c>
      <c r="J19" s="1015">
        <v>1</v>
      </c>
      <c r="K19" s="1015">
        <v>5.08</v>
      </c>
      <c r="L19" s="1015">
        <v>-0.08</v>
      </c>
      <c r="M19" s="1061">
        <v>0</v>
      </c>
      <c r="N19" s="1015" t="e">
        <v>#N/A</v>
      </c>
      <c r="O19" s="1061">
        <v>0</v>
      </c>
      <c r="P19" s="1016">
        <v>1.69</v>
      </c>
      <c r="Q19" s="1017">
        <v>1.93</v>
      </c>
    </row>
    <row r="20" spans="2:17" x14ac:dyDescent="0.2">
      <c r="B20" s="1013" t="s">
        <v>305</v>
      </c>
      <c r="C20" s="1059">
        <v>38</v>
      </c>
      <c r="D20" s="1056">
        <v>123</v>
      </c>
      <c r="E20" s="1056">
        <v>87</v>
      </c>
      <c r="F20" s="1056">
        <v>151</v>
      </c>
      <c r="G20" s="1056">
        <v>97</v>
      </c>
      <c r="H20" s="1056">
        <v>84</v>
      </c>
      <c r="I20" s="1056">
        <v>144</v>
      </c>
      <c r="J20" s="1056">
        <v>49</v>
      </c>
      <c r="K20" s="1056">
        <v>114</v>
      </c>
      <c r="L20" s="1056">
        <v>145</v>
      </c>
      <c r="M20" s="1056"/>
      <c r="N20" s="1056" t="e">
        <v>#N/A</v>
      </c>
      <c r="O20" s="1056"/>
      <c r="P20" s="1057">
        <v>79</v>
      </c>
      <c r="Q20" s="1019"/>
    </row>
    <row r="21" spans="2:17" x14ac:dyDescent="0.2">
      <c r="B21" s="996" t="s">
        <v>306</v>
      </c>
      <c r="C21" s="998">
        <v>2.68</v>
      </c>
      <c r="D21" s="999">
        <v>2.82</v>
      </c>
      <c r="E21" s="999">
        <v>22.15</v>
      </c>
      <c r="F21" s="999">
        <v>5.81</v>
      </c>
      <c r="G21" s="999">
        <v>4.45</v>
      </c>
      <c r="H21" s="999">
        <v>19.059999999999999</v>
      </c>
      <c r="I21" s="999">
        <v>10.67</v>
      </c>
      <c r="J21" s="999">
        <v>8.3000000000000007</v>
      </c>
      <c r="K21" s="999">
        <v>2.77</v>
      </c>
      <c r="L21" s="999">
        <v>11.59</v>
      </c>
      <c r="M21" s="999"/>
      <c r="N21" s="999" t="e">
        <v>#N/A</v>
      </c>
      <c r="O21" s="999"/>
      <c r="P21" s="1000">
        <v>9.7100000000000009</v>
      </c>
      <c r="Q21" s="1004"/>
    </row>
    <row r="22" spans="2:17" ht="14.25" x14ac:dyDescent="0.2">
      <c r="B22" s="1032" t="s">
        <v>307</v>
      </c>
      <c r="C22" s="1036"/>
      <c r="D22" s="1037"/>
      <c r="E22" s="1037"/>
      <c r="F22" s="1037"/>
      <c r="G22" s="1037"/>
      <c r="H22" s="1037"/>
      <c r="I22" s="1037"/>
      <c r="J22" s="1037"/>
      <c r="K22" s="1037"/>
      <c r="L22" s="1037"/>
      <c r="M22" s="1037"/>
      <c r="N22" s="1037"/>
      <c r="O22" s="1037"/>
      <c r="P22" s="1037"/>
      <c r="Q22" s="1038"/>
    </row>
    <row r="23" spans="2:17" x14ac:dyDescent="0.2">
      <c r="B23" s="1020" t="s">
        <v>302</v>
      </c>
      <c r="C23" s="1021">
        <v>310.56</v>
      </c>
      <c r="D23" s="1022"/>
      <c r="E23" s="1022">
        <v>160.5</v>
      </c>
      <c r="F23" s="1022">
        <v>308.94</v>
      </c>
      <c r="G23" s="1022">
        <v>255</v>
      </c>
      <c r="H23" s="1022">
        <v>208</v>
      </c>
      <c r="I23" s="1022">
        <v>216.09</v>
      </c>
      <c r="J23" s="1022">
        <v>122</v>
      </c>
      <c r="K23" s="1022">
        <v>285.32</v>
      </c>
      <c r="L23" s="1022">
        <v>149.38</v>
      </c>
      <c r="M23" s="1022">
        <v>71.05</v>
      </c>
      <c r="N23" s="1022">
        <v>231.92</v>
      </c>
      <c r="O23" s="1022"/>
      <c r="P23" s="1023">
        <v>308.37</v>
      </c>
      <c r="Q23" s="1024">
        <v>216.92</v>
      </c>
    </row>
    <row r="24" spans="2:17" x14ac:dyDescent="0.2">
      <c r="B24" s="993" t="s">
        <v>303</v>
      </c>
      <c r="C24" s="1010">
        <v>310.56</v>
      </c>
      <c r="D24" s="1050"/>
      <c r="E24" s="1050">
        <v>164.5</v>
      </c>
      <c r="F24" s="1050">
        <v>288.02</v>
      </c>
      <c r="G24" s="1050">
        <v>258.75</v>
      </c>
      <c r="H24" s="1050">
        <v>192</v>
      </c>
      <c r="I24" s="1050">
        <v>216.09</v>
      </c>
      <c r="J24" s="1050">
        <v>113</v>
      </c>
      <c r="K24" s="1050">
        <v>271</v>
      </c>
      <c r="L24" s="1050">
        <v>159.51</v>
      </c>
      <c r="M24" s="1050">
        <v>71.05</v>
      </c>
      <c r="N24" s="1050">
        <v>231.92</v>
      </c>
      <c r="O24" s="1050"/>
      <c r="P24" s="1051">
        <v>292.45999999999998</v>
      </c>
      <c r="Q24" s="1049">
        <v>210.63</v>
      </c>
    </row>
    <row r="25" spans="2:17" x14ac:dyDescent="0.2">
      <c r="B25" s="1013" t="s">
        <v>304</v>
      </c>
      <c r="C25" s="1014">
        <v>0</v>
      </c>
      <c r="D25" s="1061">
        <v>0</v>
      </c>
      <c r="E25" s="1015">
        <v>-4</v>
      </c>
      <c r="F25" s="1015">
        <v>20.92</v>
      </c>
      <c r="G25" s="1015">
        <v>-3.75</v>
      </c>
      <c r="H25" s="1015">
        <v>16</v>
      </c>
      <c r="I25" s="1015">
        <v>0</v>
      </c>
      <c r="J25" s="1015">
        <v>9</v>
      </c>
      <c r="K25" s="1015">
        <v>14.32</v>
      </c>
      <c r="L25" s="1015">
        <v>-10.130000000000001</v>
      </c>
      <c r="M25" s="1061">
        <v>0</v>
      </c>
      <c r="N25" s="1015">
        <v>0</v>
      </c>
      <c r="O25" s="1061">
        <v>0</v>
      </c>
      <c r="P25" s="1016">
        <v>15.91</v>
      </c>
      <c r="Q25" s="1017">
        <v>6.3</v>
      </c>
    </row>
    <row r="26" spans="2:17" x14ac:dyDescent="0.2">
      <c r="B26" s="1013" t="s">
        <v>305</v>
      </c>
      <c r="C26" s="1059">
        <v>143</v>
      </c>
      <c r="D26" s="1018"/>
      <c r="E26" s="1056">
        <v>74</v>
      </c>
      <c r="F26" s="1056">
        <v>142</v>
      </c>
      <c r="G26" s="1056">
        <v>118</v>
      </c>
      <c r="H26" s="1056">
        <v>96</v>
      </c>
      <c r="I26" s="1056">
        <v>100</v>
      </c>
      <c r="J26" s="1056">
        <v>56</v>
      </c>
      <c r="K26" s="1056">
        <v>132</v>
      </c>
      <c r="L26" s="1056">
        <v>69</v>
      </c>
      <c r="M26" s="1056">
        <v>33</v>
      </c>
      <c r="N26" s="1056">
        <v>107</v>
      </c>
      <c r="O26" s="1056"/>
      <c r="P26" s="1057">
        <v>142</v>
      </c>
      <c r="Q26" s="1019"/>
    </row>
    <row r="27" spans="2:17" ht="13.5" thickBot="1" x14ac:dyDescent="0.25">
      <c r="B27" s="997" t="s">
        <v>306</v>
      </c>
      <c r="C27" s="1001">
        <v>3.06</v>
      </c>
      <c r="D27" s="1002"/>
      <c r="E27" s="1002">
        <v>15.89</v>
      </c>
      <c r="F27" s="1002">
        <v>6.94</v>
      </c>
      <c r="G27" s="1002">
        <v>8.7899999999999991</v>
      </c>
      <c r="H27" s="1002">
        <v>25.06</v>
      </c>
      <c r="I27" s="1002">
        <v>7.67</v>
      </c>
      <c r="J27" s="1002">
        <v>5.42</v>
      </c>
      <c r="K27" s="1002">
        <v>2.46</v>
      </c>
      <c r="L27" s="1002">
        <v>7.69</v>
      </c>
      <c r="M27" s="1002">
        <v>2.23</v>
      </c>
      <c r="N27" s="1002">
        <v>3.87</v>
      </c>
      <c r="O27" s="1002"/>
      <c r="P27" s="1003">
        <v>10.94</v>
      </c>
      <c r="Q27" s="1039"/>
    </row>
    <row r="28" spans="2:17" ht="13.5" thickBot="1" x14ac:dyDescent="0.25">
      <c r="B28" s="854"/>
      <c r="C28" s="854"/>
      <c r="D28" s="854"/>
      <c r="E28" s="854"/>
      <c r="F28" s="854"/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</row>
    <row r="29" spans="2:17" ht="18.75" thickBot="1" x14ac:dyDescent="0.25">
      <c r="B29" s="1065" t="s">
        <v>308</v>
      </c>
      <c r="C29" s="1066"/>
      <c r="D29" s="1066"/>
      <c r="E29" s="1066"/>
      <c r="F29" s="1066"/>
      <c r="G29" s="1066"/>
      <c r="H29" s="1066"/>
      <c r="I29" s="1066"/>
      <c r="J29" s="1066"/>
      <c r="K29" s="1066"/>
      <c r="L29" s="1066"/>
      <c r="M29" s="1066"/>
      <c r="N29" s="1066"/>
      <c r="O29" s="1066"/>
      <c r="P29" s="1066"/>
      <c r="Q29" s="1067"/>
    </row>
    <row r="30" spans="2:17" ht="13.5" thickBot="1" x14ac:dyDescent="0.25">
      <c r="B30" s="1042"/>
      <c r="C30" s="1043" t="s">
        <v>211</v>
      </c>
      <c r="D30" s="1044" t="s">
        <v>216</v>
      </c>
      <c r="E30" s="1044" t="s">
        <v>217</v>
      </c>
      <c r="F30" s="1044" t="s">
        <v>219</v>
      </c>
      <c r="G30" s="1044" t="s">
        <v>221</v>
      </c>
      <c r="H30" s="1044" t="s">
        <v>222</v>
      </c>
      <c r="I30" s="1044" t="s">
        <v>224</v>
      </c>
      <c r="J30" s="1044" t="s">
        <v>231</v>
      </c>
      <c r="K30" s="1044" t="s">
        <v>232</v>
      </c>
      <c r="L30" s="1044" t="s">
        <v>233</v>
      </c>
      <c r="M30" s="1044" t="s">
        <v>234</v>
      </c>
      <c r="N30" s="1044" t="s">
        <v>235</v>
      </c>
      <c r="O30" s="1044" t="s">
        <v>239</v>
      </c>
      <c r="P30" s="1045" t="s">
        <v>247</v>
      </c>
      <c r="Q30" s="1046" t="s">
        <v>248</v>
      </c>
    </row>
    <row r="31" spans="2:17" ht="14.25" x14ac:dyDescent="0.2">
      <c r="B31" s="1032" t="s">
        <v>309</v>
      </c>
      <c r="C31" s="1033"/>
      <c r="D31" s="1034"/>
      <c r="E31" s="1034"/>
      <c r="F31" s="1034"/>
      <c r="G31" s="1034"/>
      <c r="H31" s="1034"/>
      <c r="I31" s="1034"/>
      <c r="J31" s="1034"/>
      <c r="K31" s="1034"/>
      <c r="L31" s="1034"/>
      <c r="M31" s="1034"/>
      <c r="N31" s="1034"/>
      <c r="O31" s="1034"/>
      <c r="P31" s="1034"/>
      <c r="Q31" s="1035"/>
    </row>
    <row r="32" spans="2:17" x14ac:dyDescent="0.2">
      <c r="B32" s="1025" t="s">
        <v>310</v>
      </c>
      <c r="C32" s="1021">
        <v>3.5</v>
      </c>
      <c r="D32" s="1022"/>
      <c r="E32" s="1022">
        <v>1.72</v>
      </c>
      <c r="F32" s="1022">
        <v>2.35</v>
      </c>
      <c r="G32" s="1022">
        <v>2.37</v>
      </c>
      <c r="H32" s="1022">
        <v>2.58</v>
      </c>
      <c r="I32" s="1022">
        <v>2.81</v>
      </c>
      <c r="J32" s="1022"/>
      <c r="K32" s="1022">
        <v>2.27</v>
      </c>
      <c r="L32" s="1022">
        <v>2.06</v>
      </c>
      <c r="M32" s="1022"/>
      <c r="N32" s="1022"/>
      <c r="O32" s="1072" t="s">
        <v>604</v>
      </c>
      <c r="P32" s="1023">
        <v>2.52</v>
      </c>
      <c r="Q32" s="1024">
        <v>2.36</v>
      </c>
    </row>
    <row r="33" spans="2:17" x14ac:dyDescent="0.2">
      <c r="B33" s="993" t="s">
        <v>303</v>
      </c>
      <c r="C33" s="1010">
        <v>3.5</v>
      </c>
      <c r="D33" s="994"/>
      <c r="E33" s="1047">
        <v>1.72</v>
      </c>
      <c r="F33" s="1047">
        <v>2.34</v>
      </c>
      <c r="G33" s="1047">
        <v>2.37</v>
      </c>
      <c r="H33" s="1047">
        <v>2.56</v>
      </c>
      <c r="I33" s="1047">
        <v>2.81</v>
      </c>
      <c r="J33" s="1047" t="e">
        <v>#N/A</v>
      </c>
      <c r="K33" s="1047">
        <v>2.2999999999999998</v>
      </c>
      <c r="L33" s="1047">
        <v>2.1</v>
      </c>
      <c r="M33" s="1047"/>
      <c r="N33" s="1047"/>
      <c r="O33" s="1073">
        <v>2.4500000000000002</v>
      </c>
      <c r="P33" s="1048">
        <v>2.63</v>
      </c>
      <c r="Q33" s="1049">
        <v>2.37</v>
      </c>
    </row>
    <row r="34" spans="2:17" x14ac:dyDescent="0.2">
      <c r="B34" s="1013" t="s">
        <v>304</v>
      </c>
      <c r="C34" s="1014">
        <v>0</v>
      </c>
      <c r="D34" s="1061">
        <v>0</v>
      </c>
      <c r="E34" s="1015">
        <v>0</v>
      </c>
      <c r="F34" s="1015">
        <v>0.01</v>
      </c>
      <c r="G34" s="1015">
        <v>0</v>
      </c>
      <c r="H34" s="1015">
        <v>0.02</v>
      </c>
      <c r="I34" s="1015">
        <v>0</v>
      </c>
      <c r="J34" s="1015" t="e">
        <v>#N/A</v>
      </c>
      <c r="K34" s="1015">
        <v>-0.03</v>
      </c>
      <c r="L34" s="1015">
        <v>-0.05</v>
      </c>
      <c r="M34" s="1061">
        <v>0</v>
      </c>
      <c r="N34" s="1061">
        <v>0</v>
      </c>
      <c r="O34" s="1062">
        <v>0.12</v>
      </c>
      <c r="P34" s="1016">
        <v>-0.11</v>
      </c>
      <c r="Q34" s="1017">
        <v>-0.01</v>
      </c>
    </row>
    <row r="35" spans="2:17" x14ac:dyDescent="0.2">
      <c r="B35" s="1013" t="s">
        <v>305</v>
      </c>
      <c r="C35" s="1059">
        <v>148</v>
      </c>
      <c r="D35" s="1018"/>
      <c r="E35" s="1056">
        <v>73</v>
      </c>
      <c r="F35" s="1056">
        <v>100</v>
      </c>
      <c r="G35" s="1056">
        <v>100</v>
      </c>
      <c r="H35" s="1056">
        <v>109</v>
      </c>
      <c r="I35" s="1056">
        <v>119</v>
      </c>
      <c r="J35" s="1056"/>
      <c r="K35" s="1056">
        <v>96</v>
      </c>
      <c r="L35" s="1056">
        <v>87</v>
      </c>
      <c r="M35" s="1056"/>
      <c r="N35" s="1056"/>
      <c r="O35" s="1074"/>
      <c r="P35" s="1057">
        <v>107</v>
      </c>
      <c r="Q35" s="1058"/>
    </row>
    <row r="36" spans="2:17" x14ac:dyDescent="0.2">
      <c r="B36" s="996" t="s">
        <v>306</v>
      </c>
      <c r="C36" s="998">
        <v>3.19</v>
      </c>
      <c r="D36" s="999"/>
      <c r="E36" s="999">
        <v>20.8</v>
      </c>
      <c r="F36" s="999">
        <v>10.56</v>
      </c>
      <c r="G36" s="999">
        <v>3.97</v>
      </c>
      <c r="H36" s="999">
        <v>27.56</v>
      </c>
      <c r="I36" s="999">
        <v>6.5</v>
      </c>
      <c r="J36" s="999"/>
      <c r="K36" s="999">
        <v>2.64</v>
      </c>
      <c r="L36" s="999">
        <v>6.4</v>
      </c>
      <c r="M36" s="999"/>
      <c r="N36" s="999"/>
      <c r="O36" s="1075">
        <v>2.5499999999999998</v>
      </c>
      <c r="P36" s="1000">
        <v>15.85</v>
      </c>
      <c r="Q36" s="1004"/>
    </row>
    <row r="37" spans="2:17" ht="14.25" x14ac:dyDescent="0.2">
      <c r="B37" s="1032" t="s">
        <v>311</v>
      </c>
      <c r="C37" s="1036"/>
      <c r="D37" s="1037"/>
      <c r="E37" s="1037"/>
      <c r="F37" s="1037"/>
      <c r="G37" s="1037"/>
      <c r="H37" s="1037"/>
      <c r="I37" s="1037"/>
      <c r="J37" s="1037"/>
      <c r="K37" s="1037"/>
      <c r="L37" s="1037"/>
      <c r="M37" s="1037"/>
      <c r="N37" s="1037"/>
      <c r="O37" s="1076"/>
      <c r="P37" s="1037"/>
      <c r="Q37" s="1038"/>
    </row>
    <row r="38" spans="2:17" x14ac:dyDescent="0.2">
      <c r="B38" s="1025" t="s">
        <v>310</v>
      </c>
      <c r="C38" s="1021">
        <v>3.38</v>
      </c>
      <c r="D38" s="1022"/>
      <c r="E38" s="1022"/>
      <c r="F38" s="1022">
        <v>2</v>
      </c>
      <c r="G38" s="1022" t="e">
        <v>#N/A</v>
      </c>
      <c r="H38" s="1022">
        <v>2.23</v>
      </c>
      <c r="I38" s="1022">
        <v>2.5499999999999998</v>
      </c>
      <c r="J38" s="1022"/>
      <c r="K38" s="1022">
        <v>2.2999999999999998</v>
      </c>
      <c r="L38" s="1022"/>
      <c r="M38" s="1022"/>
      <c r="N38" s="1022"/>
      <c r="O38" s="1072" t="s">
        <v>604</v>
      </c>
      <c r="P38" s="1023">
        <v>2.56</v>
      </c>
      <c r="Q38" s="1024">
        <v>2.36</v>
      </c>
    </row>
    <row r="39" spans="2:17" x14ac:dyDescent="0.2">
      <c r="B39" s="993" t="s">
        <v>303</v>
      </c>
      <c r="C39" s="1010">
        <v>3.38</v>
      </c>
      <c r="D39" s="1047"/>
      <c r="E39" s="1047"/>
      <c r="F39" s="1047">
        <v>1.99</v>
      </c>
      <c r="G39" s="1047" t="e">
        <v>#N/A</v>
      </c>
      <c r="H39" s="1047">
        <v>2.23</v>
      </c>
      <c r="I39" s="1047">
        <v>2.5499999999999998</v>
      </c>
      <c r="J39" s="1047" t="e">
        <v>#N/A</v>
      </c>
      <c r="K39" s="1047">
        <v>2.1</v>
      </c>
      <c r="L39" s="1047"/>
      <c r="M39" s="1047"/>
      <c r="N39" s="1047"/>
      <c r="O39" s="1073">
        <v>2.57</v>
      </c>
      <c r="P39" s="1048">
        <v>2.61</v>
      </c>
      <c r="Q39" s="1049">
        <v>2.37</v>
      </c>
    </row>
    <row r="40" spans="2:17" x14ac:dyDescent="0.2">
      <c r="B40" s="1013" t="s">
        <v>304</v>
      </c>
      <c r="C40" s="1014">
        <v>0</v>
      </c>
      <c r="D40" s="1061">
        <v>0</v>
      </c>
      <c r="E40" s="1061">
        <v>0</v>
      </c>
      <c r="F40" s="1015">
        <v>0.01</v>
      </c>
      <c r="G40" s="1015" t="e">
        <v>#N/A</v>
      </c>
      <c r="H40" s="1015">
        <v>0</v>
      </c>
      <c r="I40" s="1015">
        <v>0</v>
      </c>
      <c r="J40" s="1015" t="e">
        <v>#N/A</v>
      </c>
      <c r="K40" s="1015">
        <v>0.2</v>
      </c>
      <c r="L40" s="1061">
        <v>0</v>
      </c>
      <c r="M40" s="1061">
        <v>0</v>
      </c>
      <c r="N40" s="1061">
        <v>0</v>
      </c>
      <c r="O40" s="1062">
        <v>-0.24</v>
      </c>
      <c r="P40" s="1016">
        <v>-0.05</v>
      </c>
      <c r="Q40" s="1017">
        <v>-0.01</v>
      </c>
    </row>
    <row r="41" spans="2:17" x14ac:dyDescent="0.2">
      <c r="B41" s="1013" t="s">
        <v>305</v>
      </c>
      <c r="C41" s="1059">
        <v>143</v>
      </c>
      <c r="D41" s="1018"/>
      <c r="E41" s="1018"/>
      <c r="F41" s="1056">
        <v>85</v>
      </c>
      <c r="G41" s="1056" t="e">
        <v>#N/A</v>
      </c>
      <c r="H41" s="1056">
        <v>94</v>
      </c>
      <c r="I41" s="1056">
        <v>108</v>
      </c>
      <c r="J41" s="1056"/>
      <c r="K41" s="1056">
        <v>97</v>
      </c>
      <c r="L41" s="1056"/>
      <c r="M41" s="1056"/>
      <c r="N41" s="1056"/>
      <c r="O41" s="1074"/>
      <c r="P41" s="1057">
        <v>108</v>
      </c>
      <c r="Q41" s="1019"/>
    </row>
    <row r="42" spans="2:17" x14ac:dyDescent="0.2">
      <c r="B42" s="996" t="s">
        <v>306</v>
      </c>
      <c r="C42" s="998">
        <v>3.2</v>
      </c>
      <c r="D42" s="999"/>
      <c r="E42" s="999"/>
      <c r="F42" s="999">
        <v>20.46</v>
      </c>
      <c r="G42" s="999">
        <v>5.25</v>
      </c>
      <c r="H42" s="999">
        <v>24.2</v>
      </c>
      <c r="I42" s="999">
        <v>13.13</v>
      </c>
      <c r="J42" s="999"/>
      <c r="K42" s="999">
        <v>4.4400000000000004</v>
      </c>
      <c r="L42" s="999"/>
      <c r="M42" s="999"/>
      <c r="N42" s="999"/>
      <c r="O42" s="1075">
        <v>3.23</v>
      </c>
      <c r="P42" s="1000">
        <v>26.09</v>
      </c>
      <c r="Q42" s="1012"/>
    </row>
    <row r="43" spans="2:17" ht="14.25" x14ac:dyDescent="0.2">
      <c r="B43" s="1032" t="s">
        <v>312</v>
      </c>
      <c r="C43" s="1036"/>
      <c r="D43" s="1037"/>
      <c r="E43" s="1037"/>
      <c r="F43" s="1037"/>
      <c r="G43" s="1037"/>
      <c r="H43" s="1037"/>
      <c r="I43" s="1037"/>
      <c r="J43" s="1037"/>
      <c r="K43" s="1037"/>
      <c r="L43" s="1037"/>
      <c r="M43" s="1037"/>
      <c r="N43" s="1037"/>
      <c r="O43" s="1076"/>
      <c r="P43" s="1037"/>
      <c r="Q43" s="1038"/>
    </row>
    <row r="44" spans="2:17" x14ac:dyDescent="0.2">
      <c r="B44" s="1025" t="s">
        <v>310</v>
      </c>
      <c r="C44" s="1021">
        <v>2.25</v>
      </c>
      <c r="D44" s="1022"/>
      <c r="E44" s="1022"/>
      <c r="F44" s="1022">
        <v>2.11</v>
      </c>
      <c r="G44" s="1022" t="e">
        <v>#N/A</v>
      </c>
      <c r="H44" s="1022">
        <v>2.19</v>
      </c>
      <c r="I44" s="1022">
        <v>2.71</v>
      </c>
      <c r="J44" s="1022"/>
      <c r="K44" s="1022">
        <v>1.76</v>
      </c>
      <c r="L44" s="1022"/>
      <c r="M44" s="1022"/>
      <c r="N44" s="1022"/>
      <c r="O44" s="1072" t="s">
        <v>604</v>
      </c>
      <c r="P44" s="1023">
        <v>2.5099999999999998</v>
      </c>
      <c r="Q44" s="1024">
        <v>2.2999999999999998</v>
      </c>
    </row>
    <row r="45" spans="2:17" x14ac:dyDescent="0.2">
      <c r="B45" s="993" t="s">
        <v>303</v>
      </c>
      <c r="C45" s="1010">
        <v>2.25</v>
      </c>
      <c r="D45" s="1011"/>
      <c r="E45" s="1011"/>
      <c r="F45" s="1011">
        <v>2.02</v>
      </c>
      <c r="G45" s="1050" t="e">
        <v>#N/A</v>
      </c>
      <c r="H45" s="1050">
        <v>2.17</v>
      </c>
      <c r="I45" s="1050">
        <v>2.71</v>
      </c>
      <c r="J45" s="1050" t="e">
        <v>#N/A</v>
      </c>
      <c r="K45" s="1050">
        <v>1.92</v>
      </c>
      <c r="L45" s="1050"/>
      <c r="M45" s="1050"/>
      <c r="N45" s="1050"/>
      <c r="O45" s="1077">
        <v>2.29</v>
      </c>
      <c r="P45" s="1051">
        <v>2.59</v>
      </c>
      <c r="Q45" s="1049">
        <v>2.31</v>
      </c>
    </row>
    <row r="46" spans="2:17" x14ac:dyDescent="0.2">
      <c r="B46" s="1013" t="s">
        <v>304</v>
      </c>
      <c r="C46" s="1014">
        <v>0</v>
      </c>
      <c r="D46" s="1061">
        <v>0</v>
      </c>
      <c r="E46" s="1061">
        <v>0</v>
      </c>
      <c r="F46" s="1015">
        <v>0.09</v>
      </c>
      <c r="G46" s="1015" t="e">
        <v>#N/A</v>
      </c>
      <c r="H46" s="1015">
        <v>0.02</v>
      </c>
      <c r="I46" s="1015">
        <v>0</v>
      </c>
      <c r="J46" s="1015" t="e">
        <v>#N/A</v>
      </c>
      <c r="K46" s="1015">
        <v>-0.16</v>
      </c>
      <c r="L46" s="1061">
        <v>0</v>
      </c>
      <c r="M46" s="1061">
        <v>0</v>
      </c>
      <c r="N46" s="1061">
        <v>0</v>
      </c>
      <c r="O46" s="1062">
        <v>-0.03</v>
      </c>
      <c r="P46" s="1016">
        <v>-0.08</v>
      </c>
      <c r="Q46" s="1017">
        <v>0</v>
      </c>
    </row>
    <row r="47" spans="2:17" x14ac:dyDescent="0.2">
      <c r="B47" s="1013" t="s">
        <v>305</v>
      </c>
      <c r="C47" s="1059">
        <v>98</v>
      </c>
      <c r="D47" s="1018"/>
      <c r="E47" s="1018"/>
      <c r="F47" s="1056">
        <v>92</v>
      </c>
      <c r="G47" s="1056" t="e">
        <v>#N/A</v>
      </c>
      <c r="H47" s="1056">
        <v>95</v>
      </c>
      <c r="I47" s="1056">
        <v>118</v>
      </c>
      <c r="J47" s="1056"/>
      <c r="K47" s="1056">
        <v>76</v>
      </c>
      <c r="L47" s="1056"/>
      <c r="M47" s="1056"/>
      <c r="N47" s="1056"/>
      <c r="O47" s="1074"/>
      <c r="P47" s="1057">
        <v>109</v>
      </c>
      <c r="Q47" s="1019"/>
    </row>
    <row r="48" spans="2:17" ht="13.5" thickBot="1" x14ac:dyDescent="0.25">
      <c r="B48" s="997" t="s">
        <v>306</v>
      </c>
      <c r="C48" s="1001">
        <v>5.26</v>
      </c>
      <c r="D48" s="1002"/>
      <c r="E48" s="1002"/>
      <c r="F48" s="1002">
        <v>12.63</v>
      </c>
      <c r="G48" s="1002">
        <v>7.77</v>
      </c>
      <c r="H48" s="1002">
        <v>35.71</v>
      </c>
      <c r="I48" s="1002">
        <v>12.46</v>
      </c>
      <c r="J48" s="1002"/>
      <c r="K48" s="1002">
        <v>3.8</v>
      </c>
      <c r="L48" s="1002"/>
      <c r="M48" s="1002"/>
      <c r="N48" s="1002"/>
      <c r="O48" s="1078">
        <v>3.04</v>
      </c>
      <c r="P48" s="1003">
        <v>19.34</v>
      </c>
      <c r="Q48" s="1039"/>
    </row>
    <row r="49" spans="2:17" ht="13.5" thickBot="1" x14ac:dyDescent="0.25">
      <c r="B49" s="854"/>
      <c r="C49" s="854"/>
      <c r="D49" s="854"/>
      <c r="E49" s="854"/>
      <c r="F49" s="854"/>
      <c r="G49" s="854"/>
      <c r="H49" s="854"/>
      <c r="I49" s="854"/>
      <c r="J49" s="854"/>
      <c r="K49" s="854"/>
      <c r="L49" s="854"/>
      <c r="M49" s="854"/>
      <c r="N49" s="854"/>
      <c r="O49" s="854"/>
      <c r="P49" s="854"/>
      <c r="Q49" s="854"/>
    </row>
    <row r="50" spans="2:17" ht="18.75" thickBot="1" x14ac:dyDescent="0.25">
      <c r="B50" s="1071" t="s">
        <v>313</v>
      </c>
      <c r="C50" s="1068"/>
      <c r="D50" s="1068"/>
      <c r="E50" s="1068"/>
      <c r="F50" s="1068"/>
      <c r="G50" s="1068"/>
      <c r="H50" s="1068"/>
      <c r="I50" s="1068"/>
      <c r="J50" s="1068"/>
      <c r="K50" s="1068"/>
      <c r="L50" s="1068"/>
      <c r="M50" s="1068"/>
      <c r="N50" s="1068"/>
      <c r="O50" s="1068"/>
      <c r="P50" s="1068"/>
      <c r="Q50" s="1069"/>
    </row>
    <row r="51" spans="2:17" ht="13.5" thickBot="1" x14ac:dyDescent="0.25">
      <c r="B51" s="1042"/>
      <c r="C51" s="1043" t="s">
        <v>211</v>
      </c>
      <c r="D51" s="1044" t="s">
        <v>216</v>
      </c>
      <c r="E51" s="1044" t="s">
        <v>217</v>
      </c>
      <c r="F51" s="1044" t="s">
        <v>219</v>
      </c>
      <c r="G51" s="1044" t="s">
        <v>221</v>
      </c>
      <c r="H51" s="1044" t="s">
        <v>222</v>
      </c>
      <c r="I51" s="1044" t="s">
        <v>224</v>
      </c>
      <c r="J51" s="1044" t="s">
        <v>231</v>
      </c>
      <c r="K51" s="1044" t="s">
        <v>232</v>
      </c>
      <c r="L51" s="1044" t="s">
        <v>233</v>
      </c>
      <c r="M51" s="1044" t="s">
        <v>234</v>
      </c>
      <c r="N51" s="1044" t="s">
        <v>235</v>
      </c>
      <c r="O51" s="1044" t="s">
        <v>239</v>
      </c>
      <c r="P51" s="1045" t="s">
        <v>247</v>
      </c>
      <c r="Q51" s="1046" t="s">
        <v>248</v>
      </c>
    </row>
    <row r="52" spans="2:17" x14ac:dyDescent="0.2">
      <c r="B52" s="1026" t="s">
        <v>314</v>
      </c>
      <c r="C52" s="1027">
        <v>596.9</v>
      </c>
      <c r="D52" s="1028"/>
      <c r="E52" s="1029">
        <v>478</v>
      </c>
      <c r="F52" s="1029"/>
      <c r="G52" s="1029" t="e">
        <v>#N/A</v>
      </c>
      <c r="H52" s="1029">
        <v>632</v>
      </c>
      <c r="I52" s="1029">
        <v>493</v>
      </c>
      <c r="J52" s="1028">
        <v>478.95</v>
      </c>
      <c r="K52" s="1028"/>
      <c r="L52" s="1028"/>
      <c r="M52" s="1028"/>
      <c r="N52" s="1028"/>
      <c r="O52" s="1028"/>
      <c r="P52" s="1030"/>
      <c r="Q52" s="1031">
        <v>543.38</v>
      </c>
    </row>
    <row r="53" spans="2:17" x14ac:dyDescent="0.2">
      <c r="B53" s="995" t="s">
        <v>303</v>
      </c>
      <c r="C53" s="1052">
        <v>601.29999999999995</v>
      </c>
      <c r="D53" s="1053"/>
      <c r="E53" s="1053">
        <v>476</v>
      </c>
      <c r="F53" s="1053" t="e">
        <v>#N/A</v>
      </c>
      <c r="G53" s="1053" t="e">
        <v>#N/A</v>
      </c>
      <c r="H53" s="1053">
        <v>631</v>
      </c>
      <c r="I53" s="1053">
        <v>506</v>
      </c>
      <c r="J53" s="1053">
        <v>487.95</v>
      </c>
      <c r="K53" s="1053"/>
      <c r="L53" s="1053"/>
      <c r="M53" s="1053"/>
      <c r="N53" s="1053"/>
      <c r="O53" s="1053"/>
      <c r="P53" s="1054"/>
      <c r="Q53" s="1055">
        <v>548.33000000000004</v>
      </c>
    </row>
    <row r="54" spans="2:17" x14ac:dyDescent="0.2">
      <c r="B54" s="1013" t="s">
        <v>304</v>
      </c>
      <c r="C54" s="1014">
        <v>4.4000000000000004</v>
      </c>
      <c r="D54" s="1061">
        <v>0</v>
      </c>
      <c r="E54" s="1015">
        <v>2</v>
      </c>
      <c r="F54" s="1015" t="e">
        <v>#N/A</v>
      </c>
      <c r="G54" s="1015" t="e">
        <v>#N/A</v>
      </c>
      <c r="H54" s="1015">
        <v>1</v>
      </c>
      <c r="I54" s="1015">
        <v>-13</v>
      </c>
      <c r="J54" s="1015">
        <v>-9</v>
      </c>
      <c r="K54" s="1061">
        <v>0</v>
      </c>
      <c r="L54" s="1061">
        <v>0</v>
      </c>
      <c r="M54" s="1061">
        <v>0</v>
      </c>
      <c r="N54" s="1061">
        <v>0</v>
      </c>
      <c r="O54" s="1061">
        <v>0</v>
      </c>
      <c r="P54" s="1062">
        <v>0</v>
      </c>
      <c r="Q54" s="1017">
        <v>-4.95</v>
      </c>
    </row>
    <row r="55" spans="2:17" x14ac:dyDescent="0.2">
      <c r="B55" s="1013" t="s">
        <v>305</v>
      </c>
      <c r="C55" s="1059">
        <v>110</v>
      </c>
      <c r="D55" s="1056"/>
      <c r="E55" s="1056">
        <v>88</v>
      </c>
      <c r="F55" s="1056"/>
      <c r="G55" s="1056" t="e">
        <v>#N/A</v>
      </c>
      <c r="H55" s="1056">
        <v>116</v>
      </c>
      <c r="I55" s="1056">
        <v>91</v>
      </c>
      <c r="J55" s="1056">
        <v>88</v>
      </c>
      <c r="K55" s="1056"/>
      <c r="L55" s="1056"/>
      <c r="M55" s="1056"/>
      <c r="N55" s="1056"/>
      <c r="O55" s="1056"/>
      <c r="P55" s="1057"/>
      <c r="Q55" s="1060"/>
    </row>
    <row r="56" spans="2:17" ht="13.5" thickBot="1" x14ac:dyDescent="0.25">
      <c r="B56" s="997" t="s">
        <v>306</v>
      </c>
      <c r="C56" s="1001">
        <v>8.42</v>
      </c>
      <c r="D56" s="1002"/>
      <c r="E56" s="1002">
        <v>8.1300000000000008</v>
      </c>
      <c r="F56" s="1002"/>
      <c r="G56" s="1002">
        <v>2.06</v>
      </c>
      <c r="H56" s="1002">
        <v>33.31</v>
      </c>
      <c r="I56" s="1002">
        <v>16.149999999999999</v>
      </c>
      <c r="J56" s="1002">
        <v>31.94</v>
      </c>
      <c r="K56" s="1002"/>
      <c r="L56" s="1002"/>
      <c r="M56" s="1002"/>
      <c r="N56" s="1002"/>
      <c r="O56" s="1002"/>
      <c r="P56" s="1003"/>
      <c r="Q56" s="1005"/>
    </row>
    <row r="57" spans="2:17" x14ac:dyDescent="0.2">
      <c r="B57" s="433"/>
      <c r="C57" s="433"/>
      <c r="D57" s="433"/>
      <c r="E57" s="433"/>
      <c r="F57" s="433"/>
      <c r="G57" s="433"/>
      <c r="H57" s="433"/>
      <c r="I57" s="433"/>
      <c r="J57" s="433"/>
      <c r="K57" s="433"/>
      <c r="L57" s="433"/>
      <c r="M57" s="433"/>
      <c r="N57" s="433"/>
      <c r="O57" s="433"/>
      <c r="P57" s="433"/>
      <c r="Q57" s="433"/>
    </row>
    <row r="58" spans="2:17" x14ac:dyDescent="0.2">
      <c r="B58" s="1007" t="s">
        <v>335</v>
      </c>
      <c r="C58" s="1007"/>
      <c r="D58" s="1007"/>
      <c r="E58" s="1007"/>
      <c r="F58" s="1007"/>
      <c r="G58" s="1007"/>
      <c r="H58" s="1007"/>
      <c r="I58" s="1007"/>
      <c r="J58" s="1007"/>
      <c r="K58" s="1007"/>
      <c r="L58" s="1007"/>
      <c r="M58" s="1007"/>
      <c r="N58" s="1007"/>
      <c r="O58" s="1007"/>
      <c r="P58" s="1007"/>
      <c r="Q58" s="1007"/>
    </row>
  </sheetData>
  <phoneticPr fontId="95" type="noConversion"/>
  <conditionalFormatting sqref="C17:Q21 C52:Q56 C24:Q24 C27:Q27 C32:Q36 C39:Q42 C45:Q48">
    <cfRule type="containsErrors" dxfId="4" priority="5" stopIfTrue="1">
      <formula>ISERROR(C17)</formula>
    </cfRule>
  </conditionalFormatting>
  <conditionalFormatting sqref="C23:Q23">
    <cfRule type="containsErrors" dxfId="3" priority="4" stopIfTrue="1">
      <formula>ISERROR(C23)</formula>
    </cfRule>
  </conditionalFormatting>
  <conditionalFormatting sqref="C38:Q38">
    <cfRule type="containsErrors" dxfId="2" priority="3" stopIfTrue="1">
      <formula>ISERROR(C38)</formula>
    </cfRule>
  </conditionalFormatting>
  <conditionalFormatting sqref="C44:Q44">
    <cfRule type="containsErrors" dxfId="1" priority="2" stopIfTrue="1">
      <formula>ISERROR(C44)</formula>
    </cfRule>
  </conditionalFormatting>
  <conditionalFormatting sqref="C25:Q26">
    <cfRule type="containsErrors" dxfId="0" priority="1" stopIfTrue="1">
      <formula>ISERROR(C25)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L16" sqref="L16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5" t="s">
        <v>599</v>
      </c>
    </row>
    <row r="2" spans="2:17" ht="12" customHeight="1" x14ac:dyDescent="0.2">
      <c r="C2" s="128"/>
      <c r="D2" s="72"/>
      <c r="E2" s="72"/>
    </row>
    <row r="3" spans="2:17" ht="49.5" customHeight="1" x14ac:dyDescent="0.2">
      <c r="B3" s="1320" t="s">
        <v>128</v>
      </c>
      <c r="C3" s="1320"/>
      <c r="D3" s="1320"/>
      <c r="E3" s="1320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321" t="s">
        <v>46</v>
      </c>
      <c r="C5" s="1323" t="s">
        <v>98</v>
      </c>
      <c r="D5" s="1324"/>
      <c r="E5" s="264" t="s">
        <v>96</v>
      </c>
      <c r="F5" s="1316"/>
      <c r="G5" s="98" t="s">
        <v>45</v>
      </c>
      <c r="H5" s="289"/>
      <c r="I5" s="289"/>
      <c r="J5" s="289"/>
      <c r="K5" s="289"/>
      <c r="L5" s="289"/>
      <c r="M5" s="289"/>
      <c r="N5" s="289"/>
      <c r="O5" s="289"/>
      <c r="P5" s="289"/>
      <c r="Q5" s="289"/>
    </row>
    <row r="6" spans="2:17" ht="24.75" customHeight="1" thickBot="1" x14ac:dyDescent="0.3">
      <c r="B6" s="1322"/>
      <c r="C6" s="303">
        <v>42414</v>
      </c>
      <c r="D6" s="303">
        <v>42407</v>
      </c>
      <c r="E6" s="247" t="s">
        <v>140</v>
      </c>
      <c r="F6" s="1317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8"/>
      <c r="D7" s="248"/>
      <c r="E7" s="249"/>
      <c r="F7" s="11"/>
      <c r="G7" s="1318" t="s">
        <v>48</v>
      </c>
      <c r="H7" s="1318"/>
      <c r="I7" s="1318"/>
      <c r="J7" s="1318"/>
      <c r="K7" s="1318"/>
      <c r="L7" s="1318"/>
      <c r="M7" s="1318"/>
      <c r="N7" s="1318"/>
      <c r="O7" s="1318"/>
      <c r="P7" s="1318"/>
      <c r="Q7" s="1318"/>
    </row>
    <row r="8" spans="2:17" ht="18" customHeight="1" x14ac:dyDescent="0.25">
      <c r="B8" s="60" t="s">
        <v>50</v>
      </c>
      <c r="C8" s="322">
        <v>9</v>
      </c>
      <c r="D8" s="250">
        <v>8.25</v>
      </c>
      <c r="E8" s="251">
        <v>9.0909090909090917</v>
      </c>
      <c r="F8" s="11"/>
    </row>
    <row r="9" spans="2:17" ht="15" x14ac:dyDescent="0.25">
      <c r="B9" s="53" t="s">
        <v>51</v>
      </c>
      <c r="C9" s="323">
        <v>14.5</v>
      </c>
      <c r="D9" s="252">
        <v>14.5</v>
      </c>
      <c r="E9" s="253">
        <v>0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5" t="s">
        <v>52</v>
      </c>
      <c r="C10" s="324">
        <v>11.32</v>
      </c>
      <c r="D10" s="254">
        <v>10.93</v>
      </c>
      <c r="E10" s="255">
        <v>3.5681610247026581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6" t="s">
        <v>53</v>
      </c>
      <c r="C11" s="325">
        <v>273</v>
      </c>
      <c r="D11" s="256">
        <v>311</v>
      </c>
      <c r="E11" s="257">
        <v>-12.218649517684888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6" t="s">
        <v>54</v>
      </c>
      <c r="C12" s="325">
        <v>219</v>
      </c>
      <c r="D12" s="256">
        <v>249</v>
      </c>
      <c r="E12" s="257">
        <v>-12.048192771084338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7" t="s">
        <v>97</v>
      </c>
      <c r="C13" s="326">
        <v>2.4500000000000002</v>
      </c>
      <c r="D13" s="258">
        <v>2.64</v>
      </c>
      <c r="E13" s="259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55</v>
      </c>
      <c r="C14" s="260"/>
      <c r="D14" s="260"/>
      <c r="E14" s="261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22">
        <v>6.3</v>
      </c>
      <c r="D15" s="250">
        <v>5.25</v>
      </c>
      <c r="E15" s="251">
        <v>19.999999999999996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23">
        <v>7</v>
      </c>
      <c r="D16" s="252">
        <v>7</v>
      </c>
      <c r="E16" s="253">
        <v>0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5" t="s">
        <v>52</v>
      </c>
      <c r="C17" s="324">
        <v>6.65</v>
      </c>
      <c r="D17" s="254">
        <v>6.42</v>
      </c>
      <c r="E17" s="255">
        <v>3.5825545171339632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6" t="s">
        <v>53</v>
      </c>
      <c r="C18" s="325">
        <v>335</v>
      </c>
      <c r="D18" s="256">
        <v>335</v>
      </c>
      <c r="E18" s="257">
        <v>0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6" t="s">
        <v>54</v>
      </c>
      <c r="C19" s="325">
        <v>236</v>
      </c>
      <c r="D19" s="256">
        <v>228</v>
      </c>
      <c r="E19" s="257">
        <v>3.5087719298245612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7" t="s">
        <v>97</v>
      </c>
      <c r="C20" s="326">
        <v>2.4</v>
      </c>
      <c r="D20" s="258">
        <v>2.67</v>
      </c>
      <c r="E20" s="259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56</v>
      </c>
      <c r="C21" s="260"/>
      <c r="D21" s="260"/>
      <c r="E21" s="261"/>
      <c r="F21" s="17"/>
      <c r="G21" s="24"/>
      <c r="H21" s="24"/>
      <c r="I21" s="25"/>
      <c r="J21" s="22"/>
      <c r="K21" s="12"/>
      <c r="L21" s="23"/>
      <c r="O21" t="s">
        <v>213</v>
      </c>
    </row>
    <row r="22" spans="2:15" ht="15" x14ac:dyDescent="0.25">
      <c r="B22" s="60" t="s">
        <v>50</v>
      </c>
      <c r="C22" s="322">
        <v>3.4</v>
      </c>
      <c r="D22" s="250">
        <v>3.4</v>
      </c>
      <c r="E22" s="251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23">
        <v>4.5</v>
      </c>
      <c r="D23" s="252">
        <v>4.5</v>
      </c>
      <c r="E23" s="253">
        <v>0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5" t="s">
        <v>52</v>
      </c>
      <c r="C24" s="324">
        <v>4.2699999999999996</v>
      </c>
      <c r="D24" s="254">
        <v>4.17</v>
      </c>
      <c r="E24" s="255">
        <v>2.398081534772174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6" t="s">
        <v>53</v>
      </c>
      <c r="C25" s="325">
        <v>552</v>
      </c>
      <c r="D25" s="256">
        <v>640</v>
      </c>
      <c r="E25" s="257">
        <v>-13.750000000000002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6" t="s">
        <v>54</v>
      </c>
      <c r="C26" s="325">
        <v>359</v>
      </c>
      <c r="D26" s="256">
        <v>454</v>
      </c>
      <c r="E26" s="257">
        <v>-20.92511013215859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8" t="s">
        <v>97</v>
      </c>
      <c r="C27" s="327">
        <v>2.4</v>
      </c>
      <c r="D27" s="262">
        <v>3</v>
      </c>
      <c r="E27" s="263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319"/>
      <c r="C28" s="1319"/>
      <c r="D28" s="1319"/>
      <c r="E28" s="1319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57</v>
      </c>
      <c r="C30" s="8"/>
      <c r="D30" s="8"/>
      <c r="E30" s="8"/>
      <c r="F30" s="8"/>
      <c r="G30" s="8"/>
    </row>
    <row r="31" spans="2:15" x14ac:dyDescent="0.2">
      <c r="B31" s="4" t="s">
        <v>58</v>
      </c>
      <c r="C31" s="8"/>
      <c r="D31" s="8"/>
      <c r="E31" s="8"/>
      <c r="F31" s="8"/>
      <c r="G31" s="8"/>
    </row>
    <row r="32" spans="2:15" x14ac:dyDescent="0.2">
      <c r="B32" s="4" t="s">
        <v>59</v>
      </c>
      <c r="C32" s="8"/>
      <c r="D32" s="8"/>
      <c r="E32" s="8"/>
      <c r="F32" s="8"/>
      <c r="G32" s="8"/>
    </row>
    <row r="33" spans="2:7" x14ac:dyDescent="0.2">
      <c r="B33" s="4" t="s">
        <v>60</v>
      </c>
      <c r="C33" s="8"/>
      <c r="D33" s="8"/>
      <c r="E33" s="8"/>
      <c r="F33" s="8"/>
      <c r="G33" s="8"/>
    </row>
    <row r="34" spans="2:7" x14ac:dyDescent="0.2">
      <c r="B34" s="4" t="s">
        <v>61</v>
      </c>
      <c r="C34" s="8"/>
      <c r="D34" s="8"/>
      <c r="E34" s="8"/>
      <c r="F34" s="8"/>
      <c r="G34" s="8"/>
    </row>
    <row r="35" spans="2:7" x14ac:dyDescent="0.2">
      <c r="B35" s="4" t="s">
        <v>62</v>
      </c>
      <c r="C35" s="8"/>
      <c r="D35" s="8"/>
      <c r="E35" s="8"/>
      <c r="F35" s="8"/>
      <c r="G35" s="8"/>
    </row>
    <row r="36" spans="2:7" x14ac:dyDescent="0.2">
      <c r="B36" s="4" t="s">
        <v>63</v>
      </c>
      <c r="C36" s="8"/>
      <c r="D36" s="8"/>
      <c r="E36" s="8"/>
      <c r="F36" s="8"/>
      <c r="G36" s="8"/>
    </row>
    <row r="37" spans="2:7" x14ac:dyDescent="0.2">
      <c r="B37" s="4" t="s">
        <v>64</v>
      </c>
      <c r="C37" s="8"/>
      <c r="D37" s="8"/>
      <c r="E37" s="8"/>
      <c r="F37" s="8"/>
      <c r="G37" s="8"/>
    </row>
    <row r="38" spans="2:7" x14ac:dyDescent="0.2">
      <c r="B38" s="4" t="s">
        <v>65</v>
      </c>
      <c r="C38" s="8"/>
      <c r="D38" s="8"/>
      <c r="E38" s="8"/>
      <c r="F38" s="8"/>
      <c r="G38" s="8"/>
    </row>
    <row r="39" spans="2:7" x14ac:dyDescent="0.2">
      <c r="B39" s="4" t="s">
        <v>66</v>
      </c>
      <c r="C39" s="8"/>
      <c r="D39" s="8"/>
      <c r="E39" s="8"/>
      <c r="F39" s="8"/>
      <c r="G39" s="8"/>
    </row>
    <row r="40" spans="2:7" x14ac:dyDescent="0.2">
      <c r="B40" s="4" t="s">
        <v>67</v>
      </c>
      <c r="C40" s="8"/>
      <c r="D40" s="8"/>
      <c r="E40" s="8"/>
      <c r="F40" s="8"/>
      <c r="G40" s="8"/>
    </row>
    <row r="41" spans="2:7" x14ac:dyDescent="0.2">
      <c r="B41" s="4" t="s">
        <v>68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69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zoomScale="75" workbookViewId="0">
      <selection activeCell="K52" sqref="K52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5" t="s">
        <v>599</v>
      </c>
      <c r="C1" s="129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325" t="s">
        <v>129</v>
      </c>
      <c r="C3" s="1325"/>
      <c r="D3" s="1325"/>
      <c r="E3" s="1325"/>
      <c r="F3" s="1325"/>
    </row>
    <row r="4" spans="2:15" ht="13.5" thickBot="1" x14ac:dyDescent="0.25">
      <c r="B4" s="8"/>
      <c r="C4" s="8"/>
    </row>
    <row r="5" spans="2:15" ht="41.25" customHeight="1" thickBot="1" x14ac:dyDescent="0.25">
      <c r="B5" s="148" t="s">
        <v>70</v>
      </c>
      <c r="C5" s="149" t="s">
        <v>71</v>
      </c>
      <c r="D5" s="149" t="s">
        <v>143</v>
      </c>
      <c r="E5" s="149" t="s">
        <v>142</v>
      </c>
      <c r="F5" s="150" t="s">
        <v>141</v>
      </c>
      <c r="H5" s="4" t="s">
        <v>45</v>
      </c>
    </row>
    <row r="6" spans="2:15" ht="15" x14ac:dyDescent="0.25">
      <c r="B6" s="317" t="s">
        <v>325</v>
      </c>
      <c r="C6" s="426"/>
      <c r="D6" s="318"/>
      <c r="E6" s="318"/>
      <c r="F6" s="319"/>
      <c r="G6" s="5"/>
      <c r="H6" s="1326" t="s">
        <v>84</v>
      </c>
      <c r="I6" s="1326"/>
      <c r="J6" s="1326"/>
      <c r="K6" s="1326"/>
      <c r="L6" s="1326"/>
    </row>
    <row r="7" spans="2:15" ht="15" x14ac:dyDescent="0.25">
      <c r="B7" s="320" t="s">
        <v>73</v>
      </c>
      <c r="C7" s="425">
        <v>12.25</v>
      </c>
      <c r="D7" s="316">
        <v>17</v>
      </c>
      <c r="E7" s="316">
        <v>17</v>
      </c>
      <c r="F7" s="321">
        <v>2.5</v>
      </c>
      <c r="G7" s="298"/>
      <c r="H7" s="1326"/>
      <c r="I7" s="1326"/>
      <c r="J7" s="1326"/>
      <c r="K7" s="1326"/>
      <c r="L7" s="1326"/>
    </row>
    <row r="8" spans="2:15" ht="15" x14ac:dyDescent="0.25">
      <c r="B8" s="320"/>
      <c r="C8" s="425"/>
      <c r="D8" s="316"/>
      <c r="E8" s="316"/>
      <c r="F8" s="321"/>
      <c r="G8" s="298"/>
      <c r="H8" s="1326"/>
      <c r="I8" s="1326"/>
      <c r="J8" s="1326"/>
      <c r="K8" s="1326"/>
      <c r="L8" s="1326"/>
    </row>
    <row r="9" spans="2:15" ht="15" x14ac:dyDescent="0.25">
      <c r="B9" s="320" t="s">
        <v>74</v>
      </c>
      <c r="C9" s="425">
        <v>7</v>
      </c>
      <c r="D9" s="316">
        <v>4</v>
      </c>
      <c r="E9" s="316">
        <v>4</v>
      </c>
      <c r="F9" s="321">
        <v>2</v>
      </c>
      <c r="G9" s="298"/>
      <c r="H9" s="1327" t="s">
        <v>48</v>
      </c>
      <c r="I9" s="1327"/>
      <c r="J9" s="1327"/>
      <c r="K9" s="1327"/>
      <c r="L9" s="1327"/>
      <c r="M9" s="1327"/>
      <c r="N9" s="1327"/>
      <c r="O9" s="1327"/>
    </row>
    <row r="10" spans="2:15" ht="15" x14ac:dyDescent="0.25">
      <c r="B10" s="320"/>
      <c r="C10" s="425"/>
      <c r="D10" s="316"/>
      <c r="E10" s="316"/>
      <c r="F10" s="321"/>
      <c r="G10" s="298"/>
      <c r="H10" s="1327"/>
      <c r="I10" s="1327"/>
      <c r="J10" s="1327"/>
      <c r="K10" s="1327"/>
      <c r="L10" s="1327"/>
      <c r="M10" s="1327"/>
      <c r="N10" s="1327"/>
      <c r="O10" s="1327"/>
    </row>
    <row r="11" spans="2:15" ht="14.25" customHeight="1" x14ac:dyDescent="0.25">
      <c r="B11" s="320" t="s">
        <v>75</v>
      </c>
      <c r="C11" s="425">
        <v>4.5</v>
      </c>
      <c r="D11" s="316">
        <v>2</v>
      </c>
      <c r="E11" s="316">
        <v>2</v>
      </c>
      <c r="F11" s="321">
        <v>2</v>
      </c>
      <c r="G11" s="298"/>
      <c r="H11" s="1327"/>
      <c r="I11" s="1327"/>
      <c r="J11" s="1327"/>
      <c r="K11" s="1327"/>
      <c r="L11" s="1327"/>
      <c r="M11" s="1327"/>
      <c r="N11" s="1327"/>
      <c r="O11" s="1327"/>
    </row>
    <row r="12" spans="2:15" ht="14.25" customHeight="1" x14ac:dyDescent="0.25">
      <c r="B12" s="320"/>
      <c r="C12" s="425"/>
      <c r="D12" s="316"/>
      <c r="E12" s="316"/>
      <c r="F12" s="321"/>
      <c r="G12" s="298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20" t="s">
        <v>100</v>
      </c>
      <c r="C13" s="425"/>
      <c r="D13" s="316"/>
      <c r="E13" s="316"/>
      <c r="F13" s="321"/>
      <c r="G13" s="298"/>
    </row>
    <row r="14" spans="2:15" ht="15" x14ac:dyDescent="0.25">
      <c r="B14" s="320" t="s">
        <v>73</v>
      </c>
      <c r="C14" s="425">
        <v>12</v>
      </c>
      <c r="D14" s="316">
        <v>4</v>
      </c>
      <c r="E14" s="316">
        <v>2</v>
      </c>
      <c r="F14" s="321">
        <v>2</v>
      </c>
      <c r="G14" s="298"/>
    </row>
    <row r="15" spans="2:15" ht="15" x14ac:dyDescent="0.25">
      <c r="B15" s="320"/>
      <c r="C15" s="425"/>
      <c r="D15" s="316"/>
      <c r="E15" s="316"/>
      <c r="F15" s="321"/>
      <c r="G15" s="298"/>
    </row>
    <row r="16" spans="2:15" ht="15" x14ac:dyDescent="0.25">
      <c r="B16" s="320" t="s">
        <v>76</v>
      </c>
      <c r="C16" s="425"/>
      <c r="D16" s="316"/>
      <c r="E16" s="316"/>
      <c r="F16" s="321"/>
      <c r="G16" s="298"/>
    </row>
    <row r="17" spans="2:11" ht="15" x14ac:dyDescent="0.25">
      <c r="B17" s="320" t="s">
        <v>337</v>
      </c>
      <c r="C17" s="425" t="s">
        <v>338</v>
      </c>
      <c r="D17" s="316">
        <v>0</v>
      </c>
      <c r="E17" s="316">
        <v>0</v>
      </c>
      <c r="F17" s="321">
        <v>3</v>
      </c>
      <c r="G17" s="298"/>
    </row>
    <row r="18" spans="2:11" ht="15" x14ac:dyDescent="0.25">
      <c r="B18" s="320"/>
      <c r="C18" s="425"/>
      <c r="D18" s="316"/>
      <c r="E18" s="316"/>
      <c r="F18" s="321"/>
      <c r="G18" s="298"/>
    </row>
    <row r="19" spans="2:11" ht="15" x14ac:dyDescent="0.25">
      <c r="B19" s="320" t="s">
        <v>72</v>
      </c>
      <c r="C19" s="425">
        <v>3100</v>
      </c>
      <c r="D19" s="316">
        <v>8</v>
      </c>
      <c r="E19" s="316">
        <v>2</v>
      </c>
      <c r="F19" s="321">
        <v>3</v>
      </c>
      <c r="G19" s="298"/>
    </row>
    <row r="20" spans="2:11" ht="15" x14ac:dyDescent="0.25">
      <c r="B20" s="320"/>
      <c r="C20" s="425"/>
      <c r="D20" s="316"/>
      <c r="E20" s="316"/>
      <c r="F20" s="321"/>
      <c r="G20" s="298"/>
    </row>
    <row r="21" spans="2:11" ht="15" x14ac:dyDescent="0.25">
      <c r="B21" s="320" t="s">
        <v>73</v>
      </c>
      <c r="C21" s="425">
        <v>11</v>
      </c>
      <c r="D21" s="316">
        <v>35</v>
      </c>
      <c r="E21" s="316">
        <v>27</v>
      </c>
      <c r="F21" s="321">
        <v>3</v>
      </c>
      <c r="G21" s="298"/>
    </row>
    <row r="22" spans="2:11" ht="15" x14ac:dyDescent="0.25">
      <c r="B22" s="320"/>
      <c r="C22" s="425"/>
      <c r="D22" s="316"/>
      <c r="E22" s="316"/>
      <c r="F22" s="321"/>
      <c r="G22" s="298"/>
    </row>
    <row r="23" spans="2:11" ht="15" x14ac:dyDescent="0.25">
      <c r="B23" s="320" t="s">
        <v>74</v>
      </c>
      <c r="C23" s="425">
        <v>6.3</v>
      </c>
      <c r="D23" s="316">
        <v>26</v>
      </c>
      <c r="E23" s="316">
        <v>18</v>
      </c>
      <c r="F23" s="321">
        <v>3</v>
      </c>
      <c r="G23" s="298"/>
    </row>
    <row r="24" spans="2:11" ht="15" x14ac:dyDescent="0.25">
      <c r="B24" s="320"/>
      <c r="C24" s="425"/>
      <c r="D24" s="316"/>
      <c r="E24" s="316"/>
      <c r="F24" s="321"/>
      <c r="G24" s="298"/>
    </row>
    <row r="25" spans="2:11" ht="15" x14ac:dyDescent="0.25">
      <c r="B25" s="320" t="s">
        <v>75</v>
      </c>
      <c r="C25" s="425">
        <v>3.4</v>
      </c>
      <c r="D25" s="316">
        <v>180</v>
      </c>
      <c r="E25" s="316">
        <v>90</v>
      </c>
      <c r="F25" s="321">
        <v>3</v>
      </c>
      <c r="G25" s="298"/>
    </row>
    <row r="26" spans="2:11" ht="15" x14ac:dyDescent="0.25">
      <c r="B26" s="320"/>
      <c r="C26" s="425"/>
      <c r="D26" s="316"/>
      <c r="E26" s="316"/>
      <c r="F26" s="321"/>
      <c r="G26" s="298"/>
    </row>
    <row r="27" spans="2:11" ht="15" x14ac:dyDescent="0.25">
      <c r="B27" s="320" t="s">
        <v>101</v>
      </c>
      <c r="C27" s="425"/>
      <c r="D27" s="316"/>
      <c r="E27" s="316"/>
      <c r="F27" s="321"/>
      <c r="G27" s="298"/>
    </row>
    <row r="28" spans="2:11" ht="15" x14ac:dyDescent="0.25">
      <c r="B28" s="320" t="s">
        <v>73</v>
      </c>
      <c r="C28" s="425">
        <v>9.5</v>
      </c>
      <c r="D28" s="316">
        <v>76</v>
      </c>
      <c r="E28" s="316">
        <v>72</v>
      </c>
      <c r="F28" s="321">
        <v>2.5</v>
      </c>
      <c r="G28" s="298"/>
    </row>
    <row r="29" spans="2:11" ht="15" x14ac:dyDescent="0.25">
      <c r="B29" s="320"/>
      <c r="C29" s="425"/>
      <c r="D29" s="316"/>
      <c r="E29" s="316"/>
      <c r="F29" s="321"/>
      <c r="G29" s="5"/>
      <c r="H29" s="5"/>
    </row>
    <row r="30" spans="2:11" ht="15" x14ac:dyDescent="0.25">
      <c r="B30" s="320" t="s">
        <v>74</v>
      </c>
      <c r="C30" s="425">
        <v>7</v>
      </c>
      <c r="D30" s="316">
        <v>40</v>
      </c>
      <c r="E30" s="316">
        <v>28</v>
      </c>
      <c r="F30" s="321">
        <v>3</v>
      </c>
      <c r="G30" s="5"/>
      <c r="H30" s="5"/>
    </row>
    <row r="31" spans="2:11" ht="15" x14ac:dyDescent="0.25">
      <c r="B31" s="320"/>
      <c r="C31" s="425"/>
      <c r="D31" s="316"/>
      <c r="E31" s="316"/>
      <c r="F31" s="321"/>
      <c r="G31" s="5"/>
      <c r="H31" s="5"/>
    </row>
    <row r="32" spans="2:11" ht="15" x14ac:dyDescent="0.25">
      <c r="B32" s="320" t="s">
        <v>75</v>
      </c>
      <c r="C32" s="425">
        <v>4.5</v>
      </c>
      <c r="D32" s="316">
        <v>80</v>
      </c>
      <c r="E32" s="316">
        <v>64</v>
      </c>
      <c r="F32" s="321">
        <v>3</v>
      </c>
      <c r="G32" s="5"/>
      <c r="H32" s="5"/>
      <c r="K32" s="152"/>
    </row>
    <row r="33" spans="2:8" ht="15" x14ac:dyDescent="0.25">
      <c r="B33" s="320"/>
      <c r="C33" s="425"/>
      <c r="D33" s="316"/>
      <c r="E33" s="316"/>
      <c r="F33" s="321"/>
      <c r="G33" s="5"/>
      <c r="H33" s="5"/>
    </row>
    <row r="34" spans="2:8" ht="15" x14ac:dyDescent="0.25">
      <c r="B34" s="320" t="s">
        <v>322</v>
      </c>
      <c r="C34" s="425"/>
      <c r="D34" s="316"/>
      <c r="E34" s="316"/>
      <c r="F34" s="321"/>
      <c r="G34" s="5"/>
      <c r="H34" s="5"/>
    </row>
    <row r="35" spans="2:8" ht="15" x14ac:dyDescent="0.25">
      <c r="B35" s="320" t="s">
        <v>73</v>
      </c>
      <c r="C35" s="425">
        <v>12</v>
      </c>
      <c r="D35" s="316">
        <v>135</v>
      </c>
      <c r="E35" s="316">
        <v>95</v>
      </c>
      <c r="F35" s="321">
        <v>2</v>
      </c>
      <c r="G35" s="5"/>
      <c r="H35" s="5"/>
    </row>
    <row r="36" spans="2:8" ht="15" x14ac:dyDescent="0.25">
      <c r="B36" s="320"/>
      <c r="C36" s="425"/>
      <c r="D36" s="316"/>
      <c r="E36" s="316"/>
      <c r="F36" s="321"/>
      <c r="G36" s="5"/>
      <c r="H36" s="5"/>
    </row>
    <row r="37" spans="2:8" ht="15" x14ac:dyDescent="0.25">
      <c r="B37" s="320" t="s">
        <v>74</v>
      </c>
      <c r="C37" s="425">
        <v>6.47</v>
      </c>
      <c r="D37" s="316">
        <v>265</v>
      </c>
      <c r="E37" s="316">
        <v>186</v>
      </c>
      <c r="F37" s="321">
        <v>2</v>
      </c>
      <c r="G37" s="5"/>
      <c r="H37" s="5"/>
    </row>
    <row r="38" spans="2:8" ht="15" x14ac:dyDescent="0.25">
      <c r="B38" s="320"/>
      <c r="C38" s="425"/>
      <c r="D38" s="316"/>
      <c r="E38" s="316"/>
      <c r="F38" s="321"/>
      <c r="G38" s="5"/>
      <c r="H38" s="5"/>
    </row>
    <row r="39" spans="2:8" ht="15" x14ac:dyDescent="0.25">
      <c r="B39" s="320" t="s">
        <v>75</v>
      </c>
      <c r="C39" s="425">
        <v>4.47</v>
      </c>
      <c r="D39" s="316">
        <v>290</v>
      </c>
      <c r="E39" s="316">
        <v>203</v>
      </c>
      <c r="F39" s="321">
        <v>2</v>
      </c>
      <c r="G39" s="5"/>
      <c r="H39" s="5"/>
    </row>
    <row r="40" spans="2:8" ht="15" x14ac:dyDescent="0.25">
      <c r="B40" s="320"/>
      <c r="C40" s="425"/>
      <c r="D40" s="316"/>
      <c r="E40" s="316"/>
      <c r="F40" s="321"/>
      <c r="G40" s="5"/>
      <c r="H40" s="5"/>
    </row>
    <row r="41" spans="2:8" ht="15" x14ac:dyDescent="0.25">
      <c r="B41" s="320" t="s">
        <v>330</v>
      </c>
      <c r="C41" s="425"/>
      <c r="D41" s="316"/>
      <c r="E41" s="316"/>
      <c r="F41" s="321"/>
      <c r="G41" s="5"/>
      <c r="H41" s="5"/>
    </row>
    <row r="42" spans="2:8" ht="15.75" thickBot="1" x14ac:dyDescent="0.3">
      <c r="B42" s="534" t="s">
        <v>73</v>
      </c>
      <c r="C42" s="1186">
        <v>12</v>
      </c>
      <c r="D42" s="535">
        <v>6</v>
      </c>
      <c r="E42" s="535">
        <v>6</v>
      </c>
      <c r="F42" s="536">
        <v>2</v>
      </c>
      <c r="G42" s="5"/>
      <c r="H42" s="5"/>
    </row>
    <row r="43" spans="2:8" x14ac:dyDescent="0.2">
      <c r="B43" s="151"/>
      <c r="C43" s="151"/>
      <c r="D43" s="242"/>
      <c r="E43" s="242"/>
      <c r="F43" s="242"/>
      <c r="G43" s="5"/>
      <c r="H43" s="5"/>
    </row>
    <row r="44" spans="2:8" x14ac:dyDescent="0.2">
      <c r="B44" s="151"/>
      <c r="C44" s="151"/>
      <c r="D44" s="242"/>
      <c r="E44" s="242"/>
      <c r="F44" s="242"/>
      <c r="G44" s="5"/>
      <c r="H44" s="5"/>
    </row>
    <row r="45" spans="2:8" x14ac:dyDescent="0.2">
      <c r="B45" s="151"/>
      <c r="C45" s="151"/>
      <c r="D45" s="242"/>
      <c r="E45" s="242"/>
      <c r="F45" s="242"/>
    </row>
    <row r="46" spans="2:8" x14ac:dyDescent="0.2">
      <c r="B46" s="151"/>
      <c r="C46" s="151"/>
      <c r="D46" s="242"/>
      <c r="E46" s="242"/>
      <c r="F46" s="242"/>
    </row>
    <row r="47" spans="2:8" x14ac:dyDescent="0.2">
      <c r="B47" s="151"/>
      <c r="C47" s="151"/>
      <c r="D47" s="242"/>
      <c r="E47" s="242"/>
      <c r="F47" s="242"/>
    </row>
    <row r="48" spans="2:8" x14ac:dyDescent="0.2">
      <c r="B48" s="151"/>
      <c r="C48" s="151"/>
      <c r="D48" s="242"/>
      <c r="E48" s="242"/>
      <c r="F48" s="242"/>
    </row>
    <row r="49" spans="1:8" x14ac:dyDescent="0.2">
      <c r="B49" s="151"/>
      <c r="C49" s="151"/>
      <c r="D49" s="242"/>
      <c r="E49" s="242"/>
      <c r="F49" s="242"/>
    </row>
    <row r="50" spans="1:8" x14ac:dyDescent="0.2">
      <c r="B50" s="151"/>
      <c r="C50" s="151"/>
      <c r="D50" s="242"/>
      <c r="E50" s="242"/>
      <c r="F50" s="242"/>
    </row>
    <row r="51" spans="1:8" x14ac:dyDescent="0.2">
      <c r="B51" s="151"/>
      <c r="C51" s="151"/>
      <c r="D51" s="242"/>
      <c r="E51" s="242"/>
      <c r="F51" s="242"/>
    </row>
    <row r="52" spans="1:8" x14ac:dyDescent="0.2">
      <c r="B52" s="151"/>
      <c r="C52" s="151"/>
      <c r="D52" s="242"/>
      <c r="E52" s="242"/>
      <c r="F52" s="242"/>
      <c r="G52" s="298"/>
      <c r="H52" s="5"/>
    </row>
    <row r="53" spans="1:8" x14ac:dyDescent="0.2">
      <c r="B53" s="151"/>
      <c r="C53" s="151"/>
      <c r="D53" s="242"/>
      <c r="E53" s="242"/>
      <c r="F53" s="242"/>
      <c r="H53" s="5"/>
    </row>
    <row r="54" spans="1:8" x14ac:dyDescent="0.2">
      <c r="B54" s="151"/>
      <c r="C54" s="151"/>
      <c r="D54" s="242"/>
      <c r="E54" s="242"/>
      <c r="F54" s="242"/>
      <c r="H54" s="5"/>
    </row>
    <row r="55" spans="1:8" x14ac:dyDescent="0.2">
      <c r="A55" s="5"/>
      <c r="B55" s="242"/>
      <c r="C55" s="242"/>
      <c r="D55" s="242"/>
      <c r="E55" s="242"/>
      <c r="F55" s="242"/>
      <c r="H55" s="5"/>
    </row>
    <row r="56" spans="1:8" x14ac:dyDescent="0.2">
      <c r="A56" s="5"/>
    </row>
    <row r="57" spans="1:8" x14ac:dyDescent="0.2">
      <c r="H57" s="5"/>
    </row>
    <row r="58" spans="1:8" x14ac:dyDescent="0.2">
      <c r="H58" s="5"/>
    </row>
    <row r="59" spans="1:8" x14ac:dyDescent="0.2">
      <c r="H59" s="5"/>
    </row>
    <row r="60" spans="1:8" x14ac:dyDescent="0.2">
      <c r="H60" s="5"/>
    </row>
    <row r="61" spans="1:8" x14ac:dyDescent="0.2">
      <c r="H61" s="5"/>
    </row>
    <row r="62" spans="1:8" x14ac:dyDescent="0.2">
      <c r="H62" s="5"/>
    </row>
    <row r="63" spans="1:8" x14ac:dyDescent="0.2">
      <c r="H63" s="5"/>
    </row>
    <row r="64" spans="1:8" x14ac:dyDescent="0.2">
      <c r="G64" s="5"/>
      <c r="H64" s="5"/>
    </row>
    <row r="65" spans="7:8" x14ac:dyDescent="0.2">
      <c r="G65" s="5"/>
      <c r="H65" s="5"/>
    </row>
    <row r="66" spans="7:8" x14ac:dyDescent="0.2">
      <c r="G66" s="5"/>
      <c r="H66" s="5"/>
    </row>
  </sheetData>
  <mergeCells count="3">
    <mergeCell ref="B3:F3"/>
    <mergeCell ref="H6:L8"/>
    <mergeCell ref="H9:O11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zoomScale="75" workbookViewId="0">
      <selection activeCell="P30" sqref="P30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1.75" customHeight="1" x14ac:dyDescent="0.3">
      <c r="A1" s="8"/>
      <c r="B1" s="125" t="s">
        <v>599</v>
      </c>
      <c r="C1" s="129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328" t="s">
        <v>130</v>
      </c>
      <c r="C3" s="1328"/>
      <c r="D3" s="1328"/>
      <c r="E3" s="1328"/>
      <c r="F3" s="1328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9" t="s">
        <v>77</v>
      </c>
      <c r="C4" s="300" t="s">
        <v>71</v>
      </c>
      <c r="D4" s="300" t="s">
        <v>143</v>
      </c>
      <c r="E4" s="300" t="s">
        <v>142</v>
      </c>
      <c r="F4" s="301" t="s">
        <v>141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17" t="s">
        <v>325</v>
      </c>
      <c r="C5" s="427"/>
      <c r="D5" s="318"/>
      <c r="E5" s="318"/>
      <c r="F5" s="319"/>
      <c r="G5" s="34"/>
      <c r="H5" s="1329" t="s">
        <v>83</v>
      </c>
      <c r="I5" s="1329"/>
      <c r="J5" s="1329"/>
      <c r="K5" s="1329"/>
      <c r="L5" s="1329"/>
      <c r="M5" s="1329"/>
      <c r="N5" s="1329"/>
      <c r="O5" s="1329"/>
      <c r="P5" s="1329"/>
      <c r="Q5" s="1329"/>
    </row>
    <row r="6" spans="1:17" ht="15" x14ac:dyDescent="0.25">
      <c r="A6" s="8"/>
      <c r="B6" s="320" t="s">
        <v>326</v>
      </c>
      <c r="C6" s="428"/>
      <c r="D6" s="316"/>
      <c r="E6" s="316"/>
      <c r="F6" s="321"/>
      <c r="G6" s="34"/>
      <c r="H6" s="1330" t="s">
        <v>78</v>
      </c>
      <c r="I6" s="1330"/>
      <c r="J6" s="1330"/>
      <c r="K6" s="1330"/>
      <c r="L6" s="1330"/>
      <c r="M6" s="1330"/>
      <c r="N6" s="1330"/>
      <c r="O6" s="1330"/>
      <c r="P6" s="1330"/>
      <c r="Q6" s="1330"/>
    </row>
    <row r="7" spans="1:17" ht="15" x14ac:dyDescent="0.25">
      <c r="A7" s="8"/>
      <c r="B7" s="320" t="s">
        <v>73</v>
      </c>
      <c r="C7" s="428">
        <v>10</v>
      </c>
      <c r="D7" s="316">
        <v>2</v>
      </c>
      <c r="E7" s="316">
        <v>2</v>
      </c>
      <c r="F7" s="321">
        <v>3</v>
      </c>
      <c r="G7" s="34"/>
      <c r="H7" s="271"/>
      <c r="I7" s="271"/>
      <c r="J7" s="271"/>
      <c r="K7" s="271"/>
      <c r="L7" s="271"/>
    </row>
    <row r="8" spans="1:17" ht="15" x14ac:dyDescent="0.25">
      <c r="A8" s="8"/>
      <c r="B8" s="320"/>
      <c r="C8" s="428"/>
      <c r="D8" s="316"/>
      <c r="E8" s="316"/>
      <c r="F8" s="321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20" t="s">
        <v>325</v>
      </c>
      <c r="C9" s="428"/>
      <c r="D9" s="316"/>
      <c r="E9" s="316"/>
      <c r="F9" s="321"/>
      <c r="G9" s="8"/>
    </row>
    <row r="10" spans="1:17" ht="15" x14ac:dyDescent="0.25">
      <c r="A10" s="8"/>
      <c r="B10" s="320" t="s">
        <v>327</v>
      </c>
      <c r="C10" s="428"/>
      <c r="D10" s="316"/>
      <c r="E10" s="316"/>
      <c r="F10" s="321"/>
      <c r="G10" s="8"/>
      <c r="H10" s="291"/>
      <c r="I10" s="291"/>
      <c r="J10" s="291"/>
      <c r="K10" s="291"/>
      <c r="L10" s="291"/>
      <c r="M10" s="291"/>
      <c r="N10" s="291"/>
      <c r="O10" s="291"/>
    </row>
    <row r="11" spans="1:17" ht="15" x14ac:dyDescent="0.25">
      <c r="A11" s="8"/>
      <c r="B11" s="320" t="s">
        <v>73</v>
      </c>
      <c r="C11" s="428">
        <v>14.5</v>
      </c>
      <c r="D11" s="316">
        <v>15</v>
      </c>
      <c r="E11" s="316">
        <v>15</v>
      </c>
      <c r="F11" s="321">
        <v>2</v>
      </c>
      <c r="G11" s="8"/>
      <c r="H11" s="291"/>
      <c r="I11" s="291"/>
      <c r="J11" s="291"/>
      <c r="K11" s="291"/>
      <c r="L11" s="291"/>
      <c r="M11" s="291"/>
      <c r="N11" s="291"/>
      <c r="O11" s="291"/>
    </row>
    <row r="12" spans="1:17" ht="15" x14ac:dyDescent="0.25">
      <c r="A12" s="8"/>
      <c r="B12" s="320"/>
      <c r="C12" s="428"/>
      <c r="D12" s="316"/>
      <c r="E12" s="316"/>
      <c r="F12" s="321"/>
      <c r="G12" s="8"/>
      <c r="H12" s="8"/>
      <c r="I12" s="8"/>
      <c r="J12" s="8"/>
      <c r="K12" s="8"/>
      <c r="L12" s="8"/>
    </row>
    <row r="13" spans="1:17" ht="15" x14ac:dyDescent="0.25">
      <c r="A13" s="8"/>
      <c r="B13" s="320" t="s">
        <v>74</v>
      </c>
      <c r="C13" s="428">
        <v>7</v>
      </c>
      <c r="D13" s="316">
        <v>4</v>
      </c>
      <c r="E13" s="316">
        <v>4</v>
      </c>
      <c r="F13" s="321">
        <v>2</v>
      </c>
      <c r="G13" s="8"/>
      <c r="H13" s="8"/>
    </row>
    <row r="14" spans="1:17" ht="15" x14ac:dyDescent="0.25">
      <c r="A14" s="8"/>
      <c r="B14" s="320"/>
      <c r="C14" s="428"/>
      <c r="D14" s="316"/>
      <c r="E14" s="316"/>
      <c r="F14" s="321"/>
      <c r="G14" s="8"/>
      <c r="H14" s="8"/>
    </row>
    <row r="15" spans="1:17" ht="15" x14ac:dyDescent="0.25">
      <c r="A15" s="8"/>
      <c r="B15" s="320" t="s">
        <v>75</v>
      </c>
      <c r="C15" s="428">
        <v>4.5</v>
      </c>
      <c r="D15" s="316">
        <v>2</v>
      </c>
      <c r="E15" s="316">
        <v>2</v>
      </c>
      <c r="F15" s="321">
        <v>2</v>
      </c>
      <c r="G15" s="8"/>
      <c r="H15" s="8"/>
    </row>
    <row r="16" spans="1:17" ht="15" x14ac:dyDescent="0.25">
      <c r="A16" s="8"/>
      <c r="B16" s="320"/>
      <c r="C16" s="428"/>
      <c r="D16" s="316"/>
      <c r="E16" s="316"/>
      <c r="F16" s="321"/>
      <c r="G16" s="8"/>
      <c r="H16" s="8"/>
    </row>
    <row r="17" spans="1:8" ht="15" x14ac:dyDescent="0.25">
      <c r="A17" s="8"/>
      <c r="B17" s="320" t="s">
        <v>100</v>
      </c>
      <c r="C17" s="428"/>
      <c r="D17" s="316"/>
      <c r="E17" s="316"/>
      <c r="F17" s="321"/>
      <c r="G17" s="8"/>
      <c r="H17" s="8"/>
    </row>
    <row r="18" spans="1:8" ht="15" x14ac:dyDescent="0.25">
      <c r="A18" s="8"/>
      <c r="B18" s="320" t="s">
        <v>706</v>
      </c>
      <c r="C18" s="428"/>
      <c r="D18" s="316"/>
      <c r="E18" s="316"/>
      <c r="F18" s="321"/>
      <c r="G18" s="8"/>
      <c r="H18" s="8"/>
    </row>
    <row r="19" spans="1:8" ht="15" x14ac:dyDescent="0.25">
      <c r="A19" s="8"/>
      <c r="B19" s="320" t="s">
        <v>73</v>
      </c>
      <c r="C19" s="428">
        <v>12</v>
      </c>
      <c r="D19" s="316">
        <v>4</v>
      </c>
      <c r="E19" s="316">
        <v>2</v>
      </c>
      <c r="F19" s="321">
        <v>2</v>
      </c>
      <c r="G19" s="8"/>
      <c r="H19" s="8"/>
    </row>
    <row r="20" spans="1:8" ht="15" x14ac:dyDescent="0.25">
      <c r="A20" s="8"/>
      <c r="B20" s="320"/>
      <c r="C20" s="428"/>
      <c r="D20" s="316"/>
      <c r="E20" s="316"/>
      <c r="F20" s="321"/>
      <c r="G20" s="8"/>
      <c r="H20" s="8"/>
    </row>
    <row r="21" spans="1:8" ht="15" x14ac:dyDescent="0.25">
      <c r="A21" s="8"/>
      <c r="B21" s="320" t="s">
        <v>76</v>
      </c>
      <c r="C21" s="428"/>
      <c r="D21" s="316"/>
      <c r="E21" s="316"/>
      <c r="F21" s="321"/>
      <c r="G21" s="8"/>
      <c r="H21" s="8"/>
    </row>
    <row r="22" spans="1:8" ht="15" x14ac:dyDescent="0.25">
      <c r="A22" s="8"/>
      <c r="B22" s="320" t="s">
        <v>707</v>
      </c>
      <c r="C22" s="428"/>
      <c r="D22" s="316"/>
      <c r="E22" s="316"/>
      <c r="F22" s="321"/>
      <c r="G22" s="8"/>
      <c r="H22" s="8"/>
    </row>
    <row r="23" spans="1:8" ht="15" x14ac:dyDescent="0.25">
      <c r="A23" s="8"/>
      <c r="B23" s="320" t="s">
        <v>73</v>
      </c>
      <c r="C23" s="428">
        <v>11</v>
      </c>
      <c r="D23" s="316">
        <v>1</v>
      </c>
      <c r="E23" s="316">
        <v>1</v>
      </c>
      <c r="F23" s="321">
        <v>3</v>
      </c>
      <c r="G23" s="8"/>
      <c r="H23" s="8"/>
    </row>
    <row r="24" spans="1:8" ht="15" x14ac:dyDescent="0.25">
      <c r="A24" s="8"/>
      <c r="B24" s="320"/>
      <c r="C24" s="428"/>
      <c r="D24" s="316"/>
      <c r="E24" s="316"/>
      <c r="F24" s="321"/>
      <c r="G24" s="8"/>
      <c r="H24" s="8"/>
    </row>
    <row r="25" spans="1:8" ht="15" x14ac:dyDescent="0.25">
      <c r="A25" s="8"/>
      <c r="B25" s="320" t="s">
        <v>76</v>
      </c>
      <c r="C25" s="428"/>
      <c r="D25" s="316"/>
      <c r="E25" s="316"/>
      <c r="F25" s="321"/>
      <c r="G25" s="8"/>
      <c r="H25" s="8"/>
    </row>
    <row r="26" spans="1:8" ht="15" x14ac:dyDescent="0.25">
      <c r="A26" s="8"/>
      <c r="B26" s="320" t="s">
        <v>328</v>
      </c>
      <c r="C26" s="428"/>
      <c r="D26" s="316"/>
      <c r="E26" s="316"/>
      <c r="F26" s="321"/>
      <c r="G26" s="8"/>
      <c r="H26" s="8"/>
    </row>
    <row r="27" spans="1:8" ht="15" x14ac:dyDescent="0.25">
      <c r="A27" s="8"/>
      <c r="B27" s="320" t="s">
        <v>73</v>
      </c>
      <c r="C27" s="428">
        <v>12</v>
      </c>
      <c r="D27" s="316">
        <v>30</v>
      </c>
      <c r="E27" s="316">
        <v>24</v>
      </c>
      <c r="F27" s="321">
        <v>3</v>
      </c>
      <c r="G27" s="8"/>
      <c r="H27" s="8"/>
    </row>
    <row r="28" spans="1:8" ht="15" x14ac:dyDescent="0.25">
      <c r="A28" s="8"/>
      <c r="B28" s="320"/>
      <c r="C28" s="428"/>
      <c r="D28" s="316"/>
      <c r="E28" s="316"/>
      <c r="F28" s="321"/>
      <c r="G28" s="8"/>
      <c r="H28" s="8"/>
    </row>
    <row r="29" spans="1:8" ht="15" x14ac:dyDescent="0.25">
      <c r="A29" s="8"/>
      <c r="B29" s="320" t="s">
        <v>76</v>
      </c>
      <c r="C29" s="428"/>
      <c r="D29" s="316"/>
      <c r="E29" s="316"/>
      <c r="F29" s="321"/>
      <c r="G29" s="8"/>
      <c r="H29" s="8"/>
    </row>
    <row r="30" spans="1:8" ht="15" x14ac:dyDescent="0.25">
      <c r="A30" s="8"/>
      <c r="B30" s="320" t="s">
        <v>94</v>
      </c>
      <c r="C30" s="428"/>
      <c r="D30" s="316"/>
      <c r="E30" s="316"/>
      <c r="F30" s="321"/>
      <c r="G30" s="8"/>
      <c r="H30" s="8"/>
    </row>
    <row r="31" spans="1:8" ht="15" x14ac:dyDescent="0.25">
      <c r="A31" s="8"/>
      <c r="B31" s="320" t="s">
        <v>72</v>
      </c>
      <c r="C31" s="428">
        <v>3100</v>
      </c>
      <c r="D31" s="316">
        <v>8</v>
      </c>
      <c r="E31" s="316">
        <v>2</v>
      </c>
      <c r="F31" s="321">
        <v>3</v>
      </c>
      <c r="G31" s="8"/>
      <c r="H31" s="8"/>
    </row>
    <row r="32" spans="1:8" ht="15" x14ac:dyDescent="0.25">
      <c r="A32" s="8"/>
      <c r="B32" s="320"/>
      <c r="C32" s="428"/>
      <c r="D32" s="316"/>
      <c r="E32" s="316"/>
      <c r="F32" s="321"/>
      <c r="G32" s="8"/>
      <c r="H32" s="8"/>
    </row>
    <row r="33" spans="1:8" ht="15" x14ac:dyDescent="0.25">
      <c r="A33" s="8"/>
      <c r="B33" s="320" t="s">
        <v>73</v>
      </c>
      <c r="C33" s="428">
        <v>10</v>
      </c>
      <c r="D33" s="316">
        <v>4</v>
      </c>
      <c r="E33" s="316">
        <v>2</v>
      </c>
      <c r="F33" s="321">
        <v>3</v>
      </c>
      <c r="G33" s="8"/>
      <c r="H33" s="8"/>
    </row>
    <row r="34" spans="1:8" ht="15" x14ac:dyDescent="0.25">
      <c r="A34" s="8"/>
      <c r="B34" s="320"/>
      <c r="C34" s="428"/>
      <c r="D34" s="316"/>
      <c r="E34" s="316"/>
      <c r="F34" s="321"/>
      <c r="G34" s="8"/>
      <c r="H34" s="8"/>
    </row>
    <row r="35" spans="1:8" ht="15" x14ac:dyDescent="0.25">
      <c r="A35" s="8"/>
      <c r="B35" s="320" t="s">
        <v>74</v>
      </c>
      <c r="C35" s="428">
        <v>6.3</v>
      </c>
      <c r="D35" s="316">
        <v>26</v>
      </c>
      <c r="E35" s="316">
        <v>18</v>
      </c>
      <c r="F35" s="321">
        <v>3</v>
      </c>
      <c r="G35" s="8"/>
      <c r="H35" s="8"/>
    </row>
    <row r="36" spans="1:8" ht="15" x14ac:dyDescent="0.25">
      <c r="A36" s="8"/>
      <c r="B36" s="320"/>
      <c r="C36" s="428"/>
      <c r="D36" s="316"/>
      <c r="E36" s="316"/>
      <c r="F36" s="321"/>
      <c r="G36" s="8"/>
      <c r="H36" s="8"/>
    </row>
    <row r="37" spans="1:8" ht="15" x14ac:dyDescent="0.25">
      <c r="A37" s="8"/>
      <c r="B37" s="320" t="s">
        <v>75</v>
      </c>
      <c r="C37" s="428">
        <v>3.4</v>
      </c>
      <c r="D37" s="316">
        <v>180</v>
      </c>
      <c r="E37" s="316">
        <v>90</v>
      </c>
      <c r="F37" s="321">
        <v>3</v>
      </c>
      <c r="G37" s="8"/>
      <c r="H37" s="8"/>
    </row>
    <row r="38" spans="1:8" ht="15" x14ac:dyDescent="0.25">
      <c r="A38" s="8"/>
      <c r="B38" s="320"/>
      <c r="C38" s="428"/>
      <c r="D38" s="316"/>
      <c r="E38" s="316"/>
      <c r="F38" s="321"/>
      <c r="G38" s="8"/>
      <c r="H38" s="8"/>
    </row>
    <row r="39" spans="1:8" ht="15" x14ac:dyDescent="0.25">
      <c r="A39" s="8"/>
      <c r="B39" s="320" t="s">
        <v>76</v>
      </c>
      <c r="C39" s="428"/>
      <c r="D39" s="316"/>
      <c r="E39" s="316"/>
      <c r="F39" s="321"/>
      <c r="G39" s="8"/>
      <c r="H39" s="8"/>
    </row>
    <row r="40" spans="1:8" ht="15" x14ac:dyDescent="0.25">
      <c r="A40" s="8"/>
      <c r="B40" s="320" t="s">
        <v>339</v>
      </c>
      <c r="C40" s="428"/>
      <c r="D40" s="316"/>
      <c r="E40" s="316"/>
      <c r="F40" s="321"/>
      <c r="G40" s="8"/>
      <c r="H40" s="8"/>
    </row>
    <row r="41" spans="1:8" ht="15" x14ac:dyDescent="0.25">
      <c r="A41" s="8"/>
      <c r="B41" s="320" t="s">
        <v>337</v>
      </c>
      <c r="C41" s="428" t="s">
        <v>338</v>
      </c>
      <c r="D41" s="316">
        <v>0</v>
      </c>
      <c r="E41" s="316">
        <v>0</v>
      </c>
      <c r="F41" s="321">
        <v>3</v>
      </c>
      <c r="G41" s="8"/>
      <c r="H41" s="8"/>
    </row>
    <row r="42" spans="1:8" ht="15" x14ac:dyDescent="0.25">
      <c r="A42" s="8"/>
      <c r="B42" s="320"/>
      <c r="C42" s="428"/>
      <c r="D42" s="316"/>
      <c r="E42" s="316"/>
      <c r="F42" s="321"/>
      <c r="G42" s="8"/>
      <c r="H42" s="8"/>
    </row>
    <row r="43" spans="1:8" ht="15" x14ac:dyDescent="0.25">
      <c r="A43" s="8"/>
      <c r="B43" s="320" t="s">
        <v>101</v>
      </c>
      <c r="C43" s="428"/>
      <c r="D43" s="316"/>
      <c r="E43" s="316"/>
      <c r="F43" s="321"/>
      <c r="G43" s="8"/>
      <c r="H43" s="8"/>
    </row>
    <row r="44" spans="1:8" ht="15" x14ac:dyDescent="0.25">
      <c r="A44" s="8"/>
      <c r="B44" s="320" t="s">
        <v>334</v>
      </c>
      <c r="C44" s="428"/>
      <c r="D44" s="316"/>
      <c r="E44" s="316"/>
      <c r="F44" s="321"/>
      <c r="G44" s="8"/>
      <c r="H44" s="8"/>
    </row>
    <row r="45" spans="1:8" ht="15" x14ac:dyDescent="0.25">
      <c r="A45" s="8"/>
      <c r="B45" s="320" t="s">
        <v>73</v>
      </c>
      <c r="C45" s="428">
        <v>10</v>
      </c>
      <c r="D45" s="316">
        <v>36</v>
      </c>
      <c r="E45" s="316">
        <v>36</v>
      </c>
      <c r="F45" s="321">
        <v>2</v>
      </c>
      <c r="G45" s="8"/>
      <c r="H45" s="8"/>
    </row>
    <row r="46" spans="1:8" ht="15" x14ac:dyDescent="0.25">
      <c r="A46" s="8"/>
      <c r="B46" s="320"/>
      <c r="C46" s="428"/>
      <c r="D46" s="316"/>
      <c r="E46" s="316"/>
      <c r="F46" s="321"/>
      <c r="G46" s="8"/>
      <c r="H46" s="8"/>
    </row>
    <row r="47" spans="1:8" ht="15" x14ac:dyDescent="0.25">
      <c r="A47" s="8"/>
      <c r="B47" s="320" t="s">
        <v>101</v>
      </c>
      <c r="C47" s="428"/>
      <c r="D47" s="316"/>
      <c r="E47" s="316"/>
      <c r="F47" s="321"/>
      <c r="G47" s="8"/>
      <c r="H47" s="8"/>
    </row>
    <row r="48" spans="1:8" ht="15" x14ac:dyDescent="0.25">
      <c r="A48" s="8"/>
      <c r="B48" s="320" t="s">
        <v>331</v>
      </c>
      <c r="C48" s="428"/>
      <c r="D48" s="316"/>
      <c r="E48" s="316"/>
      <c r="F48" s="321"/>
      <c r="G48" s="8"/>
      <c r="H48" s="8"/>
    </row>
    <row r="49" spans="1:8" ht="15" x14ac:dyDescent="0.25">
      <c r="A49" s="8"/>
      <c r="B49" s="320" t="s">
        <v>73</v>
      </c>
      <c r="C49" s="428">
        <v>9</v>
      </c>
      <c r="D49" s="316">
        <v>40</v>
      </c>
      <c r="E49" s="316">
        <v>36</v>
      </c>
      <c r="F49" s="321">
        <v>3</v>
      </c>
      <c r="G49" s="8"/>
      <c r="H49" s="8"/>
    </row>
    <row r="50" spans="1:8" ht="15" x14ac:dyDescent="0.25">
      <c r="A50" s="8"/>
      <c r="B50" s="320"/>
      <c r="C50" s="428"/>
      <c r="D50" s="316"/>
      <c r="E50" s="316"/>
      <c r="F50" s="321"/>
      <c r="G50" s="8"/>
      <c r="H50" s="8"/>
    </row>
    <row r="51" spans="1:8" ht="15" x14ac:dyDescent="0.25">
      <c r="A51" s="8"/>
      <c r="B51" s="320" t="s">
        <v>74</v>
      </c>
      <c r="C51" s="428">
        <v>7</v>
      </c>
      <c r="D51" s="316">
        <v>40</v>
      </c>
      <c r="E51" s="316">
        <v>28</v>
      </c>
      <c r="F51" s="321">
        <v>3</v>
      </c>
      <c r="G51" s="8"/>
      <c r="H51" s="8"/>
    </row>
    <row r="52" spans="1:8" ht="15" x14ac:dyDescent="0.25">
      <c r="A52" s="8"/>
      <c r="B52" s="320"/>
      <c r="C52" s="428"/>
      <c r="D52" s="316"/>
      <c r="E52" s="316"/>
      <c r="F52" s="321"/>
      <c r="G52" s="8"/>
      <c r="H52" s="8"/>
    </row>
    <row r="53" spans="1:8" ht="15" x14ac:dyDescent="0.25">
      <c r="A53" s="8"/>
      <c r="B53" s="320" t="s">
        <v>75</v>
      </c>
      <c r="C53" s="428">
        <v>4.5</v>
      </c>
      <c r="D53" s="316">
        <v>80</v>
      </c>
      <c r="E53" s="316">
        <v>64</v>
      </c>
      <c r="F53" s="321">
        <v>3</v>
      </c>
      <c r="G53" s="8"/>
      <c r="H53" s="8"/>
    </row>
    <row r="54" spans="1:8" ht="15" x14ac:dyDescent="0.25">
      <c r="A54" s="8"/>
      <c r="B54" s="320"/>
      <c r="C54" s="428"/>
      <c r="D54" s="316"/>
      <c r="E54" s="316"/>
      <c r="F54" s="321"/>
      <c r="G54" s="8"/>
      <c r="H54" s="8"/>
    </row>
    <row r="55" spans="1:8" ht="15" x14ac:dyDescent="0.25">
      <c r="A55" s="8"/>
      <c r="B55" s="320" t="s">
        <v>322</v>
      </c>
      <c r="C55" s="428"/>
      <c r="D55" s="316"/>
      <c r="E55" s="316"/>
      <c r="F55" s="321"/>
      <c r="G55" s="8"/>
      <c r="H55" s="8"/>
    </row>
    <row r="56" spans="1:8" ht="15" x14ac:dyDescent="0.25">
      <c r="A56" s="8"/>
      <c r="B56" s="320" t="s">
        <v>323</v>
      </c>
      <c r="C56" s="428"/>
      <c r="D56" s="316"/>
      <c r="E56" s="316"/>
      <c r="F56" s="321"/>
      <c r="G56" s="8"/>
      <c r="H56" s="8"/>
    </row>
    <row r="57" spans="1:8" ht="15" x14ac:dyDescent="0.25">
      <c r="A57" s="8"/>
      <c r="B57" s="320" t="s">
        <v>73</v>
      </c>
      <c r="C57" s="428">
        <v>12</v>
      </c>
      <c r="D57" s="316">
        <v>90</v>
      </c>
      <c r="E57" s="316">
        <v>63</v>
      </c>
      <c r="F57" s="321">
        <v>2</v>
      </c>
      <c r="G57" s="8"/>
      <c r="H57" s="8"/>
    </row>
    <row r="58" spans="1:8" ht="15" x14ac:dyDescent="0.25">
      <c r="A58" s="8"/>
      <c r="B58" s="320"/>
      <c r="C58" s="428"/>
      <c r="D58" s="316"/>
      <c r="E58" s="316"/>
      <c r="F58" s="321"/>
      <c r="G58" s="8"/>
      <c r="H58" s="8"/>
    </row>
    <row r="59" spans="1:8" ht="15" x14ac:dyDescent="0.25">
      <c r="A59" s="8"/>
      <c r="B59" s="320" t="s">
        <v>74</v>
      </c>
      <c r="C59" s="428">
        <v>6.5</v>
      </c>
      <c r="D59" s="316">
        <v>160</v>
      </c>
      <c r="E59" s="316">
        <v>112</v>
      </c>
      <c r="F59" s="321">
        <v>2</v>
      </c>
      <c r="G59" s="8"/>
      <c r="H59" s="8"/>
    </row>
    <row r="60" spans="1:8" ht="15" x14ac:dyDescent="0.25">
      <c r="A60" s="8"/>
      <c r="B60" s="320"/>
      <c r="C60" s="428"/>
      <c r="D60" s="316"/>
      <c r="E60" s="316"/>
      <c r="F60" s="321"/>
      <c r="G60" s="8"/>
      <c r="H60" s="8"/>
    </row>
    <row r="61" spans="1:8" ht="15" x14ac:dyDescent="0.25">
      <c r="A61" s="8"/>
      <c r="B61" s="320" t="s">
        <v>75</v>
      </c>
      <c r="C61" s="428">
        <v>4.5</v>
      </c>
      <c r="D61" s="316">
        <v>160</v>
      </c>
      <c r="E61" s="316">
        <v>112</v>
      </c>
      <c r="F61" s="321">
        <v>2</v>
      </c>
      <c r="G61" s="8"/>
      <c r="H61" s="8"/>
    </row>
    <row r="62" spans="1:8" ht="15" x14ac:dyDescent="0.25">
      <c r="A62" s="8"/>
      <c r="B62" s="320"/>
      <c r="C62" s="428"/>
      <c r="D62" s="316"/>
      <c r="E62" s="316"/>
      <c r="F62" s="321"/>
      <c r="G62" s="8"/>
      <c r="H62" s="8"/>
    </row>
    <row r="63" spans="1:8" ht="15" x14ac:dyDescent="0.25">
      <c r="A63" s="8"/>
      <c r="B63" s="320" t="s">
        <v>322</v>
      </c>
      <c r="C63" s="428"/>
      <c r="D63" s="316"/>
      <c r="E63" s="316"/>
      <c r="F63" s="321"/>
      <c r="G63" s="8"/>
      <c r="H63" s="8"/>
    </row>
    <row r="64" spans="1:8" ht="15" x14ac:dyDescent="0.25">
      <c r="A64" s="8"/>
      <c r="B64" s="320" t="s">
        <v>324</v>
      </c>
      <c r="C64" s="428"/>
      <c r="D64" s="316"/>
      <c r="E64" s="316"/>
      <c r="F64" s="321"/>
    </row>
    <row r="65" spans="1:6" ht="15" x14ac:dyDescent="0.25">
      <c r="A65" s="8"/>
      <c r="B65" s="320" t="s">
        <v>73</v>
      </c>
      <c r="C65" s="591">
        <v>12</v>
      </c>
      <c r="D65" s="316">
        <v>45</v>
      </c>
      <c r="E65" s="316">
        <v>32</v>
      </c>
      <c r="F65" s="321">
        <v>2</v>
      </c>
    </row>
    <row r="66" spans="1:6" ht="15" x14ac:dyDescent="0.25">
      <c r="A66" s="8"/>
      <c r="B66" s="320"/>
      <c r="C66" s="591"/>
      <c r="D66" s="316"/>
      <c r="E66" s="316"/>
      <c r="F66" s="321"/>
    </row>
    <row r="67" spans="1:6" x14ac:dyDescent="0.2">
      <c r="A67" s="8"/>
      <c r="B67" s="588" t="s">
        <v>74</v>
      </c>
      <c r="C67" s="592">
        <v>6.45</v>
      </c>
      <c r="D67" s="587">
        <v>105</v>
      </c>
      <c r="E67" s="587">
        <v>74</v>
      </c>
      <c r="F67" s="589">
        <v>2</v>
      </c>
    </row>
    <row r="68" spans="1:6" x14ac:dyDescent="0.2">
      <c r="A68" s="8"/>
      <c r="B68" s="588"/>
      <c r="C68" s="592"/>
      <c r="D68" s="587"/>
      <c r="E68" s="587"/>
      <c r="F68" s="589"/>
    </row>
    <row r="69" spans="1:6" x14ac:dyDescent="0.2">
      <c r="A69" s="8"/>
      <c r="B69" s="588" t="s">
        <v>75</v>
      </c>
      <c r="C69" s="592">
        <v>4.45</v>
      </c>
      <c r="D69" s="587">
        <v>130</v>
      </c>
      <c r="E69" s="587">
        <v>91</v>
      </c>
      <c r="F69" s="589">
        <v>2</v>
      </c>
    </row>
    <row r="70" spans="1:6" x14ac:dyDescent="0.2">
      <c r="A70" s="8"/>
      <c r="B70" s="588"/>
      <c r="C70" s="592"/>
      <c r="D70" s="587"/>
      <c r="E70" s="587"/>
      <c r="F70" s="589"/>
    </row>
    <row r="71" spans="1:6" x14ac:dyDescent="0.2">
      <c r="A71" s="8"/>
      <c r="B71" s="590" t="s">
        <v>330</v>
      </c>
      <c r="C71" s="592"/>
      <c r="D71" s="587"/>
      <c r="E71" s="587"/>
      <c r="F71" s="589"/>
    </row>
    <row r="72" spans="1:6" x14ac:dyDescent="0.2">
      <c r="A72" s="8"/>
      <c r="B72" s="590" t="s">
        <v>404</v>
      </c>
      <c r="C72" s="592"/>
      <c r="D72" s="587"/>
      <c r="E72" s="587"/>
      <c r="F72" s="589"/>
    </row>
    <row r="73" spans="1:6" ht="15.75" thickBot="1" x14ac:dyDescent="0.3">
      <c r="A73" s="8"/>
      <c r="B73" s="534" t="s">
        <v>73</v>
      </c>
      <c r="C73" s="593">
        <v>12</v>
      </c>
      <c r="D73" s="535">
        <v>6</v>
      </c>
      <c r="E73" s="535">
        <v>6</v>
      </c>
      <c r="F73" s="536">
        <v>2</v>
      </c>
    </row>
    <row r="74" spans="1:6" x14ac:dyDescent="0.2">
      <c r="A74" s="8"/>
      <c r="B74" s="242"/>
      <c r="C74" s="584"/>
      <c r="D74" s="585"/>
      <c r="E74" s="585"/>
      <c r="F74" s="585"/>
    </row>
    <row r="75" spans="1:6" x14ac:dyDescent="0.2">
      <c r="A75" s="8"/>
      <c r="B75" s="242"/>
      <c r="C75" s="584"/>
      <c r="D75" s="585"/>
      <c r="E75" s="585"/>
      <c r="F75" s="585"/>
    </row>
    <row r="76" spans="1:6" x14ac:dyDescent="0.2">
      <c r="A76" s="8"/>
      <c r="B76" s="242"/>
      <c r="C76" s="584"/>
      <c r="D76" s="585"/>
      <c r="E76" s="585"/>
      <c r="F76" s="585"/>
    </row>
    <row r="77" spans="1:6" x14ac:dyDescent="0.2">
      <c r="A77" s="8"/>
    </row>
    <row r="78" spans="1:6" x14ac:dyDescent="0.2">
      <c r="A78" s="8"/>
    </row>
    <row r="79" spans="1:6" x14ac:dyDescent="0.2">
      <c r="A79" s="8"/>
    </row>
    <row r="80" spans="1:6" x14ac:dyDescent="0.2">
      <c r="A80" s="8"/>
    </row>
    <row r="81" spans="1:8" x14ac:dyDescent="0.2">
      <c r="A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8"/>
      <c r="H99" s="8"/>
    </row>
    <row r="100" spans="1:12" x14ac:dyDescent="0.2">
      <c r="A100" s="8"/>
      <c r="G100" s="8"/>
      <c r="H100" s="8"/>
    </row>
    <row r="101" spans="1:12" x14ac:dyDescent="0.2">
      <c r="A101" s="8"/>
      <c r="G101" s="8"/>
      <c r="H101" s="8"/>
    </row>
    <row r="102" spans="1:12" x14ac:dyDescent="0.2">
      <c r="A102" s="8"/>
      <c r="G102" s="8"/>
      <c r="H102" s="8"/>
    </row>
    <row r="103" spans="1:12" x14ac:dyDescent="0.2">
      <c r="A103" s="8"/>
      <c r="G103" s="8"/>
      <c r="H103" s="8"/>
    </row>
    <row r="104" spans="1:12" x14ac:dyDescent="0.2">
      <c r="A104" s="8"/>
      <c r="G104" s="8"/>
      <c r="H104" s="8"/>
    </row>
    <row r="105" spans="1:12" x14ac:dyDescent="0.2">
      <c r="A105" s="8"/>
      <c r="G105" s="8"/>
      <c r="H105" s="8"/>
    </row>
    <row r="106" spans="1:12" x14ac:dyDescent="0.2">
      <c r="A106" s="8"/>
      <c r="G106" s="8"/>
      <c r="H106" s="8"/>
    </row>
    <row r="107" spans="1:12" x14ac:dyDescent="0.2">
      <c r="A107" s="8"/>
      <c r="G107" s="8"/>
      <c r="H107" s="8"/>
    </row>
    <row r="108" spans="1:12" x14ac:dyDescent="0.2">
      <c r="A108" s="8"/>
      <c r="G108" s="8"/>
      <c r="H108" s="8"/>
    </row>
    <row r="109" spans="1:12" x14ac:dyDescent="0.2">
      <c r="A109" s="8"/>
      <c r="G109" s="151"/>
      <c r="H109" s="8"/>
    </row>
    <row r="110" spans="1:12" x14ac:dyDescent="0.2">
      <c r="A110" s="8"/>
      <c r="G110" s="151"/>
      <c r="H110" s="8"/>
      <c r="I110" s="8"/>
      <c r="J110" s="8"/>
      <c r="K110" s="8"/>
      <c r="L110" s="8"/>
    </row>
    <row r="111" spans="1:12" x14ac:dyDescent="0.2">
      <c r="A111" s="8"/>
      <c r="G111" s="151"/>
      <c r="H111" s="8"/>
      <c r="I111" s="8"/>
      <c r="J111" s="8"/>
      <c r="K111" s="8"/>
      <c r="L111" s="8"/>
    </row>
    <row r="112" spans="1:12" x14ac:dyDescent="0.2">
      <c r="A112" s="8"/>
      <c r="G112" s="151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x14ac:dyDescent="0.2">
      <c r="A117" s="8"/>
      <c r="G117" s="8"/>
      <c r="H117" s="8"/>
      <c r="I117" s="8"/>
      <c r="J117" s="8"/>
      <c r="K117" s="8"/>
      <c r="L117" s="8"/>
    </row>
    <row r="118" spans="1:12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  <row r="123" spans="1:12" x14ac:dyDescent="0.2">
      <c r="A123" s="8"/>
      <c r="G123" s="8"/>
      <c r="H123" s="8"/>
      <c r="I123" s="8"/>
      <c r="J123" s="8"/>
      <c r="K123" s="8"/>
      <c r="L123" s="8"/>
    </row>
    <row r="124" spans="1:12" x14ac:dyDescent="0.2">
      <c r="A124" s="8"/>
      <c r="G124" s="8"/>
      <c r="H124" s="8"/>
      <c r="I124" s="8"/>
      <c r="J124" s="8"/>
      <c r="K124" s="8"/>
      <c r="L124" s="8"/>
    </row>
    <row r="125" spans="1:12" x14ac:dyDescent="0.2">
      <c r="A125" s="8"/>
      <c r="G125" s="8"/>
      <c r="H125" s="8"/>
      <c r="I125" s="8"/>
      <c r="J125" s="8"/>
      <c r="K125" s="8"/>
      <c r="L125" s="8"/>
    </row>
    <row r="126" spans="1:12" x14ac:dyDescent="0.2">
      <c r="A126" s="8"/>
      <c r="G126" s="8"/>
      <c r="H126" s="8"/>
      <c r="I126" s="8"/>
      <c r="J126" s="8"/>
      <c r="K126" s="8"/>
      <c r="L126" s="8"/>
    </row>
    <row r="127" spans="1:12" ht="12.75" customHeight="1" x14ac:dyDescent="0.2">
      <c r="A127" s="8"/>
      <c r="G127" s="8"/>
      <c r="H127" s="8"/>
      <c r="I127" s="8"/>
      <c r="J127" s="8"/>
      <c r="K127" s="8"/>
      <c r="L127" s="8"/>
    </row>
    <row r="128" spans="1:12" ht="12.75" customHeight="1" x14ac:dyDescent="0.2">
      <c r="A128" s="8"/>
      <c r="G128" s="8"/>
      <c r="H128" s="8"/>
      <c r="I128" s="8"/>
      <c r="J128" s="8"/>
      <c r="K128" s="8"/>
      <c r="L128" s="8"/>
    </row>
    <row r="129" spans="1:12" x14ac:dyDescent="0.2">
      <c r="A129" s="8"/>
      <c r="G129" s="8"/>
      <c r="H129" s="8"/>
      <c r="I129" s="8"/>
      <c r="J129" s="8"/>
      <c r="K129" s="8"/>
      <c r="L129" s="8"/>
    </row>
    <row r="130" spans="1:12" x14ac:dyDescent="0.2">
      <c r="A130" s="8"/>
      <c r="G130" s="8"/>
      <c r="H130" s="8"/>
      <c r="I130" s="8"/>
      <c r="J130" s="8"/>
      <c r="K130" s="8"/>
      <c r="L130" s="8"/>
    </row>
    <row r="131" spans="1:12" x14ac:dyDescent="0.2">
      <c r="A131" s="8"/>
      <c r="G131" s="8"/>
      <c r="H131" s="8"/>
      <c r="I131" s="8"/>
      <c r="J131" s="8"/>
      <c r="K131" s="8"/>
      <c r="L131" s="8"/>
    </row>
    <row r="132" spans="1:12" x14ac:dyDescent="0.2">
      <c r="A132" s="8"/>
      <c r="G132" s="8"/>
      <c r="H132" s="8"/>
      <c r="I132" s="8"/>
      <c r="J132" s="8"/>
      <c r="K132" s="8"/>
      <c r="L132" s="8"/>
    </row>
  </sheetData>
  <mergeCells count="3">
    <mergeCell ref="B3:F3"/>
    <mergeCell ref="H5:Q5"/>
    <mergeCell ref="H6:Q6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M28" sqref="M28"/>
    </sheetView>
  </sheetViews>
  <sheetFormatPr defaultRowHeight="12.75" x14ac:dyDescent="0.2"/>
  <cols>
    <col min="1" max="1" width="4.42578125" style="298" customWidth="1"/>
    <col min="2" max="2" width="20.85546875" style="298" customWidth="1"/>
    <col min="3" max="4" width="12" style="298" customWidth="1"/>
    <col min="5" max="5" width="14.5703125" style="298" customWidth="1"/>
    <col min="6" max="6" width="12.42578125" style="298" customWidth="1"/>
    <col min="7" max="7" width="19.7109375" style="298" customWidth="1"/>
    <col min="8" max="8" width="9.140625" style="298"/>
    <col min="9" max="9" width="16.85546875" style="298" customWidth="1"/>
    <col min="10" max="10" width="12.5703125" style="298" customWidth="1"/>
    <col min="11" max="11" width="11.7109375" style="298" customWidth="1"/>
    <col min="12" max="12" width="12.28515625" style="298" customWidth="1"/>
    <col min="13" max="256" width="9.140625" style="298"/>
    <col min="257" max="257" width="4.42578125" style="298" customWidth="1"/>
    <col min="258" max="258" width="20.85546875" style="298" customWidth="1"/>
    <col min="259" max="260" width="12" style="298" customWidth="1"/>
    <col min="261" max="261" width="14.5703125" style="298" customWidth="1"/>
    <col min="262" max="262" width="12.42578125" style="298" customWidth="1"/>
    <col min="263" max="263" width="19.7109375" style="298" customWidth="1"/>
    <col min="264" max="264" width="9.140625" style="298"/>
    <col min="265" max="265" width="16.85546875" style="298" customWidth="1"/>
    <col min="266" max="266" width="12.5703125" style="298" customWidth="1"/>
    <col min="267" max="267" width="11.7109375" style="298" customWidth="1"/>
    <col min="268" max="268" width="12.28515625" style="298" customWidth="1"/>
    <col min="269" max="512" width="9.140625" style="298"/>
    <col min="513" max="513" width="4.42578125" style="298" customWidth="1"/>
    <col min="514" max="514" width="20.85546875" style="298" customWidth="1"/>
    <col min="515" max="516" width="12" style="298" customWidth="1"/>
    <col min="517" max="517" width="14.5703125" style="298" customWidth="1"/>
    <col min="518" max="518" width="12.42578125" style="298" customWidth="1"/>
    <col min="519" max="519" width="19.7109375" style="298" customWidth="1"/>
    <col min="520" max="520" width="9.140625" style="298"/>
    <col min="521" max="521" width="16.85546875" style="298" customWidth="1"/>
    <col min="522" max="522" width="12.5703125" style="298" customWidth="1"/>
    <col min="523" max="523" width="11.7109375" style="298" customWidth="1"/>
    <col min="524" max="524" width="12.28515625" style="298" customWidth="1"/>
    <col min="525" max="768" width="9.140625" style="298"/>
    <col min="769" max="769" width="4.42578125" style="298" customWidth="1"/>
    <col min="770" max="770" width="20.85546875" style="298" customWidth="1"/>
    <col min="771" max="772" width="12" style="298" customWidth="1"/>
    <col min="773" max="773" width="14.5703125" style="298" customWidth="1"/>
    <col min="774" max="774" width="12.42578125" style="298" customWidth="1"/>
    <col min="775" max="775" width="19.7109375" style="298" customWidth="1"/>
    <col min="776" max="776" width="9.140625" style="298"/>
    <col min="777" max="777" width="16.85546875" style="298" customWidth="1"/>
    <col min="778" max="778" width="12.5703125" style="298" customWidth="1"/>
    <col min="779" max="779" width="11.7109375" style="298" customWidth="1"/>
    <col min="780" max="780" width="12.28515625" style="298" customWidth="1"/>
    <col min="781" max="1024" width="9.140625" style="298"/>
    <col min="1025" max="1025" width="4.42578125" style="298" customWidth="1"/>
    <col min="1026" max="1026" width="20.85546875" style="298" customWidth="1"/>
    <col min="1027" max="1028" width="12" style="298" customWidth="1"/>
    <col min="1029" max="1029" width="14.5703125" style="298" customWidth="1"/>
    <col min="1030" max="1030" width="12.42578125" style="298" customWidth="1"/>
    <col min="1031" max="1031" width="19.7109375" style="298" customWidth="1"/>
    <col min="1032" max="1032" width="9.140625" style="298"/>
    <col min="1033" max="1033" width="16.85546875" style="298" customWidth="1"/>
    <col min="1034" max="1034" width="12.5703125" style="298" customWidth="1"/>
    <col min="1035" max="1035" width="11.7109375" style="298" customWidth="1"/>
    <col min="1036" max="1036" width="12.28515625" style="298" customWidth="1"/>
    <col min="1037" max="1280" width="9.140625" style="298"/>
    <col min="1281" max="1281" width="4.42578125" style="298" customWidth="1"/>
    <col min="1282" max="1282" width="20.85546875" style="298" customWidth="1"/>
    <col min="1283" max="1284" width="12" style="298" customWidth="1"/>
    <col min="1285" max="1285" width="14.5703125" style="298" customWidth="1"/>
    <col min="1286" max="1286" width="12.42578125" style="298" customWidth="1"/>
    <col min="1287" max="1287" width="19.7109375" style="298" customWidth="1"/>
    <col min="1288" max="1288" width="9.140625" style="298"/>
    <col min="1289" max="1289" width="16.85546875" style="298" customWidth="1"/>
    <col min="1290" max="1290" width="12.5703125" style="298" customWidth="1"/>
    <col min="1291" max="1291" width="11.7109375" style="298" customWidth="1"/>
    <col min="1292" max="1292" width="12.28515625" style="298" customWidth="1"/>
    <col min="1293" max="1536" width="9.140625" style="298"/>
    <col min="1537" max="1537" width="4.42578125" style="298" customWidth="1"/>
    <col min="1538" max="1538" width="20.85546875" style="298" customWidth="1"/>
    <col min="1539" max="1540" width="12" style="298" customWidth="1"/>
    <col min="1541" max="1541" width="14.5703125" style="298" customWidth="1"/>
    <col min="1542" max="1542" width="12.42578125" style="298" customWidth="1"/>
    <col min="1543" max="1543" width="19.7109375" style="298" customWidth="1"/>
    <col min="1544" max="1544" width="9.140625" style="298"/>
    <col min="1545" max="1545" width="16.85546875" style="298" customWidth="1"/>
    <col min="1546" max="1546" width="12.5703125" style="298" customWidth="1"/>
    <col min="1547" max="1547" width="11.7109375" style="298" customWidth="1"/>
    <col min="1548" max="1548" width="12.28515625" style="298" customWidth="1"/>
    <col min="1549" max="1792" width="9.140625" style="298"/>
    <col min="1793" max="1793" width="4.42578125" style="298" customWidth="1"/>
    <col min="1794" max="1794" width="20.85546875" style="298" customWidth="1"/>
    <col min="1795" max="1796" width="12" style="298" customWidth="1"/>
    <col min="1797" max="1797" width="14.5703125" style="298" customWidth="1"/>
    <col min="1798" max="1798" width="12.42578125" style="298" customWidth="1"/>
    <col min="1799" max="1799" width="19.7109375" style="298" customWidth="1"/>
    <col min="1800" max="1800" width="9.140625" style="298"/>
    <col min="1801" max="1801" width="16.85546875" style="298" customWidth="1"/>
    <col min="1802" max="1802" width="12.5703125" style="298" customWidth="1"/>
    <col min="1803" max="1803" width="11.7109375" style="298" customWidth="1"/>
    <col min="1804" max="1804" width="12.28515625" style="298" customWidth="1"/>
    <col min="1805" max="2048" width="9.140625" style="298"/>
    <col min="2049" max="2049" width="4.42578125" style="298" customWidth="1"/>
    <col min="2050" max="2050" width="20.85546875" style="298" customWidth="1"/>
    <col min="2051" max="2052" width="12" style="298" customWidth="1"/>
    <col min="2053" max="2053" width="14.5703125" style="298" customWidth="1"/>
    <col min="2054" max="2054" width="12.42578125" style="298" customWidth="1"/>
    <col min="2055" max="2055" width="19.7109375" style="298" customWidth="1"/>
    <col min="2056" max="2056" width="9.140625" style="298"/>
    <col min="2057" max="2057" width="16.85546875" style="298" customWidth="1"/>
    <col min="2058" max="2058" width="12.5703125" style="298" customWidth="1"/>
    <col min="2059" max="2059" width="11.7109375" style="298" customWidth="1"/>
    <col min="2060" max="2060" width="12.28515625" style="298" customWidth="1"/>
    <col min="2061" max="2304" width="9.140625" style="298"/>
    <col min="2305" max="2305" width="4.42578125" style="298" customWidth="1"/>
    <col min="2306" max="2306" width="20.85546875" style="298" customWidth="1"/>
    <col min="2307" max="2308" width="12" style="298" customWidth="1"/>
    <col min="2309" max="2309" width="14.5703125" style="298" customWidth="1"/>
    <col min="2310" max="2310" width="12.42578125" style="298" customWidth="1"/>
    <col min="2311" max="2311" width="19.7109375" style="298" customWidth="1"/>
    <col min="2312" max="2312" width="9.140625" style="298"/>
    <col min="2313" max="2313" width="16.85546875" style="298" customWidth="1"/>
    <col min="2314" max="2314" width="12.5703125" style="298" customWidth="1"/>
    <col min="2315" max="2315" width="11.7109375" style="298" customWidth="1"/>
    <col min="2316" max="2316" width="12.28515625" style="298" customWidth="1"/>
    <col min="2317" max="2560" width="9.140625" style="298"/>
    <col min="2561" max="2561" width="4.42578125" style="298" customWidth="1"/>
    <col min="2562" max="2562" width="20.85546875" style="298" customWidth="1"/>
    <col min="2563" max="2564" width="12" style="298" customWidth="1"/>
    <col min="2565" max="2565" width="14.5703125" style="298" customWidth="1"/>
    <col min="2566" max="2566" width="12.42578125" style="298" customWidth="1"/>
    <col min="2567" max="2567" width="19.7109375" style="298" customWidth="1"/>
    <col min="2568" max="2568" width="9.140625" style="298"/>
    <col min="2569" max="2569" width="16.85546875" style="298" customWidth="1"/>
    <col min="2570" max="2570" width="12.5703125" style="298" customWidth="1"/>
    <col min="2571" max="2571" width="11.7109375" style="298" customWidth="1"/>
    <col min="2572" max="2572" width="12.28515625" style="298" customWidth="1"/>
    <col min="2573" max="2816" width="9.140625" style="298"/>
    <col min="2817" max="2817" width="4.42578125" style="298" customWidth="1"/>
    <col min="2818" max="2818" width="20.85546875" style="298" customWidth="1"/>
    <col min="2819" max="2820" width="12" style="298" customWidth="1"/>
    <col min="2821" max="2821" width="14.5703125" style="298" customWidth="1"/>
    <col min="2822" max="2822" width="12.42578125" style="298" customWidth="1"/>
    <col min="2823" max="2823" width="19.7109375" style="298" customWidth="1"/>
    <col min="2824" max="2824" width="9.140625" style="298"/>
    <col min="2825" max="2825" width="16.85546875" style="298" customWidth="1"/>
    <col min="2826" max="2826" width="12.5703125" style="298" customWidth="1"/>
    <col min="2827" max="2827" width="11.7109375" style="298" customWidth="1"/>
    <col min="2828" max="2828" width="12.28515625" style="298" customWidth="1"/>
    <col min="2829" max="3072" width="9.140625" style="298"/>
    <col min="3073" max="3073" width="4.42578125" style="298" customWidth="1"/>
    <col min="3074" max="3074" width="20.85546875" style="298" customWidth="1"/>
    <col min="3075" max="3076" width="12" style="298" customWidth="1"/>
    <col min="3077" max="3077" width="14.5703125" style="298" customWidth="1"/>
    <col min="3078" max="3078" width="12.42578125" style="298" customWidth="1"/>
    <col min="3079" max="3079" width="19.7109375" style="298" customWidth="1"/>
    <col min="3080" max="3080" width="9.140625" style="298"/>
    <col min="3081" max="3081" width="16.85546875" style="298" customWidth="1"/>
    <col min="3082" max="3082" width="12.5703125" style="298" customWidth="1"/>
    <col min="3083" max="3083" width="11.7109375" style="298" customWidth="1"/>
    <col min="3084" max="3084" width="12.28515625" style="298" customWidth="1"/>
    <col min="3085" max="3328" width="9.140625" style="298"/>
    <col min="3329" max="3329" width="4.42578125" style="298" customWidth="1"/>
    <col min="3330" max="3330" width="20.85546875" style="298" customWidth="1"/>
    <col min="3331" max="3332" width="12" style="298" customWidth="1"/>
    <col min="3333" max="3333" width="14.5703125" style="298" customWidth="1"/>
    <col min="3334" max="3334" width="12.42578125" style="298" customWidth="1"/>
    <col min="3335" max="3335" width="19.7109375" style="298" customWidth="1"/>
    <col min="3336" max="3336" width="9.140625" style="298"/>
    <col min="3337" max="3337" width="16.85546875" style="298" customWidth="1"/>
    <col min="3338" max="3338" width="12.5703125" style="298" customWidth="1"/>
    <col min="3339" max="3339" width="11.7109375" style="298" customWidth="1"/>
    <col min="3340" max="3340" width="12.28515625" style="298" customWidth="1"/>
    <col min="3341" max="3584" width="9.140625" style="298"/>
    <col min="3585" max="3585" width="4.42578125" style="298" customWidth="1"/>
    <col min="3586" max="3586" width="20.85546875" style="298" customWidth="1"/>
    <col min="3587" max="3588" width="12" style="298" customWidth="1"/>
    <col min="3589" max="3589" width="14.5703125" style="298" customWidth="1"/>
    <col min="3590" max="3590" width="12.42578125" style="298" customWidth="1"/>
    <col min="3591" max="3591" width="19.7109375" style="298" customWidth="1"/>
    <col min="3592" max="3592" width="9.140625" style="298"/>
    <col min="3593" max="3593" width="16.85546875" style="298" customWidth="1"/>
    <col min="3594" max="3594" width="12.5703125" style="298" customWidth="1"/>
    <col min="3595" max="3595" width="11.7109375" style="298" customWidth="1"/>
    <col min="3596" max="3596" width="12.28515625" style="298" customWidth="1"/>
    <col min="3597" max="3840" width="9.140625" style="298"/>
    <col min="3841" max="3841" width="4.42578125" style="298" customWidth="1"/>
    <col min="3842" max="3842" width="20.85546875" style="298" customWidth="1"/>
    <col min="3843" max="3844" width="12" style="298" customWidth="1"/>
    <col min="3845" max="3845" width="14.5703125" style="298" customWidth="1"/>
    <col min="3846" max="3846" width="12.42578125" style="298" customWidth="1"/>
    <col min="3847" max="3847" width="19.7109375" style="298" customWidth="1"/>
    <col min="3848" max="3848" width="9.140625" style="298"/>
    <col min="3849" max="3849" width="16.85546875" style="298" customWidth="1"/>
    <col min="3850" max="3850" width="12.5703125" style="298" customWidth="1"/>
    <col min="3851" max="3851" width="11.7109375" style="298" customWidth="1"/>
    <col min="3852" max="3852" width="12.28515625" style="298" customWidth="1"/>
    <col min="3853" max="4096" width="9.140625" style="298"/>
    <col min="4097" max="4097" width="4.42578125" style="298" customWidth="1"/>
    <col min="4098" max="4098" width="20.85546875" style="298" customWidth="1"/>
    <col min="4099" max="4100" width="12" style="298" customWidth="1"/>
    <col min="4101" max="4101" width="14.5703125" style="298" customWidth="1"/>
    <col min="4102" max="4102" width="12.42578125" style="298" customWidth="1"/>
    <col min="4103" max="4103" width="19.7109375" style="298" customWidth="1"/>
    <col min="4104" max="4104" width="9.140625" style="298"/>
    <col min="4105" max="4105" width="16.85546875" style="298" customWidth="1"/>
    <col min="4106" max="4106" width="12.5703125" style="298" customWidth="1"/>
    <col min="4107" max="4107" width="11.7109375" style="298" customWidth="1"/>
    <col min="4108" max="4108" width="12.28515625" style="298" customWidth="1"/>
    <col min="4109" max="4352" width="9.140625" style="298"/>
    <col min="4353" max="4353" width="4.42578125" style="298" customWidth="1"/>
    <col min="4354" max="4354" width="20.85546875" style="298" customWidth="1"/>
    <col min="4355" max="4356" width="12" style="298" customWidth="1"/>
    <col min="4357" max="4357" width="14.5703125" style="298" customWidth="1"/>
    <col min="4358" max="4358" width="12.42578125" style="298" customWidth="1"/>
    <col min="4359" max="4359" width="19.7109375" style="298" customWidth="1"/>
    <col min="4360" max="4360" width="9.140625" style="298"/>
    <col min="4361" max="4361" width="16.85546875" style="298" customWidth="1"/>
    <col min="4362" max="4362" width="12.5703125" style="298" customWidth="1"/>
    <col min="4363" max="4363" width="11.7109375" style="298" customWidth="1"/>
    <col min="4364" max="4364" width="12.28515625" style="298" customWidth="1"/>
    <col min="4365" max="4608" width="9.140625" style="298"/>
    <col min="4609" max="4609" width="4.42578125" style="298" customWidth="1"/>
    <col min="4610" max="4610" width="20.85546875" style="298" customWidth="1"/>
    <col min="4611" max="4612" width="12" style="298" customWidth="1"/>
    <col min="4613" max="4613" width="14.5703125" style="298" customWidth="1"/>
    <col min="4614" max="4614" width="12.42578125" style="298" customWidth="1"/>
    <col min="4615" max="4615" width="19.7109375" style="298" customWidth="1"/>
    <col min="4616" max="4616" width="9.140625" style="298"/>
    <col min="4617" max="4617" width="16.85546875" style="298" customWidth="1"/>
    <col min="4618" max="4618" width="12.5703125" style="298" customWidth="1"/>
    <col min="4619" max="4619" width="11.7109375" style="298" customWidth="1"/>
    <col min="4620" max="4620" width="12.28515625" style="298" customWidth="1"/>
    <col min="4621" max="4864" width="9.140625" style="298"/>
    <col min="4865" max="4865" width="4.42578125" style="298" customWidth="1"/>
    <col min="4866" max="4866" width="20.85546875" style="298" customWidth="1"/>
    <col min="4867" max="4868" width="12" style="298" customWidth="1"/>
    <col min="4869" max="4869" width="14.5703125" style="298" customWidth="1"/>
    <col min="4870" max="4870" width="12.42578125" style="298" customWidth="1"/>
    <col min="4871" max="4871" width="19.7109375" style="298" customWidth="1"/>
    <col min="4872" max="4872" width="9.140625" style="298"/>
    <col min="4873" max="4873" width="16.85546875" style="298" customWidth="1"/>
    <col min="4874" max="4874" width="12.5703125" style="298" customWidth="1"/>
    <col min="4875" max="4875" width="11.7109375" style="298" customWidth="1"/>
    <col min="4876" max="4876" width="12.28515625" style="298" customWidth="1"/>
    <col min="4877" max="5120" width="9.140625" style="298"/>
    <col min="5121" max="5121" width="4.42578125" style="298" customWidth="1"/>
    <col min="5122" max="5122" width="20.85546875" style="298" customWidth="1"/>
    <col min="5123" max="5124" width="12" style="298" customWidth="1"/>
    <col min="5125" max="5125" width="14.5703125" style="298" customWidth="1"/>
    <col min="5126" max="5126" width="12.42578125" style="298" customWidth="1"/>
    <col min="5127" max="5127" width="19.7109375" style="298" customWidth="1"/>
    <col min="5128" max="5128" width="9.140625" style="298"/>
    <col min="5129" max="5129" width="16.85546875" style="298" customWidth="1"/>
    <col min="5130" max="5130" width="12.5703125" style="298" customWidth="1"/>
    <col min="5131" max="5131" width="11.7109375" style="298" customWidth="1"/>
    <col min="5132" max="5132" width="12.28515625" style="298" customWidth="1"/>
    <col min="5133" max="5376" width="9.140625" style="298"/>
    <col min="5377" max="5377" width="4.42578125" style="298" customWidth="1"/>
    <col min="5378" max="5378" width="20.85546875" style="298" customWidth="1"/>
    <col min="5379" max="5380" width="12" style="298" customWidth="1"/>
    <col min="5381" max="5381" width="14.5703125" style="298" customWidth="1"/>
    <col min="5382" max="5382" width="12.42578125" style="298" customWidth="1"/>
    <col min="5383" max="5383" width="19.7109375" style="298" customWidth="1"/>
    <col min="5384" max="5384" width="9.140625" style="298"/>
    <col min="5385" max="5385" width="16.85546875" style="298" customWidth="1"/>
    <col min="5386" max="5386" width="12.5703125" style="298" customWidth="1"/>
    <col min="5387" max="5387" width="11.7109375" style="298" customWidth="1"/>
    <col min="5388" max="5388" width="12.28515625" style="298" customWidth="1"/>
    <col min="5389" max="5632" width="9.140625" style="298"/>
    <col min="5633" max="5633" width="4.42578125" style="298" customWidth="1"/>
    <col min="5634" max="5634" width="20.85546875" style="298" customWidth="1"/>
    <col min="5635" max="5636" width="12" style="298" customWidth="1"/>
    <col min="5637" max="5637" width="14.5703125" style="298" customWidth="1"/>
    <col min="5638" max="5638" width="12.42578125" style="298" customWidth="1"/>
    <col min="5639" max="5639" width="19.7109375" style="298" customWidth="1"/>
    <col min="5640" max="5640" width="9.140625" style="298"/>
    <col min="5641" max="5641" width="16.85546875" style="298" customWidth="1"/>
    <col min="5642" max="5642" width="12.5703125" style="298" customWidth="1"/>
    <col min="5643" max="5643" width="11.7109375" style="298" customWidth="1"/>
    <col min="5644" max="5644" width="12.28515625" style="298" customWidth="1"/>
    <col min="5645" max="5888" width="9.140625" style="298"/>
    <col min="5889" max="5889" width="4.42578125" style="298" customWidth="1"/>
    <col min="5890" max="5890" width="20.85546875" style="298" customWidth="1"/>
    <col min="5891" max="5892" width="12" style="298" customWidth="1"/>
    <col min="5893" max="5893" width="14.5703125" style="298" customWidth="1"/>
    <col min="5894" max="5894" width="12.42578125" style="298" customWidth="1"/>
    <col min="5895" max="5895" width="19.7109375" style="298" customWidth="1"/>
    <col min="5896" max="5896" width="9.140625" style="298"/>
    <col min="5897" max="5897" width="16.85546875" style="298" customWidth="1"/>
    <col min="5898" max="5898" width="12.5703125" style="298" customWidth="1"/>
    <col min="5899" max="5899" width="11.7109375" style="298" customWidth="1"/>
    <col min="5900" max="5900" width="12.28515625" style="298" customWidth="1"/>
    <col min="5901" max="6144" width="9.140625" style="298"/>
    <col min="6145" max="6145" width="4.42578125" style="298" customWidth="1"/>
    <col min="6146" max="6146" width="20.85546875" style="298" customWidth="1"/>
    <col min="6147" max="6148" width="12" style="298" customWidth="1"/>
    <col min="6149" max="6149" width="14.5703125" style="298" customWidth="1"/>
    <col min="6150" max="6150" width="12.42578125" style="298" customWidth="1"/>
    <col min="6151" max="6151" width="19.7109375" style="298" customWidth="1"/>
    <col min="6152" max="6152" width="9.140625" style="298"/>
    <col min="6153" max="6153" width="16.85546875" style="298" customWidth="1"/>
    <col min="6154" max="6154" width="12.5703125" style="298" customWidth="1"/>
    <col min="6155" max="6155" width="11.7109375" style="298" customWidth="1"/>
    <col min="6156" max="6156" width="12.28515625" style="298" customWidth="1"/>
    <col min="6157" max="6400" width="9.140625" style="298"/>
    <col min="6401" max="6401" width="4.42578125" style="298" customWidth="1"/>
    <col min="6402" max="6402" width="20.85546875" style="298" customWidth="1"/>
    <col min="6403" max="6404" width="12" style="298" customWidth="1"/>
    <col min="6405" max="6405" width="14.5703125" style="298" customWidth="1"/>
    <col min="6406" max="6406" width="12.42578125" style="298" customWidth="1"/>
    <col min="6407" max="6407" width="19.7109375" style="298" customWidth="1"/>
    <col min="6408" max="6408" width="9.140625" style="298"/>
    <col min="6409" max="6409" width="16.85546875" style="298" customWidth="1"/>
    <col min="6410" max="6410" width="12.5703125" style="298" customWidth="1"/>
    <col min="6411" max="6411" width="11.7109375" style="298" customWidth="1"/>
    <col min="6412" max="6412" width="12.28515625" style="298" customWidth="1"/>
    <col min="6413" max="6656" width="9.140625" style="298"/>
    <col min="6657" max="6657" width="4.42578125" style="298" customWidth="1"/>
    <col min="6658" max="6658" width="20.85546875" style="298" customWidth="1"/>
    <col min="6659" max="6660" width="12" style="298" customWidth="1"/>
    <col min="6661" max="6661" width="14.5703125" style="298" customWidth="1"/>
    <col min="6662" max="6662" width="12.42578125" style="298" customWidth="1"/>
    <col min="6663" max="6663" width="19.7109375" style="298" customWidth="1"/>
    <col min="6664" max="6664" width="9.140625" style="298"/>
    <col min="6665" max="6665" width="16.85546875" style="298" customWidth="1"/>
    <col min="6666" max="6666" width="12.5703125" style="298" customWidth="1"/>
    <col min="6667" max="6667" width="11.7109375" style="298" customWidth="1"/>
    <col min="6668" max="6668" width="12.28515625" style="298" customWidth="1"/>
    <col min="6669" max="6912" width="9.140625" style="298"/>
    <col min="6913" max="6913" width="4.42578125" style="298" customWidth="1"/>
    <col min="6914" max="6914" width="20.85546875" style="298" customWidth="1"/>
    <col min="6915" max="6916" width="12" style="298" customWidth="1"/>
    <col min="6917" max="6917" width="14.5703125" style="298" customWidth="1"/>
    <col min="6918" max="6918" width="12.42578125" style="298" customWidth="1"/>
    <col min="6919" max="6919" width="19.7109375" style="298" customWidth="1"/>
    <col min="6920" max="6920" width="9.140625" style="298"/>
    <col min="6921" max="6921" width="16.85546875" style="298" customWidth="1"/>
    <col min="6922" max="6922" width="12.5703125" style="298" customWidth="1"/>
    <col min="6923" max="6923" width="11.7109375" style="298" customWidth="1"/>
    <col min="6924" max="6924" width="12.28515625" style="298" customWidth="1"/>
    <col min="6925" max="7168" width="9.140625" style="298"/>
    <col min="7169" max="7169" width="4.42578125" style="298" customWidth="1"/>
    <col min="7170" max="7170" width="20.85546875" style="298" customWidth="1"/>
    <col min="7171" max="7172" width="12" style="298" customWidth="1"/>
    <col min="7173" max="7173" width="14.5703125" style="298" customWidth="1"/>
    <col min="7174" max="7174" width="12.42578125" style="298" customWidth="1"/>
    <col min="7175" max="7175" width="19.7109375" style="298" customWidth="1"/>
    <col min="7176" max="7176" width="9.140625" style="298"/>
    <col min="7177" max="7177" width="16.85546875" style="298" customWidth="1"/>
    <col min="7178" max="7178" width="12.5703125" style="298" customWidth="1"/>
    <col min="7179" max="7179" width="11.7109375" style="298" customWidth="1"/>
    <col min="7180" max="7180" width="12.28515625" style="298" customWidth="1"/>
    <col min="7181" max="7424" width="9.140625" style="298"/>
    <col min="7425" max="7425" width="4.42578125" style="298" customWidth="1"/>
    <col min="7426" max="7426" width="20.85546875" style="298" customWidth="1"/>
    <col min="7427" max="7428" width="12" style="298" customWidth="1"/>
    <col min="7429" max="7429" width="14.5703125" style="298" customWidth="1"/>
    <col min="7430" max="7430" width="12.42578125" style="298" customWidth="1"/>
    <col min="7431" max="7431" width="19.7109375" style="298" customWidth="1"/>
    <col min="7432" max="7432" width="9.140625" style="298"/>
    <col min="7433" max="7433" width="16.85546875" style="298" customWidth="1"/>
    <col min="7434" max="7434" width="12.5703125" style="298" customWidth="1"/>
    <col min="7435" max="7435" width="11.7109375" style="298" customWidth="1"/>
    <col min="7436" max="7436" width="12.28515625" style="298" customWidth="1"/>
    <col min="7437" max="7680" width="9.140625" style="298"/>
    <col min="7681" max="7681" width="4.42578125" style="298" customWidth="1"/>
    <col min="7682" max="7682" width="20.85546875" style="298" customWidth="1"/>
    <col min="7683" max="7684" width="12" style="298" customWidth="1"/>
    <col min="7685" max="7685" width="14.5703125" style="298" customWidth="1"/>
    <col min="7686" max="7686" width="12.42578125" style="298" customWidth="1"/>
    <col min="7687" max="7687" width="19.7109375" style="298" customWidth="1"/>
    <col min="7688" max="7688" width="9.140625" style="298"/>
    <col min="7689" max="7689" width="16.85546875" style="298" customWidth="1"/>
    <col min="7690" max="7690" width="12.5703125" style="298" customWidth="1"/>
    <col min="7691" max="7691" width="11.7109375" style="298" customWidth="1"/>
    <col min="7692" max="7692" width="12.28515625" style="298" customWidth="1"/>
    <col min="7693" max="7936" width="9.140625" style="298"/>
    <col min="7937" max="7937" width="4.42578125" style="298" customWidth="1"/>
    <col min="7938" max="7938" width="20.85546875" style="298" customWidth="1"/>
    <col min="7939" max="7940" width="12" style="298" customWidth="1"/>
    <col min="7941" max="7941" width="14.5703125" style="298" customWidth="1"/>
    <col min="7942" max="7942" width="12.42578125" style="298" customWidth="1"/>
    <col min="7943" max="7943" width="19.7109375" style="298" customWidth="1"/>
    <col min="7944" max="7944" width="9.140625" style="298"/>
    <col min="7945" max="7945" width="16.85546875" style="298" customWidth="1"/>
    <col min="7946" max="7946" width="12.5703125" style="298" customWidth="1"/>
    <col min="7947" max="7947" width="11.7109375" style="298" customWidth="1"/>
    <col min="7948" max="7948" width="12.28515625" style="298" customWidth="1"/>
    <col min="7949" max="8192" width="9.140625" style="298"/>
    <col min="8193" max="8193" width="4.42578125" style="298" customWidth="1"/>
    <col min="8194" max="8194" width="20.85546875" style="298" customWidth="1"/>
    <col min="8195" max="8196" width="12" style="298" customWidth="1"/>
    <col min="8197" max="8197" width="14.5703125" style="298" customWidth="1"/>
    <col min="8198" max="8198" width="12.42578125" style="298" customWidth="1"/>
    <col min="8199" max="8199" width="19.7109375" style="298" customWidth="1"/>
    <col min="8200" max="8200" width="9.140625" style="298"/>
    <col min="8201" max="8201" width="16.85546875" style="298" customWidth="1"/>
    <col min="8202" max="8202" width="12.5703125" style="298" customWidth="1"/>
    <col min="8203" max="8203" width="11.7109375" style="298" customWidth="1"/>
    <col min="8204" max="8204" width="12.28515625" style="298" customWidth="1"/>
    <col min="8205" max="8448" width="9.140625" style="298"/>
    <col min="8449" max="8449" width="4.42578125" style="298" customWidth="1"/>
    <col min="8450" max="8450" width="20.85546875" style="298" customWidth="1"/>
    <col min="8451" max="8452" width="12" style="298" customWidth="1"/>
    <col min="8453" max="8453" width="14.5703125" style="298" customWidth="1"/>
    <col min="8454" max="8454" width="12.42578125" style="298" customWidth="1"/>
    <col min="8455" max="8455" width="19.7109375" style="298" customWidth="1"/>
    <col min="8456" max="8456" width="9.140625" style="298"/>
    <col min="8457" max="8457" width="16.85546875" style="298" customWidth="1"/>
    <col min="8458" max="8458" width="12.5703125" style="298" customWidth="1"/>
    <col min="8459" max="8459" width="11.7109375" style="298" customWidth="1"/>
    <col min="8460" max="8460" width="12.28515625" style="298" customWidth="1"/>
    <col min="8461" max="8704" width="9.140625" style="298"/>
    <col min="8705" max="8705" width="4.42578125" style="298" customWidth="1"/>
    <col min="8706" max="8706" width="20.85546875" style="298" customWidth="1"/>
    <col min="8707" max="8708" width="12" style="298" customWidth="1"/>
    <col min="8709" max="8709" width="14.5703125" style="298" customWidth="1"/>
    <col min="8710" max="8710" width="12.42578125" style="298" customWidth="1"/>
    <col min="8711" max="8711" width="19.7109375" style="298" customWidth="1"/>
    <col min="8712" max="8712" width="9.140625" style="298"/>
    <col min="8713" max="8713" width="16.85546875" style="298" customWidth="1"/>
    <col min="8714" max="8714" width="12.5703125" style="298" customWidth="1"/>
    <col min="8715" max="8715" width="11.7109375" style="298" customWidth="1"/>
    <col min="8716" max="8716" width="12.28515625" style="298" customWidth="1"/>
    <col min="8717" max="8960" width="9.140625" style="298"/>
    <col min="8961" max="8961" width="4.42578125" style="298" customWidth="1"/>
    <col min="8962" max="8962" width="20.85546875" style="298" customWidth="1"/>
    <col min="8963" max="8964" width="12" style="298" customWidth="1"/>
    <col min="8965" max="8965" width="14.5703125" style="298" customWidth="1"/>
    <col min="8966" max="8966" width="12.42578125" style="298" customWidth="1"/>
    <col min="8967" max="8967" width="19.7109375" style="298" customWidth="1"/>
    <col min="8968" max="8968" width="9.140625" style="298"/>
    <col min="8969" max="8969" width="16.85546875" style="298" customWidth="1"/>
    <col min="8970" max="8970" width="12.5703125" style="298" customWidth="1"/>
    <col min="8971" max="8971" width="11.7109375" style="298" customWidth="1"/>
    <col min="8972" max="8972" width="12.28515625" style="298" customWidth="1"/>
    <col min="8973" max="9216" width="9.140625" style="298"/>
    <col min="9217" max="9217" width="4.42578125" style="298" customWidth="1"/>
    <col min="9218" max="9218" width="20.85546875" style="298" customWidth="1"/>
    <col min="9219" max="9220" width="12" style="298" customWidth="1"/>
    <col min="9221" max="9221" width="14.5703125" style="298" customWidth="1"/>
    <col min="9222" max="9222" width="12.42578125" style="298" customWidth="1"/>
    <col min="9223" max="9223" width="19.7109375" style="298" customWidth="1"/>
    <col min="9224" max="9224" width="9.140625" style="298"/>
    <col min="9225" max="9225" width="16.85546875" style="298" customWidth="1"/>
    <col min="9226" max="9226" width="12.5703125" style="298" customWidth="1"/>
    <col min="9227" max="9227" width="11.7109375" style="298" customWidth="1"/>
    <col min="9228" max="9228" width="12.28515625" style="298" customWidth="1"/>
    <col min="9229" max="9472" width="9.140625" style="298"/>
    <col min="9473" max="9473" width="4.42578125" style="298" customWidth="1"/>
    <col min="9474" max="9474" width="20.85546875" style="298" customWidth="1"/>
    <col min="9475" max="9476" width="12" style="298" customWidth="1"/>
    <col min="9477" max="9477" width="14.5703125" style="298" customWidth="1"/>
    <col min="9478" max="9478" width="12.42578125" style="298" customWidth="1"/>
    <col min="9479" max="9479" width="19.7109375" style="298" customWidth="1"/>
    <col min="9480" max="9480" width="9.140625" style="298"/>
    <col min="9481" max="9481" width="16.85546875" style="298" customWidth="1"/>
    <col min="9482" max="9482" width="12.5703125" style="298" customWidth="1"/>
    <col min="9483" max="9483" width="11.7109375" style="298" customWidth="1"/>
    <col min="9484" max="9484" width="12.28515625" style="298" customWidth="1"/>
    <col min="9485" max="9728" width="9.140625" style="298"/>
    <col min="9729" max="9729" width="4.42578125" style="298" customWidth="1"/>
    <col min="9730" max="9730" width="20.85546875" style="298" customWidth="1"/>
    <col min="9731" max="9732" width="12" style="298" customWidth="1"/>
    <col min="9733" max="9733" width="14.5703125" style="298" customWidth="1"/>
    <col min="9734" max="9734" width="12.42578125" style="298" customWidth="1"/>
    <col min="9735" max="9735" width="19.7109375" style="298" customWidth="1"/>
    <col min="9736" max="9736" width="9.140625" style="298"/>
    <col min="9737" max="9737" width="16.85546875" style="298" customWidth="1"/>
    <col min="9738" max="9738" width="12.5703125" style="298" customWidth="1"/>
    <col min="9739" max="9739" width="11.7109375" style="298" customWidth="1"/>
    <col min="9740" max="9740" width="12.28515625" style="298" customWidth="1"/>
    <col min="9741" max="9984" width="9.140625" style="298"/>
    <col min="9985" max="9985" width="4.42578125" style="298" customWidth="1"/>
    <col min="9986" max="9986" width="20.85546875" style="298" customWidth="1"/>
    <col min="9987" max="9988" width="12" style="298" customWidth="1"/>
    <col min="9989" max="9989" width="14.5703125" style="298" customWidth="1"/>
    <col min="9990" max="9990" width="12.42578125" style="298" customWidth="1"/>
    <col min="9991" max="9991" width="19.7109375" style="298" customWidth="1"/>
    <col min="9992" max="9992" width="9.140625" style="298"/>
    <col min="9993" max="9993" width="16.85546875" style="298" customWidth="1"/>
    <col min="9994" max="9994" width="12.5703125" style="298" customWidth="1"/>
    <col min="9995" max="9995" width="11.7109375" style="298" customWidth="1"/>
    <col min="9996" max="9996" width="12.28515625" style="298" customWidth="1"/>
    <col min="9997" max="10240" width="9.140625" style="298"/>
    <col min="10241" max="10241" width="4.42578125" style="298" customWidth="1"/>
    <col min="10242" max="10242" width="20.85546875" style="298" customWidth="1"/>
    <col min="10243" max="10244" width="12" style="298" customWidth="1"/>
    <col min="10245" max="10245" width="14.5703125" style="298" customWidth="1"/>
    <col min="10246" max="10246" width="12.42578125" style="298" customWidth="1"/>
    <col min="10247" max="10247" width="19.7109375" style="298" customWidth="1"/>
    <col min="10248" max="10248" width="9.140625" style="298"/>
    <col min="10249" max="10249" width="16.85546875" style="298" customWidth="1"/>
    <col min="10250" max="10250" width="12.5703125" style="298" customWidth="1"/>
    <col min="10251" max="10251" width="11.7109375" style="298" customWidth="1"/>
    <col min="10252" max="10252" width="12.28515625" style="298" customWidth="1"/>
    <col min="10253" max="10496" width="9.140625" style="298"/>
    <col min="10497" max="10497" width="4.42578125" style="298" customWidth="1"/>
    <col min="10498" max="10498" width="20.85546875" style="298" customWidth="1"/>
    <col min="10499" max="10500" width="12" style="298" customWidth="1"/>
    <col min="10501" max="10501" width="14.5703125" style="298" customWidth="1"/>
    <col min="10502" max="10502" width="12.42578125" style="298" customWidth="1"/>
    <col min="10503" max="10503" width="19.7109375" style="298" customWidth="1"/>
    <col min="10504" max="10504" width="9.140625" style="298"/>
    <col min="10505" max="10505" width="16.85546875" style="298" customWidth="1"/>
    <col min="10506" max="10506" width="12.5703125" style="298" customWidth="1"/>
    <col min="10507" max="10507" width="11.7109375" style="298" customWidth="1"/>
    <col min="10508" max="10508" width="12.28515625" style="298" customWidth="1"/>
    <col min="10509" max="10752" width="9.140625" style="298"/>
    <col min="10753" max="10753" width="4.42578125" style="298" customWidth="1"/>
    <col min="10754" max="10754" width="20.85546875" style="298" customWidth="1"/>
    <col min="10755" max="10756" width="12" style="298" customWidth="1"/>
    <col min="10757" max="10757" width="14.5703125" style="298" customWidth="1"/>
    <col min="10758" max="10758" width="12.42578125" style="298" customWidth="1"/>
    <col min="10759" max="10759" width="19.7109375" style="298" customWidth="1"/>
    <col min="10760" max="10760" width="9.140625" style="298"/>
    <col min="10761" max="10761" width="16.85546875" style="298" customWidth="1"/>
    <col min="10762" max="10762" width="12.5703125" style="298" customWidth="1"/>
    <col min="10763" max="10763" width="11.7109375" style="298" customWidth="1"/>
    <col min="10764" max="10764" width="12.28515625" style="298" customWidth="1"/>
    <col min="10765" max="11008" width="9.140625" style="298"/>
    <col min="11009" max="11009" width="4.42578125" style="298" customWidth="1"/>
    <col min="11010" max="11010" width="20.85546875" style="298" customWidth="1"/>
    <col min="11011" max="11012" width="12" style="298" customWidth="1"/>
    <col min="11013" max="11013" width="14.5703125" style="298" customWidth="1"/>
    <col min="11014" max="11014" width="12.42578125" style="298" customWidth="1"/>
    <col min="11015" max="11015" width="19.7109375" style="298" customWidth="1"/>
    <col min="11016" max="11016" width="9.140625" style="298"/>
    <col min="11017" max="11017" width="16.85546875" style="298" customWidth="1"/>
    <col min="11018" max="11018" width="12.5703125" style="298" customWidth="1"/>
    <col min="11019" max="11019" width="11.7109375" style="298" customWidth="1"/>
    <col min="11020" max="11020" width="12.28515625" style="298" customWidth="1"/>
    <col min="11021" max="11264" width="9.140625" style="298"/>
    <col min="11265" max="11265" width="4.42578125" style="298" customWidth="1"/>
    <col min="11266" max="11266" width="20.85546875" style="298" customWidth="1"/>
    <col min="11267" max="11268" width="12" style="298" customWidth="1"/>
    <col min="11269" max="11269" width="14.5703125" style="298" customWidth="1"/>
    <col min="11270" max="11270" width="12.42578125" style="298" customWidth="1"/>
    <col min="11271" max="11271" width="19.7109375" style="298" customWidth="1"/>
    <col min="11272" max="11272" width="9.140625" style="298"/>
    <col min="11273" max="11273" width="16.85546875" style="298" customWidth="1"/>
    <col min="11274" max="11274" width="12.5703125" style="298" customWidth="1"/>
    <col min="11275" max="11275" width="11.7109375" style="298" customWidth="1"/>
    <col min="11276" max="11276" width="12.28515625" style="298" customWidth="1"/>
    <col min="11277" max="11520" width="9.140625" style="298"/>
    <col min="11521" max="11521" width="4.42578125" style="298" customWidth="1"/>
    <col min="11522" max="11522" width="20.85546875" style="298" customWidth="1"/>
    <col min="11523" max="11524" width="12" style="298" customWidth="1"/>
    <col min="11525" max="11525" width="14.5703125" style="298" customWidth="1"/>
    <col min="11526" max="11526" width="12.42578125" style="298" customWidth="1"/>
    <col min="11527" max="11527" width="19.7109375" style="298" customWidth="1"/>
    <col min="11528" max="11528" width="9.140625" style="298"/>
    <col min="11529" max="11529" width="16.85546875" style="298" customWidth="1"/>
    <col min="11530" max="11530" width="12.5703125" style="298" customWidth="1"/>
    <col min="11531" max="11531" width="11.7109375" style="298" customWidth="1"/>
    <col min="11532" max="11532" width="12.28515625" style="298" customWidth="1"/>
    <col min="11533" max="11776" width="9.140625" style="298"/>
    <col min="11777" max="11777" width="4.42578125" style="298" customWidth="1"/>
    <col min="11778" max="11778" width="20.85546875" style="298" customWidth="1"/>
    <col min="11779" max="11780" width="12" style="298" customWidth="1"/>
    <col min="11781" max="11781" width="14.5703125" style="298" customWidth="1"/>
    <col min="11782" max="11782" width="12.42578125" style="298" customWidth="1"/>
    <col min="11783" max="11783" width="19.7109375" style="298" customWidth="1"/>
    <col min="11784" max="11784" width="9.140625" style="298"/>
    <col min="11785" max="11785" width="16.85546875" style="298" customWidth="1"/>
    <col min="11786" max="11786" width="12.5703125" style="298" customWidth="1"/>
    <col min="11787" max="11787" width="11.7109375" style="298" customWidth="1"/>
    <col min="11788" max="11788" width="12.28515625" style="298" customWidth="1"/>
    <col min="11789" max="12032" width="9.140625" style="298"/>
    <col min="12033" max="12033" width="4.42578125" style="298" customWidth="1"/>
    <col min="12034" max="12034" width="20.85546875" style="298" customWidth="1"/>
    <col min="12035" max="12036" width="12" style="298" customWidth="1"/>
    <col min="12037" max="12037" width="14.5703125" style="298" customWidth="1"/>
    <col min="12038" max="12038" width="12.42578125" style="298" customWidth="1"/>
    <col min="12039" max="12039" width="19.7109375" style="298" customWidth="1"/>
    <col min="12040" max="12040" width="9.140625" style="298"/>
    <col min="12041" max="12041" width="16.85546875" style="298" customWidth="1"/>
    <col min="12042" max="12042" width="12.5703125" style="298" customWidth="1"/>
    <col min="12043" max="12043" width="11.7109375" style="298" customWidth="1"/>
    <col min="12044" max="12044" width="12.28515625" style="298" customWidth="1"/>
    <col min="12045" max="12288" width="9.140625" style="298"/>
    <col min="12289" max="12289" width="4.42578125" style="298" customWidth="1"/>
    <col min="12290" max="12290" width="20.85546875" style="298" customWidth="1"/>
    <col min="12291" max="12292" width="12" style="298" customWidth="1"/>
    <col min="12293" max="12293" width="14.5703125" style="298" customWidth="1"/>
    <col min="12294" max="12294" width="12.42578125" style="298" customWidth="1"/>
    <col min="12295" max="12295" width="19.7109375" style="298" customWidth="1"/>
    <col min="12296" max="12296" width="9.140625" style="298"/>
    <col min="12297" max="12297" width="16.85546875" style="298" customWidth="1"/>
    <col min="12298" max="12298" width="12.5703125" style="298" customWidth="1"/>
    <col min="12299" max="12299" width="11.7109375" style="298" customWidth="1"/>
    <col min="12300" max="12300" width="12.28515625" style="298" customWidth="1"/>
    <col min="12301" max="12544" width="9.140625" style="298"/>
    <col min="12545" max="12545" width="4.42578125" style="298" customWidth="1"/>
    <col min="12546" max="12546" width="20.85546875" style="298" customWidth="1"/>
    <col min="12547" max="12548" width="12" style="298" customWidth="1"/>
    <col min="12549" max="12549" width="14.5703125" style="298" customWidth="1"/>
    <col min="12550" max="12550" width="12.42578125" style="298" customWidth="1"/>
    <col min="12551" max="12551" width="19.7109375" style="298" customWidth="1"/>
    <col min="12552" max="12552" width="9.140625" style="298"/>
    <col min="12553" max="12553" width="16.85546875" style="298" customWidth="1"/>
    <col min="12554" max="12554" width="12.5703125" style="298" customWidth="1"/>
    <col min="12555" max="12555" width="11.7109375" style="298" customWidth="1"/>
    <col min="12556" max="12556" width="12.28515625" style="298" customWidth="1"/>
    <col min="12557" max="12800" width="9.140625" style="298"/>
    <col min="12801" max="12801" width="4.42578125" style="298" customWidth="1"/>
    <col min="12802" max="12802" width="20.85546875" style="298" customWidth="1"/>
    <col min="12803" max="12804" width="12" style="298" customWidth="1"/>
    <col min="12805" max="12805" width="14.5703125" style="298" customWidth="1"/>
    <col min="12806" max="12806" width="12.42578125" style="298" customWidth="1"/>
    <col min="12807" max="12807" width="19.7109375" style="298" customWidth="1"/>
    <col min="12808" max="12808" width="9.140625" style="298"/>
    <col min="12809" max="12809" width="16.85546875" style="298" customWidth="1"/>
    <col min="12810" max="12810" width="12.5703125" style="298" customWidth="1"/>
    <col min="12811" max="12811" width="11.7109375" style="298" customWidth="1"/>
    <col min="12812" max="12812" width="12.28515625" style="298" customWidth="1"/>
    <col min="12813" max="13056" width="9.140625" style="298"/>
    <col min="13057" max="13057" width="4.42578125" style="298" customWidth="1"/>
    <col min="13058" max="13058" width="20.85546875" style="298" customWidth="1"/>
    <col min="13059" max="13060" width="12" style="298" customWidth="1"/>
    <col min="13061" max="13061" width="14.5703125" style="298" customWidth="1"/>
    <col min="13062" max="13062" width="12.42578125" style="298" customWidth="1"/>
    <col min="13063" max="13063" width="19.7109375" style="298" customWidth="1"/>
    <col min="13064" max="13064" width="9.140625" style="298"/>
    <col min="13065" max="13065" width="16.85546875" style="298" customWidth="1"/>
    <col min="13066" max="13066" width="12.5703125" style="298" customWidth="1"/>
    <col min="13067" max="13067" width="11.7109375" style="298" customWidth="1"/>
    <col min="13068" max="13068" width="12.28515625" style="298" customWidth="1"/>
    <col min="13069" max="13312" width="9.140625" style="298"/>
    <col min="13313" max="13313" width="4.42578125" style="298" customWidth="1"/>
    <col min="13314" max="13314" width="20.85546875" style="298" customWidth="1"/>
    <col min="13315" max="13316" width="12" style="298" customWidth="1"/>
    <col min="13317" max="13317" width="14.5703125" style="298" customWidth="1"/>
    <col min="13318" max="13318" width="12.42578125" style="298" customWidth="1"/>
    <col min="13319" max="13319" width="19.7109375" style="298" customWidth="1"/>
    <col min="13320" max="13320" width="9.140625" style="298"/>
    <col min="13321" max="13321" width="16.85546875" style="298" customWidth="1"/>
    <col min="13322" max="13322" width="12.5703125" style="298" customWidth="1"/>
    <col min="13323" max="13323" width="11.7109375" style="298" customWidth="1"/>
    <col min="13324" max="13324" width="12.28515625" style="298" customWidth="1"/>
    <col min="13325" max="13568" width="9.140625" style="298"/>
    <col min="13569" max="13569" width="4.42578125" style="298" customWidth="1"/>
    <col min="13570" max="13570" width="20.85546875" style="298" customWidth="1"/>
    <col min="13571" max="13572" width="12" style="298" customWidth="1"/>
    <col min="13573" max="13573" width="14.5703125" style="298" customWidth="1"/>
    <col min="13574" max="13574" width="12.42578125" style="298" customWidth="1"/>
    <col min="13575" max="13575" width="19.7109375" style="298" customWidth="1"/>
    <col min="13576" max="13576" width="9.140625" style="298"/>
    <col min="13577" max="13577" width="16.85546875" style="298" customWidth="1"/>
    <col min="13578" max="13578" width="12.5703125" style="298" customWidth="1"/>
    <col min="13579" max="13579" width="11.7109375" style="298" customWidth="1"/>
    <col min="13580" max="13580" width="12.28515625" style="298" customWidth="1"/>
    <col min="13581" max="13824" width="9.140625" style="298"/>
    <col min="13825" max="13825" width="4.42578125" style="298" customWidth="1"/>
    <col min="13826" max="13826" width="20.85546875" style="298" customWidth="1"/>
    <col min="13827" max="13828" width="12" style="298" customWidth="1"/>
    <col min="13829" max="13829" width="14.5703125" style="298" customWidth="1"/>
    <col min="13830" max="13830" width="12.42578125" style="298" customWidth="1"/>
    <col min="13831" max="13831" width="19.7109375" style="298" customWidth="1"/>
    <col min="13832" max="13832" width="9.140625" style="298"/>
    <col min="13833" max="13833" width="16.85546875" style="298" customWidth="1"/>
    <col min="13834" max="13834" width="12.5703125" style="298" customWidth="1"/>
    <col min="13835" max="13835" width="11.7109375" style="298" customWidth="1"/>
    <col min="13836" max="13836" width="12.28515625" style="298" customWidth="1"/>
    <col min="13837" max="14080" width="9.140625" style="298"/>
    <col min="14081" max="14081" width="4.42578125" style="298" customWidth="1"/>
    <col min="14082" max="14082" width="20.85546875" style="298" customWidth="1"/>
    <col min="14083" max="14084" width="12" style="298" customWidth="1"/>
    <col min="14085" max="14085" width="14.5703125" style="298" customWidth="1"/>
    <col min="14086" max="14086" width="12.42578125" style="298" customWidth="1"/>
    <col min="14087" max="14087" width="19.7109375" style="298" customWidth="1"/>
    <col min="14088" max="14088" width="9.140625" style="298"/>
    <col min="14089" max="14089" width="16.85546875" style="298" customWidth="1"/>
    <col min="14090" max="14090" width="12.5703125" style="298" customWidth="1"/>
    <col min="14091" max="14091" width="11.7109375" style="298" customWidth="1"/>
    <col min="14092" max="14092" width="12.28515625" style="298" customWidth="1"/>
    <col min="14093" max="14336" width="9.140625" style="298"/>
    <col min="14337" max="14337" width="4.42578125" style="298" customWidth="1"/>
    <col min="14338" max="14338" width="20.85546875" style="298" customWidth="1"/>
    <col min="14339" max="14340" width="12" style="298" customWidth="1"/>
    <col min="14341" max="14341" width="14.5703125" style="298" customWidth="1"/>
    <col min="14342" max="14342" width="12.42578125" style="298" customWidth="1"/>
    <col min="14343" max="14343" width="19.7109375" style="298" customWidth="1"/>
    <col min="14344" max="14344" width="9.140625" style="298"/>
    <col min="14345" max="14345" width="16.85546875" style="298" customWidth="1"/>
    <col min="14346" max="14346" width="12.5703125" style="298" customWidth="1"/>
    <col min="14347" max="14347" width="11.7109375" style="298" customWidth="1"/>
    <col min="14348" max="14348" width="12.28515625" style="298" customWidth="1"/>
    <col min="14349" max="14592" width="9.140625" style="298"/>
    <col min="14593" max="14593" width="4.42578125" style="298" customWidth="1"/>
    <col min="14594" max="14594" width="20.85546875" style="298" customWidth="1"/>
    <col min="14595" max="14596" width="12" style="298" customWidth="1"/>
    <col min="14597" max="14597" width="14.5703125" style="298" customWidth="1"/>
    <col min="14598" max="14598" width="12.42578125" style="298" customWidth="1"/>
    <col min="14599" max="14599" width="19.7109375" style="298" customWidth="1"/>
    <col min="14600" max="14600" width="9.140625" style="298"/>
    <col min="14601" max="14601" width="16.85546875" style="298" customWidth="1"/>
    <col min="14602" max="14602" width="12.5703125" style="298" customWidth="1"/>
    <col min="14603" max="14603" width="11.7109375" style="298" customWidth="1"/>
    <col min="14604" max="14604" width="12.28515625" style="298" customWidth="1"/>
    <col min="14605" max="14848" width="9.140625" style="298"/>
    <col min="14849" max="14849" width="4.42578125" style="298" customWidth="1"/>
    <col min="14850" max="14850" width="20.85546875" style="298" customWidth="1"/>
    <col min="14851" max="14852" width="12" style="298" customWidth="1"/>
    <col min="14853" max="14853" width="14.5703125" style="298" customWidth="1"/>
    <col min="14854" max="14854" width="12.42578125" style="298" customWidth="1"/>
    <col min="14855" max="14855" width="19.7109375" style="298" customWidth="1"/>
    <col min="14856" max="14856" width="9.140625" style="298"/>
    <col min="14857" max="14857" width="16.85546875" style="298" customWidth="1"/>
    <col min="14858" max="14858" width="12.5703125" style="298" customWidth="1"/>
    <col min="14859" max="14859" width="11.7109375" style="298" customWidth="1"/>
    <col min="14860" max="14860" width="12.28515625" style="298" customWidth="1"/>
    <col min="14861" max="15104" width="9.140625" style="298"/>
    <col min="15105" max="15105" width="4.42578125" style="298" customWidth="1"/>
    <col min="15106" max="15106" width="20.85546875" style="298" customWidth="1"/>
    <col min="15107" max="15108" width="12" style="298" customWidth="1"/>
    <col min="15109" max="15109" width="14.5703125" style="298" customWidth="1"/>
    <col min="15110" max="15110" width="12.42578125" style="298" customWidth="1"/>
    <col min="15111" max="15111" width="19.7109375" style="298" customWidth="1"/>
    <col min="15112" max="15112" width="9.140625" style="298"/>
    <col min="15113" max="15113" width="16.85546875" style="298" customWidth="1"/>
    <col min="15114" max="15114" width="12.5703125" style="298" customWidth="1"/>
    <col min="15115" max="15115" width="11.7109375" style="298" customWidth="1"/>
    <col min="15116" max="15116" width="12.28515625" style="298" customWidth="1"/>
    <col min="15117" max="15360" width="9.140625" style="298"/>
    <col min="15361" max="15361" width="4.42578125" style="298" customWidth="1"/>
    <col min="15362" max="15362" width="20.85546875" style="298" customWidth="1"/>
    <col min="15363" max="15364" width="12" style="298" customWidth="1"/>
    <col min="15365" max="15365" width="14.5703125" style="298" customWidth="1"/>
    <col min="15366" max="15366" width="12.42578125" style="298" customWidth="1"/>
    <col min="15367" max="15367" width="19.7109375" style="298" customWidth="1"/>
    <col min="15368" max="15368" width="9.140625" style="298"/>
    <col min="15369" max="15369" width="16.85546875" style="298" customWidth="1"/>
    <col min="15370" max="15370" width="12.5703125" style="298" customWidth="1"/>
    <col min="15371" max="15371" width="11.7109375" style="298" customWidth="1"/>
    <col min="15372" max="15372" width="12.28515625" style="298" customWidth="1"/>
    <col min="15373" max="15616" width="9.140625" style="298"/>
    <col min="15617" max="15617" width="4.42578125" style="298" customWidth="1"/>
    <col min="15618" max="15618" width="20.85546875" style="298" customWidth="1"/>
    <col min="15619" max="15620" width="12" style="298" customWidth="1"/>
    <col min="15621" max="15621" width="14.5703125" style="298" customWidth="1"/>
    <col min="15622" max="15622" width="12.42578125" style="298" customWidth="1"/>
    <col min="15623" max="15623" width="19.7109375" style="298" customWidth="1"/>
    <col min="15624" max="15624" width="9.140625" style="298"/>
    <col min="15625" max="15625" width="16.85546875" style="298" customWidth="1"/>
    <col min="15626" max="15626" width="12.5703125" style="298" customWidth="1"/>
    <col min="15627" max="15627" width="11.7109375" style="298" customWidth="1"/>
    <col min="15628" max="15628" width="12.28515625" style="298" customWidth="1"/>
    <col min="15629" max="15872" width="9.140625" style="298"/>
    <col min="15873" max="15873" width="4.42578125" style="298" customWidth="1"/>
    <col min="15874" max="15874" width="20.85546875" style="298" customWidth="1"/>
    <col min="15875" max="15876" width="12" style="298" customWidth="1"/>
    <col min="15877" max="15877" width="14.5703125" style="298" customWidth="1"/>
    <col min="15878" max="15878" width="12.42578125" style="298" customWidth="1"/>
    <col min="15879" max="15879" width="19.7109375" style="298" customWidth="1"/>
    <col min="15880" max="15880" width="9.140625" style="298"/>
    <col min="15881" max="15881" width="16.85546875" style="298" customWidth="1"/>
    <col min="15882" max="15882" width="12.5703125" style="298" customWidth="1"/>
    <col min="15883" max="15883" width="11.7109375" style="298" customWidth="1"/>
    <col min="15884" max="15884" width="12.28515625" style="298" customWidth="1"/>
    <col min="15885" max="16128" width="9.140625" style="298"/>
    <col min="16129" max="16129" width="4.42578125" style="298" customWidth="1"/>
    <col min="16130" max="16130" width="20.85546875" style="298" customWidth="1"/>
    <col min="16131" max="16132" width="12" style="298" customWidth="1"/>
    <col min="16133" max="16133" width="14.5703125" style="298" customWidth="1"/>
    <col min="16134" max="16134" width="12.42578125" style="298" customWidth="1"/>
    <col min="16135" max="16135" width="19.7109375" style="298" customWidth="1"/>
    <col min="16136" max="16136" width="9.140625" style="298"/>
    <col min="16137" max="16137" width="16.85546875" style="298" customWidth="1"/>
    <col min="16138" max="16138" width="12.5703125" style="298" customWidth="1"/>
    <col min="16139" max="16139" width="11.7109375" style="298" customWidth="1"/>
    <col min="16140" max="16140" width="12.28515625" style="298" customWidth="1"/>
    <col min="16141" max="16384" width="9.140625" style="298"/>
  </cols>
  <sheetData>
    <row r="2" spans="2:9" ht="15.75" x14ac:dyDescent="0.25">
      <c r="B2" s="537" t="s">
        <v>388</v>
      </c>
    </row>
    <row r="5" spans="2:9" ht="38.25" customHeight="1" thickBot="1" x14ac:dyDescent="0.3">
      <c r="B5" s="1331" t="s">
        <v>695</v>
      </c>
      <c r="C5" s="1331"/>
      <c r="D5" s="1331"/>
      <c r="E5" s="1331"/>
      <c r="F5" s="1331"/>
      <c r="G5" s="1331"/>
      <c r="I5" s="538" t="s">
        <v>389</v>
      </c>
    </row>
    <row r="6" spans="2:9" ht="15.75" customHeight="1" thickBot="1" x14ac:dyDescent="0.3">
      <c r="B6" s="1332" t="s">
        <v>390</v>
      </c>
      <c r="C6" s="1334" t="s">
        <v>696</v>
      </c>
      <c r="D6" s="1335"/>
      <c r="E6" s="1336"/>
      <c r="F6" s="1337" t="s">
        <v>697</v>
      </c>
      <c r="G6" s="1332" t="s">
        <v>698</v>
      </c>
    </row>
    <row r="7" spans="2:9" ht="18" customHeight="1" thickBot="1" x14ac:dyDescent="0.3">
      <c r="B7" s="1333"/>
      <c r="C7" s="539" t="s">
        <v>391</v>
      </c>
      <c r="D7" s="539" t="s">
        <v>392</v>
      </c>
      <c r="E7" s="539" t="s">
        <v>393</v>
      </c>
      <c r="F7" s="1338"/>
      <c r="G7" s="1333"/>
    </row>
    <row r="8" spans="2:9" ht="17.25" customHeight="1" thickBot="1" x14ac:dyDescent="0.3">
      <c r="B8" s="540" t="s">
        <v>394</v>
      </c>
      <c r="C8" s="541">
        <v>19280</v>
      </c>
      <c r="D8" s="541">
        <v>3287</v>
      </c>
      <c r="E8" s="542">
        <v>17.048755186721991</v>
      </c>
      <c r="F8" s="541">
        <v>20378</v>
      </c>
      <c r="G8" s="543">
        <v>-5.388163705957405</v>
      </c>
      <c r="I8" s="544" t="s">
        <v>395</v>
      </c>
    </row>
    <row r="9" spans="2:9" ht="18" customHeight="1" thickBot="1" x14ac:dyDescent="0.3">
      <c r="B9" s="545" t="s">
        <v>396</v>
      </c>
      <c r="C9" s="546">
        <v>138735</v>
      </c>
      <c r="D9" s="546">
        <v>19000</v>
      </c>
      <c r="E9" s="547">
        <v>13.695174253072404</v>
      </c>
      <c r="F9" s="546">
        <v>161919</v>
      </c>
      <c r="G9" s="548">
        <v>-14.318270246234228</v>
      </c>
      <c r="I9" s="549">
        <f>C9-F9</f>
        <v>-23184</v>
      </c>
    </row>
    <row r="10" spans="2:9" ht="15" customHeight="1" thickBot="1" x14ac:dyDescent="0.3">
      <c r="B10" s="550" t="s">
        <v>397</v>
      </c>
      <c r="C10" s="551">
        <v>97678</v>
      </c>
      <c r="D10" s="552">
        <v>6986</v>
      </c>
      <c r="E10" s="542">
        <v>7.1520710907266736</v>
      </c>
      <c r="F10" s="552">
        <v>119218</v>
      </c>
      <c r="G10" s="553">
        <v>-18.067741448438994</v>
      </c>
    </row>
    <row r="11" spans="2:9" ht="17.25" customHeight="1" thickBot="1" x14ac:dyDescent="0.3">
      <c r="B11" s="554" t="s">
        <v>398</v>
      </c>
      <c r="C11" s="555">
        <v>283194</v>
      </c>
      <c r="D11" s="556">
        <v>16912</v>
      </c>
      <c r="E11" s="557">
        <v>5.9718779352669902</v>
      </c>
      <c r="F11" s="556">
        <v>237165</v>
      </c>
      <c r="G11" s="553">
        <v>19.408007083675923</v>
      </c>
    </row>
    <row r="12" spans="2:9" ht="15" customHeight="1" thickBot="1" x14ac:dyDescent="0.3">
      <c r="B12" s="540" t="s">
        <v>399</v>
      </c>
      <c r="C12" s="541">
        <v>83550</v>
      </c>
      <c r="D12" s="541">
        <v>28059</v>
      </c>
      <c r="E12" s="558">
        <v>33.583482944344709</v>
      </c>
      <c r="F12" s="541">
        <v>71684</v>
      </c>
      <c r="G12" s="543">
        <v>16.553205736287037</v>
      </c>
    </row>
    <row r="13" spans="2:9" ht="15" customHeight="1" thickBot="1" x14ac:dyDescent="0.3">
      <c r="B13" s="540" t="s">
        <v>400</v>
      </c>
      <c r="C13" s="541">
        <v>366744</v>
      </c>
      <c r="D13" s="541">
        <v>44971</v>
      </c>
      <c r="E13" s="542">
        <v>12.262231965621796</v>
      </c>
      <c r="F13" s="541">
        <v>308849</v>
      </c>
      <c r="G13" s="543">
        <v>18.745406331249249</v>
      </c>
    </row>
    <row r="16" spans="2:9" ht="15.75" x14ac:dyDescent="0.25">
      <c r="B16" s="559" t="s">
        <v>401</v>
      </c>
    </row>
    <row r="18" spans="1:9" ht="33" customHeight="1" thickBot="1" x14ac:dyDescent="0.3">
      <c r="B18" s="1331" t="s">
        <v>699</v>
      </c>
      <c r="C18" s="1331"/>
      <c r="D18" s="1331"/>
      <c r="E18" s="1331"/>
      <c r="F18" s="1331"/>
      <c r="G18" s="1331"/>
    </row>
    <row r="19" spans="1:9" ht="15.75" customHeight="1" thickBot="1" x14ac:dyDescent="0.3">
      <c r="B19" s="1332" t="s">
        <v>402</v>
      </c>
      <c r="C19" s="1334" t="s">
        <v>696</v>
      </c>
      <c r="D19" s="1335"/>
      <c r="E19" s="1336"/>
      <c r="F19" s="1337" t="s">
        <v>697</v>
      </c>
      <c r="G19" s="1332" t="s">
        <v>698</v>
      </c>
    </row>
    <row r="20" spans="1:9" ht="24.75" customHeight="1" thickBot="1" x14ac:dyDescent="0.3">
      <c r="B20" s="1339"/>
      <c r="C20" s="539" t="s">
        <v>391</v>
      </c>
      <c r="D20" s="539" t="s">
        <v>392</v>
      </c>
      <c r="E20" s="539" t="s">
        <v>393</v>
      </c>
      <c r="F20" s="1338"/>
      <c r="G20" s="1333"/>
    </row>
    <row r="21" spans="1:9" ht="15.75" customHeight="1" thickBot="1" x14ac:dyDescent="0.3">
      <c r="B21" s="540" t="s">
        <v>394</v>
      </c>
      <c r="C21" s="541">
        <v>32949</v>
      </c>
      <c r="D21" s="560">
        <v>0</v>
      </c>
      <c r="E21" s="561">
        <v>0</v>
      </c>
      <c r="F21" s="541">
        <v>30282</v>
      </c>
      <c r="G21" s="543">
        <v>8.8072122052704582</v>
      </c>
      <c r="I21" s="544" t="s">
        <v>403</v>
      </c>
    </row>
    <row r="22" spans="1:9" ht="15.75" thickBot="1" x14ac:dyDescent="0.3">
      <c r="B22" s="540" t="s">
        <v>396</v>
      </c>
      <c r="C22" s="541">
        <v>127640</v>
      </c>
      <c r="D22" s="562">
        <v>0</v>
      </c>
      <c r="E22" s="563">
        <v>0</v>
      </c>
      <c r="F22" s="541">
        <v>111863</v>
      </c>
      <c r="G22" s="543">
        <v>14.103859184895809</v>
      </c>
      <c r="I22" s="549">
        <f>C22-F22</f>
        <v>15777</v>
      </c>
    </row>
    <row r="23" spans="1:9" ht="15.75" thickBot="1" x14ac:dyDescent="0.3">
      <c r="B23" s="550" t="s">
        <v>397</v>
      </c>
      <c r="C23" s="552">
        <v>40921</v>
      </c>
      <c r="D23" s="551">
        <v>0</v>
      </c>
      <c r="E23" s="563">
        <v>0</v>
      </c>
      <c r="F23" s="552">
        <v>32346</v>
      </c>
      <c r="G23" s="553">
        <v>26.510233104556981</v>
      </c>
    </row>
    <row r="24" spans="1:9" ht="15.75" thickBot="1" x14ac:dyDescent="0.3">
      <c r="B24" s="540" t="s">
        <v>398</v>
      </c>
      <c r="C24" s="541">
        <v>17205</v>
      </c>
      <c r="D24" s="564">
        <v>56.5</v>
      </c>
      <c r="E24" s="565">
        <v>0.32839290903807034</v>
      </c>
      <c r="F24" s="541">
        <v>11444</v>
      </c>
      <c r="G24" s="543">
        <v>50.340789933589662</v>
      </c>
    </row>
    <row r="25" spans="1:9" ht="15.75" thickBot="1" x14ac:dyDescent="0.3">
      <c r="B25" s="540" t="s">
        <v>399</v>
      </c>
      <c r="C25" s="541">
        <v>4985</v>
      </c>
      <c r="D25" s="564">
        <v>162.5</v>
      </c>
      <c r="E25" s="563">
        <v>3.2597793380140421</v>
      </c>
      <c r="F25" s="541">
        <v>3382</v>
      </c>
      <c r="G25" s="543">
        <v>47.397989355410999</v>
      </c>
    </row>
    <row r="26" spans="1:9" ht="15.75" thickBot="1" x14ac:dyDescent="0.3">
      <c r="B26" s="540" t="s">
        <v>400</v>
      </c>
      <c r="C26" s="541">
        <v>22190</v>
      </c>
      <c r="D26" s="566">
        <v>219</v>
      </c>
      <c r="E26" s="567">
        <v>0.98693105002253279</v>
      </c>
      <c r="F26" s="541">
        <v>14826</v>
      </c>
      <c r="G26" s="543">
        <v>49.669499527856473</v>
      </c>
    </row>
    <row r="32" spans="1:9" ht="15.75" x14ac:dyDescent="0.25">
      <c r="A32" s="242"/>
      <c r="B32" s="568"/>
      <c r="C32" s="242"/>
      <c r="D32" s="242"/>
      <c r="E32" s="242"/>
      <c r="F32" s="242"/>
      <c r="G32" s="242"/>
      <c r="H32" s="242"/>
    </row>
    <row r="33" spans="1:12" x14ac:dyDescent="0.2">
      <c r="A33" s="242"/>
      <c r="B33" s="242"/>
      <c r="C33" s="242"/>
      <c r="D33" s="242"/>
      <c r="E33" s="242"/>
      <c r="F33" s="242"/>
      <c r="G33" s="242"/>
      <c r="H33" s="242"/>
    </row>
    <row r="34" spans="1:12" x14ac:dyDescent="0.2">
      <c r="A34" s="242"/>
      <c r="B34" s="569"/>
      <c r="C34" s="569"/>
      <c r="D34" s="569"/>
      <c r="E34" s="569"/>
      <c r="F34" s="569"/>
      <c r="G34" s="569"/>
      <c r="H34" s="242"/>
    </row>
    <row r="35" spans="1:12" x14ac:dyDescent="0.2">
      <c r="A35" s="242"/>
      <c r="B35" s="569"/>
      <c r="C35" s="569"/>
      <c r="D35" s="569"/>
      <c r="E35" s="569"/>
      <c r="F35" s="570"/>
      <c r="G35" s="570"/>
      <c r="H35" s="242"/>
    </row>
    <row r="36" spans="1:12" x14ac:dyDescent="0.2">
      <c r="A36" s="242"/>
      <c r="B36" s="571"/>
      <c r="C36" s="572"/>
      <c r="D36" s="573"/>
      <c r="E36" s="572"/>
      <c r="F36" s="574"/>
      <c r="G36" s="574"/>
      <c r="H36" s="242"/>
    </row>
    <row r="37" spans="1:12" x14ac:dyDescent="0.2">
      <c r="A37" s="242"/>
      <c r="B37" s="571"/>
      <c r="C37" s="572"/>
      <c r="D37" s="573"/>
      <c r="E37" s="572"/>
      <c r="F37" s="574"/>
      <c r="G37" s="574"/>
      <c r="H37" s="242"/>
      <c r="I37" s="575"/>
    </row>
    <row r="38" spans="1:12" x14ac:dyDescent="0.2">
      <c r="A38" s="242"/>
      <c r="B38" s="576"/>
      <c r="C38" s="577"/>
      <c r="D38" s="578"/>
      <c r="E38" s="577"/>
      <c r="F38" s="574"/>
      <c r="G38" s="574"/>
      <c r="H38" s="242"/>
    </row>
    <row r="39" spans="1:12" x14ac:dyDescent="0.2">
      <c r="A39" s="242"/>
      <c r="B39" s="242"/>
      <c r="C39" s="242"/>
      <c r="D39" s="242"/>
      <c r="E39" s="242"/>
      <c r="F39" s="242"/>
      <c r="G39" s="242"/>
      <c r="H39" s="242"/>
    </row>
    <row r="40" spans="1:12" ht="15.75" x14ac:dyDescent="0.25">
      <c r="A40" s="242"/>
      <c r="B40" s="579"/>
      <c r="C40" s="242"/>
      <c r="D40" s="242"/>
      <c r="E40" s="242"/>
      <c r="F40" s="242"/>
      <c r="G40" s="242"/>
      <c r="H40" s="242"/>
    </row>
    <row r="41" spans="1:12" x14ac:dyDescent="0.2">
      <c r="A41" s="242"/>
      <c r="B41" s="242"/>
      <c r="C41" s="242"/>
      <c r="D41" s="242"/>
      <c r="E41" s="242"/>
      <c r="F41" s="242"/>
      <c r="G41" s="242"/>
      <c r="H41" s="242"/>
    </row>
    <row r="42" spans="1:12" x14ac:dyDescent="0.2">
      <c r="A42" s="242"/>
      <c r="B42" s="569"/>
      <c r="C42" s="569"/>
      <c r="D42" s="569"/>
      <c r="E42" s="569"/>
      <c r="F42" s="569"/>
      <c r="G42" s="569"/>
      <c r="H42" s="242"/>
      <c r="I42" s="242"/>
      <c r="J42" s="242"/>
      <c r="K42" s="242"/>
      <c r="L42" s="242"/>
    </row>
    <row r="43" spans="1:12" x14ac:dyDescent="0.2">
      <c r="A43" s="242"/>
      <c r="B43" s="569"/>
      <c r="C43" s="569"/>
      <c r="D43" s="569"/>
      <c r="E43" s="569"/>
      <c r="F43" s="570"/>
      <c r="G43" s="570"/>
      <c r="H43" s="242"/>
      <c r="I43" s="242"/>
      <c r="J43" s="242"/>
      <c r="K43" s="242"/>
      <c r="L43" s="242"/>
    </row>
    <row r="44" spans="1:12" x14ac:dyDescent="0.2">
      <c r="A44" s="242"/>
      <c r="B44" s="571"/>
      <c r="C44" s="573"/>
      <c r="D44" s="573"/>
      <c r="E44" s="573"/>
      <c r="F44" s="574"/>
      <c r="G44" s="574"/>
      <c r="H44" s="242"/>
      <c r="I44" s="242"/>
      <c r="J44" s="242"/>
      <c r="K44" s="242"/>
      <c r="L44" s="242"/>
    </row>
    <row r="45" spans="1:12" x14ac:dyDescent="0.2">
      <c r="A45" s="242"/>
      <c r="B45" s="571"/>
      <c r="C45" s="573"/>
      <c r="D45" s="573"/>
      <c r="E45" s="573"/>
      <c r="F45" s="574"/>
      <c r="G45" s="574"/>
      <c r="H45" s="242"/>
      <c r="I45" s="242"/>
      <c r="J45" s="242"/>
      <c r="K45" s="242"/>
      <c r="L45" s="242"/>
    </row>
    <row r="46" spans="1:12" x14ac:dyDescent="0.2">
      <c r="A46" s="242"/>
      <c r="B46" s="576"/>
      <c r="C46" s="578"/>
      <c r="D46" s="578"/>
      <c r="E46" s="578"/>
      <c r="F46" s="574"/>
      <c r="G46" s="574"/>
      <c r="H46" s="580"/>
      <c r="I46" s="242"/>
      <c r="J46" s="581"/>
      <c r="K46" s="581"/>
      <c r="L46" s="581"/>
    </row>
    <row r="47" spans="1:12" x14ac:dyDescent="0.2">
      <c r="A47" s="242"/>
      <c r="B47" s="582"/>
      <c r="C47" s="242"/>
      <c r="D47" s="242"/>
      <c r="E47" s="242"/>
      <c r="F47" s="242"/>
      <c r="G47" s="242"/>
      <c r="H47" s="242"/>
      <c r="I47" s="242"/>
      <c r="J47" s="581"/>
      <c r="K47" s="581"/>
      <c r="L47" s="581"/>
    </row>
    <row r="48" spans="1:12" x14ac:dyDescent="0.2">
      <c r="A48" s="242"/>
      <c r="B48" s="583"/>
      <c r="C48" s="242"/>
      <c r="D48" s="584"/>
      <c r="E48" s="585"/>
      <c r="F48" s="242"/>
      <c r="G48" s="242"/>
      <c r="H48" s="242"/>
      <c r="I48" s="242"/>
      <c r="J48" s="581"/>
      <c r="K48" s="581"/>
      <c r="L48" s="581"/>
    </row>
    <row r="49" spans="1:8" x14ac:dyDescent="0.2">
      <c r="A49" s="242"/>
      <c r="B49" s="242"/>
      <c r="C49" s="1340"/>
      <c r="D49" s="1340"/>
      <c r="E49" s="242"/>
      <c r="F49" s="242"/>
      <c r="G49" s="242"/>
      <c r="H49" s="242"/>
    </row>
    <row r="50" spans="1:8" x14ac:dyDescent="0.2">
      <c r="A50" s="242"/>
      <c r="B50" s="584"/>
      <c r="C50" s="242"/>
      <c r="D50" s="242"/>
      <c r="E50" s="242"/>
      <c r="F50" s="242"/>
      <c r="G50" s="242"/>
      <c r="H50" s="242"/>
    </row>
    <row r="51" spans="1:8" x14ac:dyDescent="0.2">
      <c r="A51" s="242"/>
      <c r="B51" s="584"/>
      <c r="C51" s="581"/>
      <c r="D51" s="242"/>
      <c r="E51" s="242"/>
      <c r="F51" s="242"/>
      <c r="G51" s="242"/>
      <c r="H51" s="242"/>
    </row>
    <row r="52" spans="1:8" x14ac:dyDescent="0.2">
      <c r="A52" s="242"/>
      <c r="B52" s="586"/>
      <c r="C52" s="242"/>
      <c r="D52" s="242"/>
      <c r="E52" s="242"/>
      <c r="F52" s="242"/>
      <c r="G52" s="242"/>
      <c r="H52" s="242"/>
    </row>
    <row r="53" spans="1:8" x14ac:dyDescent="0.2">
      <c r="A53" s="242"/>
      <c r="B53" s="586"/>
      <c r="C53" s="242"/>
      <c r="D53" s="242"/>
      <c r="E53" s="581"/>
      <c r="F53" s="242"/>
      <c r="G53" s="242"/>
      <c r="H53" s="242"/>
    </row>
    <row r="54" spans="1:8" x14ac:dyDescent="0.2">
      <c r="A54" s="242"/>
      <c r="B54" s="242"/>
      <c r="C54" s="242"/>
      <c r="D54" s="242"/>
      <c r="E54" s="242"/>
      <c r="F54" s="242"/>
      <c r="G54" s="242"/>
      <c r="H54" s="242"/>
    </row>
    <row r="55" spans="1:8" x14ac:dyDescent="0.2">
      <c r="A55" s="242"/>
      <c r="B55" s="242"/>
      <c r="C55" s="242"/>
      <c r="D55" s="242"/>
      <c r="E55" s="242"/>
      <c r="F55" s="242"/>
      <c r="G55" s="242"/>
      <c r="H55" s="242"/>
    </row>
  </sheetData>
  <mergeCells count="11">
    <mergeCell ref="B19:B20"/>
    <mergeCell ref="C19:E19"/>
    <mergeCell ref="F19:F20"/>
    <mergeCell ref="G19:G20"/>
    <mergeCell ref="C49:D49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workbookViewId="0">
      <selection activeCell="I25" sqref="I25"/>
    </sheetView>
  </sheetViews>
  <sheetFormatPr defaultRowHeight="12.75" x14ac:dyDescent="0.2"/>
  <cols>
    <col min="1" max="1" width="5" style="298" customWidth="1"/>
    <col min="2" max="2" width="17.7109375" style="298" customWidth="1"/>
    <col min="3" max="3" width="13.85546875" style="298" customWidth="1"/>
    <col min="4" max="4" width="13.140625" style="298" customWidth="1"/>
    <col min="5" max="5" width="12.28515625" style="298" customWidth="1"/>
    <col min="6" max="6" width="3" style="298" customWidth="1"/>
    <col min="7" max="7" width="20.28515625" style="298" customWidth="1"/>
    <col min="8" max="8" width="12.5703125" style="298" customWidth="1"/>
    <col min="9" max="9" width="11.7109375" style="298" customWidth="1"/>
    <col min="10" max="10" width="9.140625" style="298"/>
    <col min="11" max="11" width="2.85546875" style="298" customWidth="1"/>
    <col min="12" max="12" width="18.5703125" style="298" customWidth="1"/>
    <col min="13" max="13" width="14.42578125" style="298" customWidth="1"/>
    <col min="14" max="14" width="13.7109375" style="298" customWidth="1"/>
    <col min="15" max="15" width="10.140625" style="298" customWidth="1"/>
    <col min="16" max="16" width="4.42578125" style="298" customWidth="1"/>
    <col min="17" max="17" width="24" style="298" customWidth="1"/>
    <col min="18" max="18" width="13.140625" style="298" customWidth="1"/>
    <col min="19" max="19" width="13" style="298" customWidth="1"/>
    <col min="20" max="20" width="10.42578125" style="298" customWidth="1"/>
    <col min="21" max="256" width="9.140625" style="298"/>
    <col min="257" max="257" width="5" style="298" customWidth="1"/>
    <col min="258" max="258" width="17.7109375" style="298" customWidth="1"/>
    <col min="259" max="259" width="13.85546875" style="298" customWidth="1"/>
    <col min="260" max="260" width="13.140625" style="298" customWidth="1"/>
    <col min="261" max="261" width="12.28515625" style="298" customWidth="1"/>
    <col min="262" max="262" width="3" style="298" customWidth="1"/>
    <col min="263" max="263" width="20.28515625" style="298" customWidth="1"/>
    <col min="264" max="264" width="12.5703125" style="298" customWidth="1"/>
    <col min="265" max="265" width="11.7109375" style="298" customWidth="1"/>
    <col min="266" max="266" width="9.140625" style="298"/>
    <col min="267" max="267" width="2.85546875" style="298" customWidth="1"/>
    <col min="268" max="268" width="18.5703125" style="298" customWidth="1"/>
    <col min="269" max="269" width="14.42578125" style="298" customWidth="1"/>
    <col min="270" max="270" width="13.7109375" style="298" customWidth="1"/>
    <col min="271" max="271" width="10.140625" style="298" customWidth="1"/>
    <col min="272" max="272" width="4.42578125" style="298" customWidth="1"/>
    <col min="273" max="273" width="24" style="298" customWidth="1"/>
    <col min="274" max="274" width="13.140625" style="298" customWidth="1"/>
    <col min="275" max="275" width="13" style="298" customWidth="1"/>
    <col min="276" max="276" width="10.42578125" style="298" customWidth="1"/>
    <col min="277" max="512" width="9.140625" style="298"/>
    <col min="513" max="513" width="5" style="298" customWidth="1"/>
    <col min="514" max="514" width="17.7109375" style="298" customWidth="1"/>
    <col min="515" max="515" width="13.85546875" style="298" customWidth="1"/>
    <col min="516" max="516" width="13.140625" style="298" customWidth="1"/>
    <col min="517" max="517" width="12.28515625" style="298" customWidth="1"/>
    <col min="518" max="518" width="3" style="298" customWidth="1"/>
    <col min="519" max="519" width="20.28515625" style="298" customWidth="1"/>
    <col min="520" max="520" width="12.5703125" style="298" customWidth="1"/>
    <col min="521" max="521" width="11.7109375" style="298" customWidth="1"/>
    <col min="522" max="522" width="9.140625" style="298"/>
    <col min="523" max="523" width="2.85546875" style="298" customWidth="1"/>
    <col min="524" max="524" width="18.5703125" style="298" customWidth="1"/>
    <col min="525" max="525" width="14.42578125" style="298" customWidth="1"/>
    <col min="526" max="526" width="13.7109375" style="298" customWidth="1"/>
    <col min="527" max="527" width="10.140625" style="298" customWidth="1"/>
    <col min="528" max="528" width="4.42578125" style="298" customWidth="1"/>
    <col min="529" max="529" width="24" style="298" customWidth="1"/>
    <col min="530" max="530" width="13.140625" style="298" customWidth="1"/>
    <col min="531" max="531" width="13" style="298" customWidth="1"/>
    <col min="532" max="532" width="10.42578125" style="298" customWidth="1"/>
    <col min="533" max="768" width="9.140625" style="298"/>
    <col min="769" max="769" width="5" style="298" customWidth="1"/>
    <col min="770" max="770" width="17.7109375" style="298" customWidth="1"/>
    <col min="771" max="771" width="13.85546875" style="298" customWidth="1"/>
    <col min="772" max="772" width="13.140625" style="298" customWidth="1"/>
    <col min="773" max="773" width="12.28515625" style="298" customWidth="1"/>
    <col min="774" max="774" width="3" style="298" customWidth="1"/>
    <col min="775" max="775" width="20.28515625" style="298" customWidth="1"/>
    <col min="776" max="776" width="12.5703125" style="298" customWidth="1"/>
    <col min="777" max="777" width="11.7109375" style="298" customWidth="1"/>
    <col min="778" max="778" width="9.140625" style="298"/>
    <col min="779" max="779" width="2.85546875" style="298" customWidth="1"/>
    <col min="780" max="780" width="18.5703125" style="298" customWidth="1"/>
    <col min="781" max="781" width="14.42578125" style="298" customWidth="1"/>
    <col min="782" max="782" width="13.7109375" style="298" customWidth="1"/>
    <col min="783" max="783" width="10.140625" style="298" customWidth="1"/>
    <col min="784" max="784" width="4.42578125" style="298" customWidth="1"/>
    <col min="785" max="785" width="24" style="298" customWidth="1"/>
    <col min="786" max="786" width="13.140625" style="298" customWidth="1"/>
    <col min="787" max="787" width="13" style="298" customWidth="1"/>
    <col min="788" max="788" width="10.42578125" style="298" customWidth="1"/>
    <col min="789" max="1024" width="9.140625" style="298"/>
    <col min="1025" max="1025" width="5" style="298" customWidth="1"/>
    <col min="1026" max="1026" width="17.7109375" style="298" customWidth="1"/>
    <col min="1027" max="1027" width="13.85546875" style="298" customWidth="1"/>
    <col min="1028" max="1028" width="13.140625" style="298" customWidth="1"/>
    <col min="1029" max="1029" width="12.28515625" style="298" customWidth="1"/>
    <col min="1030" max="1030" width="3" style="298" customWidth="1"/>
    <col min="1031" max="1031" width="20.28515625" style="298" customWidth="1"/>
    <col min="1032" max="1032" width="12.5703125" style="298" customWidth="1"/>
    <col min="1033" max="1033" width="11.7109375" style="298" customWidth="1"/>
    <col min="1034" max="1034" width="9.140625" style="298"/>
    <col min="1035" max="1035" width="2.85546875" style="298" customWidth="1"/>
    <col min="1036" max="1036" width="18.5703125" style="298" customWidth="1"/>
    <col min="1037" max="1037" width="14.42578125" style="298" customWidth="1"/>
    <col min="1038" max="1038" width="13.7109375" style="298" customWidth="1"/>
    <col min="1039" max="1039" width="10.140625" style="298" customWidth="1"/>
    <col min="1040" max="1040" width="4.42578125" style="298" customWidth="1"/>
    <col min="1041" max="1041" width="24" style="298" customWidth="1"/>
    <col min="1042" max="1042" width="13.140625" style="298" customWidth="1"/>
    <col min="1043" max="1043" width="13" style="298" customWidth="1"/>
    <col min="1044" max="1044" width="10.42578125" style="298" customWidth="1"/>
    <col min="1045" max="1280" width="9.140625" style="298"/>
    <col min="1281" max="1281" width="5" style="298" customWidth="1"/>
    <col min="1282" max="1282" width="17.7109375" style="298" customWidth="1"/>
    <col min="1283" max="1283" width="13.85546875" style="298" customWidth="1"/>
    <col min="1284" max="1284" width="13.140625" style="298" customWidth="1"/>
    <col min="1285" max="1285" width="12.28515625" style="298" customWidth="1"/>
    <col min="1286" max="1286" width="3" style="298" customWidth="1"/>
    <col min="1287" max="1287" width="20.28515625" style="298" customWidth="1"/>
    <col min="1288" max="1288" width="12.5703125" style="298" customWidth="1"/>
    <col min="1289" max="1289" width="11.7109375" style="298" customWidth="1"/>
    <col min="1290" max="1290" width="9.140625" style="298"/>
    <col min="1291" max="1291" width="2.85546875" style="298" customWidth="1"/>
    <col min="1292" max="1292" width="18.5703125" style="298" customWidth="1"/>
    <col min="1293" max="1293" width="14.42578125" style="298" customWidth="1"/>
    <col min="1294" max="1294" width="13.7109375" style="298" customWidth="1"/>
    <col min="1295" max="1295" width="10.140625" style="298" customWidth="1"/>
    <col min="1296" max="1296" width="4.42578125" style="298" customWidth="1"/>
    <col min="1297" max="1297" width="24" style="298" customWidth="1"/>
    <col min="1298" max="1298" width="13.140625" style="298" customWidth="1"/>
    <col min="1299" max="1299" width="13" style="298" customWidth="1"/>
    <col min="1300" max="1300" width="10.42578125" style="298" customWidth="1"/>
    <col min="1301" max="1536" width="9.140625" style="298"/>
    <col min="1537" max="1537" width="5" style="298" customWidth="1"/>
    <col min="1538" max="1538" width="17.7109375" style="298" customWidth="1"/>
    <col min="1539" max="1539" width="13.85546875" style="298" customWidth="1"/>
    <col min="1540" max="1540" width="13.140625" style="298" customWidth="1"/>
    <col min="1541" max="1541" width="12.28515625" style="298" customWidth="1"/>
    <col min="1542" max="1542" width="3" style="298" customWidth="1"/>
    <col min="1543" max="1543" width="20.28515625" style="298" customWidth="1"/>
    <col min="1544" max="1544" width="12.5703125" style="298" customWidth="1"/>
    <col min="1545" max="1545" width="11.7109375" style="298" customWidth="1"/>
    <col min="1546" max="1546" width="9.140625" style="298"/>
    <col min="1547" max="1547" width="2.85546875" style="298" customWidth="1"/>
    <col min="1548" max="1548" width="18.5703125" style="298" customWidth="1"/>
    <col min="1549" max="1549" width="14.42578125" style="298" customWidth="1"/>
    <col min="1550" max="1550" width="13.7109375" style="298" customWidth="1"/>
    <col min="1551" max="1551" width="10.140625" style="298" customWidth="1"/>
    <col min="1552" max="1552" width="4.42578125" style="298" customWidth="1"/>
    <col min="1553" max="1553" width="24" style="298" customWidth="1"/>
    <col min="1554" max="1554" width="13.140625" style="298" customWidth="1"/>
    <col min="1555" max="1555" width="13" style="298" customWidth="1"/>
    <col min="1556" max="1556" width="10.42578125" style="298" customWidth="1"/>
    <col min="1557" max="1792" width="9.140625" style="298"/>
    <col min="1793" max="1793" width="5" style="298" customWidth="1"/>
    <col min="1794" max="1794" width="17.7109375" style="298" customWidth="1"/>
    <col min="1795" max="1795" width="13.85546875" style="298" customWidth="1"/>
    <col min="1796" max="1796" width="13.140625" style="298" customWidth="1"/>
    <col min="1797" max="1797" width="12.28515625" style="298" customWidth="1"/>
    <col min="1798" max="1798" width="3" style="298" customWidth="1"/>
    <col min="1799" max="1799" width="20.28515625" style="298" customWidth="1"/>
    <col min="1800" max="1800" width="12.5703125" style="298" customWidth="1"/>
    <col min="1801" max="1801" width="11.7109375" style="298" customWidth="1"/>
    <col min="1802" max="1802" width="9.140625" style="298"/>
    <col min="1803" max="1803" width="2.85546875" style="298" customWidth="1"/>
    <col min="1804" max="1804" width="18.5703125" style="298" customWidth="1"/>
    <col min="1805" max="1805" width="14.42578125" style="298" customWidth="1"/>
    <col min="1806" max="1806" width="13.7109375" style="298" customWidth="1"/>
    <col min="1807" max="1807" width="10.140625" style="298" customWidth="1"/>
    <col min="1808" max="1808" width="4.42578125" style="298" customWidth="1"/>
    <col min="1809" max="1809" width="24" style="298" customWidth="1"/>
    <col min="1810" max="1810" width="13.140625" style="298" customWidth="1"/>
    <col min="1811" max="1811" width="13" style="298" customWidth="1"/>
    <col min="1812" max="1812" width="10.42578125" style="298" customWidth="1"/>
    <col min="1813" max="2048" width="9.140625" style="298"/>
    <col min="2049" max="2049" width="5" style="298" customWidth="1"/>
    <col min="2050" max="2050" width="17.7109375" style="298" customWidth="1"/>
    <col min="2051" max="2051" width="13.85546875" style="298" customWidth="1"/>
    <col min="2052" max="2052" width="13.140625" style="298" customWidth="1"/>
    <col min="2053" max="2053" width="12.28515625" style="298" customWidth="1"/>
    <col min="2054" max="2054" width="3" style="298" customWidth="1"/>
    <col min="2055" max="2055" width="20.28515625" style="298" customWidth="1"/>
    <col min="2056" max="2056" width="12.5703125" style="298" customWidth="1"/>
    <col min="2057" max="2057" width="11.7109375" style="298" customWidth="1"/>
    <col min="2058" max="2058" width="9.140625" style="298"/>
    <col min="2059" max="2059" width="2.85546875" style="298" customWidth="1"/>
    <col min="2060" max="2060" width="18.5703125" style="298" customWidth="1"/>
    <col min="2061" max="2061" width="14.42578125" style="298" customWidth="1"/>
    <col min="2062" max="2062" width="13.7109375" style="298" customWidth="1"/>
    <col min="2063" max="2063" width="10.140625" style="298" customWidth="1"/>
    <col min="2064" max="2064" width="4.42578125" style="298" customWidth="1"/>
    <col min="2065" max="2065" width="24" style="298" customWidth="1"/>
    <col min="2066" max="2066" width="13.140625" style="298" customWidth="1"/>
    <col min="2067" max="2067" width="13" style="298" customWidth="1"/>
    <col min="2068" max="2068" width="10.42578125" style="298" customWidth="1"/>
    <col min="2069" max="2304" width="9.140625" style="298"/>
    <col min="2305" max="2305" width="5" style="298" customWidth="1"/>
    <col min="2306" max="2306" width="17.7109375" style="298" customWidth="1"/>
    <col min="2307" max="2307" width="13.85546875" style="298" customWidth="1"/>
    <col min="2308" max="2308" width="13.140625" style="298" customWidth="1"/>
    <col min="2309" max="2309" width="12.28515625" style="298" customWidth="1"/>
    <col min="2310" max="2310" width="3" style="298" customWidth="1"/>
    <col min="2311" max="2311" width="20.28515625" style="298" customWidth="1"/>
    <col min="2312" max="2312" width="12.5703125" style="298" customWidth="1"/>
    <col min="2313" max="2313" width="11.7109375" style="298" customWidth="1"/>
    <col min="2314" max="2314" width="9.140625" style="298"/>
    <col min="2315" max="2315" width="2.85546875" style="298" customWidth="1"/>
    <col min="2316" max="2316" width="18.5703125" style="298" customWidth="1"/>
    <col min="2317" max="2317" width="14.42578125" style="298" customWidth="1"/>
    <col min="2318" max="2318" width="13.7109375" style="298" customWidth="1"/>
    <col min="2319" max="2319" width="10.140625" style="298" customWidth="1"/>
    <col min="2320" max="2320" width="4.42578125" style="298" customWidth="1"/>
    <col min="2321" max="2321" width="24" style="298" customWidth="1"/>
    <col min="2322" max="2322" width="13.140625" style="298" customWidth="1"/>
    <col min="2323" max="2323" width="13" style="298" customWidth="1"/>
    <col min="2324" max="2324" width="10.42578125" style="298" customWidth="1"/>
    <col min="2325" max="2560" width="9.140625" style="298"/>
    <col min="2561" max="2561" width="5" style="298" customWidth="1"/>
    <col min="2562" max="2562" width="17.7109375" style="298" customWidth="1"/>
    <col min="2563" max="2563" width="13.85546875" style="298" customWidth="1"/>
    <col min="2564" max="2564" width="13.140625" style="298" customWidth="1"/>
    <col min="2565" max="2565" width="12.28515625" style="298" customWidth="1"/>
    <col min="2566" max="2566" width="3" style="298" customWidth="1"/>
    <col min="2567" max="2567" width="20.28515625" style="298" customWidth="1"/>
    <col min="2568" max="2568" width="12.5703125" style="298" customWidth="1"/>
    <col min="2569" max="2569" width="11.7109375" style="298" customWidth="1"/>
    <col min="2570" max="2570" width="9.140625" style="298"/>
    <col min="2571" max="2571" width="2.85546875" style="298" customWidth="1"/>
    <col min="2572" max="2572" width="18.5703125" style="298" customWidth="1"/>
    <col min="2573" max="2573" width="14.42578125" style="298" customWidth="1"/>
    <col min="2574" max="2574" width="13.7109375" style="298" customWidth="1"/>
    <col min="2575" max="2575" width="10.140625" style="298" customWidth="1"/>
    <col min="2576" max="2576" width="4.42578125" style="298" customWidth="1"/>
    <col min="2577" max="2577" width="24" style="298" customWidth="1"/>
    <col min="2578" max="2578" width="13.140625" style="298" customWidth="1"/>
    <col min="2579" max="2579" width="13" style="298" customWidth="1"/>
    <col min="2580" max="2580" width="10.42578125" style="298" customWidth="1"/>
    <col min="2581" max="2816" width="9.140625" style="298"/>
    <col min="2817" max="2817" width="5" style="298" customWidth="1"/>
    <col min="2818" max="2818" width="17.7109375" style="298" customWidth="1"/>
    <col min="2819" max="2819" width="13.85546875" style="298" customWidth="1"/>
    <col min="2820" max="2820" width="13.140625" style="298" customWidth="1"/>
    <col min="2821" max="2821" width="12.28515625" style="298" customWidth="1"/>
    <col min="2822" max="2822" width="3" style="298" customWidth="1"/>
    <col min="2823" max="2823" width="20.28515625" style="298" customWidth="1"/>
    <col min="2824" max="2824" width="12.5703125" style="298" customWidth="1"/>
    <col min="2825" max="2825" width="11.7109375" style="298" customWidth="1"/>
    <col min="2826" max="2826" width="9.140625" style="298"/>
    <col min="2827" max="2827" width="2.85546875" style="298" customWidth="1"/>
    <col min="2828" max="2828" width="18.5703125" style="298" customWidth="1"/>
    <col min="2829" max="2829" width="14.42578125" style="298" customWidth="1"/>
    <col min="2830" max="2830" width="13.7109375" style="298" customWidth="1"/>
    <col min="2831" max="2831" width="10.140625" style="298" customWidth="1"/>
    <col min="2832" max="2832" width="4.42578125" style="298" customWidth="1"/>
    <col min="2833" max="2833" width="24" style="298" customWidth="1"/>
    <col min="2834" max="2834" width="13.140625" style="298" customWidth="1"/>
    <col min="2835" max="2835" width="13" style="298" customWidth="1"/>
    <col min="2836" max="2836" width="10.42578125" style="298" customWidth="1"/>
    <col min="2837" max="3072" width="9.140625" style="298"/>
    <col min="3073" max="3073" width="5" style="298" customWidth="1"/>
    <col min="3074" max="3074" width="17.7109375" style="298" customWidth="1"/>
    <col min="3075" max="3075" width="13.85546875" style="298" customWidth="1"/>
    <col min="3076" max="3076" width="13.140625" style="298" customWidth="1"/>
    <col min="3077" max="3077" width="12.28515625" style="298" customWidth="1"/>
    <col min="3078" max="3078" width="3" style="298" customWidth="1"/>
    <col min="3079" max="3079" width="20.28515625" style="298" customWidth="1"/>
    <col min="3080" max="3080" width="12.5703125" style="298" customWidth="1"/>
    <col min="3081" max="3081" width="11.7109375" style="298" customWidth="1"/>
    <col min="3082" max="3082" width="9.140625" style="298"/>
    <col min="3083" max="3083" width="2.85546875" style="298" customWidth="1"/>
    <col min="3084" max="3084" width="18.5703125" style="298" customWidth="1"/>
    <col min="3085" max="3085" width="14.42578125" style="298" customWidth="1"/>
    <col min="3086" max="3086" width="13.7109375" style="298" customWidth="1"/>
    <col min="3087" max="3087" width="10.140625" style="298" customWidth="1"/>
    <col min="3088" max="3088" width="4.42578125" style="298" customWidth="1"/>
    <col min="3089" max="3089" width="24" style="298" customWidth="1"/>
    <col min="3090" max="3090" width="13.140625" style="298" customWidth="1"/>
    <col min="3091" max="3091" width="13" style="298" customWidth="1"/>
    <col min="3092" max="3092" width="10.42578125" style="298" customWidth="1"/>
    <col min="3093" max="3328" width="9.140625" style="298"/>
    <col min="3329" max="3329" width="5" style="298" customWidth="1"/>
    <col min="3330" max="3330" width="17.7109375" style="298" customWidth="1"/>
    <col min="3331" max="3331" width="13.85546875" style="298" customWidth="1"/>
    <col min="3332" max="3332" width="13.140625" style="298" customWidth="1"/>
    <col min="3333" max="3333" width="12.28515625" style="298" customWidth="1"/>
    <col min="3334" max="3334" width="3" style="298" customWidth="1"/>
    <col min="3335" max="3335" width="20.28515625" style="298" customWidth="1"/>
    <col min="3336" max="3336" width="12.5703125" style="298" customWidth="1"/>
    <col min="3337" max="3337" width="11.7109375" style="298" customWidth="1"/>
    <col min="3338" max="3338" width="9.140625" style="298"/>
    <col min="3339" max="3339" width="2.85546875" style="298" customWidth="1"/>
    <col min="3340" max="3340" width="18.5703125" style="298" customWidth="1"/>
    <col min="3341" max="3341" width="14.42578125" style="298" customWidth="1"/>
    <col min="3342" max="3342" width="13.7109375" style="298" customWidth="1"/>
    <col min="3343" max="3343" width="10.140625" style="298" customWidth="1"/>
    <col min="3344" max="3344" width="4.42578125" style="298" customWidth="1"/>
    <col min="3345" max="3345" width="24" style="298" customWidth="1"/>
    <col min="3346" max="3346" width="13.140625" style="298" customWidth="1"/>
    <col min="3347" max="3347" width="13" style="298" customWidth="1"/>
    <col min="3348" max="3348" width="10.42578125" style="298" customWidth="1"/>
    <col min="3349" max="3584" width="9.140625" style="298"/>
    <col min="3585" max="3585" width="5" style="298" customWidth="1"/>
    <col min="3586" max="3586" width="17.7109375" style="298" customWidth="1"/>
    <col min="3587" max="3587" width="13.85546875" style="298" customWidth="1"/>
    <col min="3588" max="3588" width="13.140625" style="298" customWidth="1"/>
    <col min="3589" max="3589" width="12.28515625" style="298" customWidth="1"/>
    <col min="3590" max="3590" width="3" style="298" customWidth="1"/>
    <col min="3591" max="3591" width="20.28515625" style="298" customWidth="1"/>
    <col min="3592" max="3592" width="12.5703125" style="298" customWidth="1"/>
    <col min="3593" max="3593" width="11.7109375" style="298" customWidth="1"/>
    <col min="3594" max="3594" width="9.140625" style="298"/>
    <col min="3595" max="3595" width="2.85546875" style="298" customWidth="1"/>
    <col min="3596" max="3596" width="18.5703125" style="298" customWidth="1"/>
    <col min="3597" max="3597" width="14.42578125" style="298" customWidth="1"/>
    <col min="3598" max="3598" width="13.7109375" style="298" customWidth="1"/>
    <col min="3599" max="3599" width="10.140625" style="298" customWidth="1"/>
    <col min="3600" max="3600" width="4.42578125" style="298" customWidth="1"/>
    <col min="3601" max="3601" width="24" style="298" customWidth="1"/>
    <col min="3602" max="3602" width="13.140625" style="298" customWidth="1"/>
    <col min="3603" max="3603" width="13" style="298" customWidth="1"/>
    <col min="3604" max="3604" width="10.42578125" style="298" customWidth="1"/>
    <col min="3605" max="3840" width="9.140625" style="298"/>
    <col min="3841" max="3841" width="5" style="298" customWidth="1"/>
    <col min="3842" max="3842" width="17.7109375" style="298" customWidth="1"/>
    <col min="3843" max="3843" width="13.85546875" style="298" customWidth="1"/>
    <col min="3844" max="3844" width="13.140625" style="298" customWidth="1"/>
    <col min="3845" max="3845" width="12.28515625" style="298" customWidth="1"/>
    <col min="3846" max="3846" width="3" style="298" customWidth="1"/>
    <col min="3847" max="3847" width="20.28515625" style="298" customWidth="1"/>
    <col min="3848" max="3848" width="12.5703125" style="298" customWidth="1"/>
    <col min="3849" max="3849" width="11.7109375" style="298" customWidth="1"/>
    <col min="3850" max="3850" width="9.140625" style="298"/>
    <col min="3851" max="3851" width="2.85546875" style="298" customWidth="1"/>
    <col min="3852" max="3852" width="18.5703125" style="298" customWidth="1"/>
    <col min="3853" max="3853" width="14.42578125" style="298" customWidth="1"/>
    <col min="3854" max="3854" width="13.7109375" style="298" customWidth="1"/>
    <col min="3855" max="3855" width="10.140625" style="298" customWidth="1"/>
    <col min="3856" max="3856" width="4.42578125" style="298" customWidth="1"/>
    <col min="3857" max="3857" width="24" style="298" customWidth="1"/>
    <col min="3858" max="3858" width="13.140625" style="298" customWidth="1"/>
    <col min="3859" max="3859" width="13" style="298" customWidth="1"/>
    <col min="3860" max="3860" width="10.42578125" style="298" customWidth="1"/>
    <col min="3861" max="4096" width="9.140625" style="298"/>
    <col min="4097" max="4097" width="5" style="298" customWidth="1"/>
    <col min="4098" max="4098" width="17.7109375" style="298" customWidth="1"/>
    <col min="4099" max="4099" width="13.85546875" style="298" customWidth="1"/>
    <col min="4100" max="4100" width="13.140625" style="298" customWidth="1"/>
    <col min="4101" max="4101" width="12.28515625" style="298" customWidth="1"/>
    <col min="4102" max="4102" width="3" style="298" customWidth="1"/>
    <col min="4103" max="4103" width="20.28515625" style="298" customWidth="1"/>
    <col min="4104" max="4104" width="12.5703125" style="298" customWidth="1"/>
    <col min="4105" max="4105" width="11.7109375" style="298" customWidth="1"/>
    <col min="4106" max="4106" width="9.140625" style="298"/>
    <col min="4107" max="4107" width="2.85546875" style="298" customWidth="1"/>
    <col min="4108" max="4108" width="18.5703125" style="298" customWidth="1"/>
    <col min="4109" max="4109" width="14.42578125" style="298" customWidth="1"/>
    <col min="4110" max="4110" width="13.7109375" style="298" customWidth="1"/>
    <col min="4111" max="4111" width="10.140625" style="298" customWidth="1"/>
    <col min="4112" max="4112" width="4.42578125" style="298" customWidth="1"/>
    <col min="4113" max="4113" width="24" style="298" customWidth="1"/>
    <col min="4114" max="4114" width="13.140625" style="298" customWidth="1"/>
    <col min="4115" max="4115" width="13" style="298" customWidth="1"/>
    <col min="4116" max="4116" width="10.42578125" style="298" customWidth="1"/>
    <col min="4117" max="4352" width="9.140625" style="298"/>
    <col min="4353" max="4353" width="5" style="298" customWidth="1"/>
    <col min="4354" max="4354" width="17.7109375" style="298" customWidth="1"/>
    <col min="4355" max="4355" width="13.85546875" style="298" customWidth="1"/>
    <col min="4356" max="4356" width="13.140625" style="298" customWidth="1"/>
    <col min="4357" max="4357" width="12.28515625" style="298" customWidth="1"/>
    <col min="4358" max="4358" width="3" style="298" customWidth="1"/>
    <col min="4359" max="4359" width="20.28515625" style="298" customWidth="1"/>
    <col min="4360" max="4360" width="12.5703125" style="298" customWidth="1"/>
    <col min="4361" max="4361" width="11.7109375" style="298" customWidth="1"/>
    <col min="4362" max="4362" width="9.140625" style="298"/>
    <col min="4363" max="4363" width="2.85546875" style="298" customWidth="1"/>
    <col min="4364" max="4364" width="18.5703125" style="298" customWidth="1"/>
    <col min="4365" max="4365" width="14.42578125" style="298" customWidth="1"/>
    <col min="4366" max="4366" width="13.7109375" style="298" customWidth="1"/>
    <col min="4367" max="4367" width="10.140625" style="298" customWidth="1"/>
    <col min="4368" max="4368" width="4.42578125" style="298" customWidth="1"/>
    <col min="4369" max="4369" width="24" style="298" customWidth="1"/>
    <col min="4370" max="4370" width="13.140625" style="298" customWidth="1"/>
    <col min="4371" max="4371" width="13" style="298" customWidth="1"/>
    <col min="4372" max="4372" width="10.42578125" style="298" customWidth="1"/>
    <col min="4373" max="4608" width="9.140625" style="298"/>
    <col min="4609" max="4609" width="5" style="298" customWidth="1"/>
    <col min="4610" max="4610" width="17.7109375" style="298" customWidth="1"/>
    <col min="4611" max="4611" width="13.85546875" style="298" customWidth="1"/>
    <col min="4612" max="4612" width="13.140625" style="298" customWidth="1"/>
    <col min="4613" max="4613" width="12.28515625" style="298" customWidth="1"/>
    <col min="4614" max="4614" width="3" style="298" customWidth="1"/>
    <col min="4615" max="4615" width="20.28515625" style="298" customWidth="1"/>
    <col min="4616" max="4616" width="12.5703125" style="298" customWidth="1"/>
    <col min="4617" max="4617" width="11.7109375" style="298" customWidth="1"/>
    <col min="4618" max="4618" width="9.140625" style="298"/>
    <col min="4619" max="4619" width="2.85546875" style="298" customWidth="1"/>
    <col min="4620" max="4620" width="18.5703125" style="298" customWidth="1"/>
    <col min="4621" max="4621" width="14.42578125" style="298" customWidth="1"/>
    <col min="4622" max="4622" width="13.7109375" style="298" customWidth="1"/>
    <col min="4623" max="4623" width="10.140625" style="298" customWidth="1"/>
    <col min="4624" max="4624" width="4.42578125" style="298" customWidth="1"/>
    <col min="4625" max="4625" width="24" style="298" customWidth="1"/>
    <col min="4626" max="4626" width="13.140625" style="298" customWidth="1"/>
    <col min="4627" max="4627" width="13" style="298" customWidth="1"/>
    <col min="4628" max="4628" width="10.42578125" style="298" customWidth="1"/>
    <col min="4629" max="4864" width="9.140625" style="298"/>
    <col min="4865" max="4865" width="5" style="298" customWidth="1"/>
    <col min="4866" max="4866" width="17.7109375" style="298" customWidth="1"/>
    <col min="4867" max="4867" width="13.85546875" style="298" customWidth="1"/>
    <col min="4868" max="4868" width="13.140625" style="298" customWidth="1"/>
    <col min="4869" max="4869" width="12.28515625" style="298" customWidth="1"/>
    <col min="4870" max="4870" width="3" style="298" customWidth="1"/>
    <col min="4871" max="4871" width="20.28515625" style="298" customWidth="1"/>
    <col min="4872" max="4872" width="12.5703125" style="298" customWidth="1"/>
    <col min="4873" max="4873" width="11.7109375" style="298" customWidth="1"/>
    <col min="4874" max="4874" width="9.140625" style="298"/>
    <col min="4875" max="4875" width="2.85546875" style="298" customWidth="1"/>
    <col min="4876" max="4876" width="18.5703125" style="298" customWidth="1"/>
    <col min="4877" max="4877" width="14.42578125" style="298" customWidth="1"/>
    <col min="4878" max="4878" width="13.7109375" style="298" customWidth="1"/>
    <col min="4879" max="4879" width="10.140625" style="298" customWidth="1"/>
    <col min="4880" max="4880" width="4.42578125" style="298" customWidth="1"/>
    <col min="4881" max="4881" width="24" style="298" customWidth="1"/>
    <col min="4882" max="4882" width="13.140625" style="298" customWidth="1"/>
    <col min="4883" max="4883" width="13" style="298" customWidth="1"/>
    <col min="4884" max="4884" width="10.42578125" style="298" customWidth="1"/>
    <col min="4885" max="5120" width="9.140625" style="298"/>
    <col min="5121" max="5121" width="5" style="298" customWidth="1"/>
    <col min="5122" max="5122" width="17.7109375" style="298" customWidth="1"/>
    <col min="5123" max="5123" width="13.85546875" style="298" customWidth="1"/>
    <col min="5124" max="5124" width="13.140625" style="298" customWidth="1"/>
    <col min="5125" max="5125" width="12.28515625" style="298" customWidth="1"/>
    <col min="5126" max="5126" width="3" style="298" customWidth="1"/>
    <col min="5127" max="5127" width="20.28515625" style="298" customWidth="1"/>
    <col min="5128" max="5128" width="12.5703125" style="298" customWidth="1"/>
    <col min="5129" max="5129" width="11.7109375" style="298" customWidth="1"/>
    <col min="5130" max="5130" width="9.140625" style="298"/>
    <col min="5131" max="5131" width="2.85546875" style="298" customWidth="1"/>
    <col min="5132" max="5132" width="18.5703125" style="298" customWidth="1"/>
    <col min="5133" max="5133" width="14.42578125" style="298" customWidth="1"/>
    <col min="5134" max="5134" width="13.7109375" style="298" customWidth="1"/>
    <col min="5135" max="5135" width="10.140625" style="298" customWidth="1"/>
    <col min="5136" max="5136" width="4.42578125" style="298" customWidth="1"/>
    <col min="5137" max="5137" width="24" style="298" customWidth="1"/>
    <col min="5138" max="5138" width="13.140625" style="298" customWidth="1"/>
    <col min="5139" max="5139" width="13" style="298" customWidth="1"/>
    <col min="5140" max="5140" width="10.42578125" style="298" customWidth="1"/>
    <col min="5141" max="5376" width="9.140625" style="298"/>
    <col min="5377" max="5377" width="5" style="298" customWidth="1"/>
    <col min="5378" max="5378" width="17.7109375" style="298" customWidth="1"/>
    <col min="5379" max="5379" width="13.85546875" style="298" customWidth="1"/>
    <col min="5380" max="5380" width="13.140625" style="298" customWidth="1"/>
    <col min="5381" max="5381" width="12.28515625" style="298" customWidth="1"/>
    <col min="5382" max="5382" width="3" style="298" customWidth="1"/>
    <col min="5383" max="5383" width="20.28515625" style="298" customWidth="1"/>
    <col min="5384" max="5384" width="12.5703125" style="298" customWidth="1"/>
    <col min="5385" max="5385" width="11.7109375" style="298" customWidth="1"/>
    <col min="5386" max="5386" width="9.140625" style="298"/>
    <col min="5387" max="5387" width="2.85546875" style="298" customWidth="1"/>
    <col min="5388" max="5388" width="18.5703125" style="298" customWidth="1"/>
    <col min="5389" max="5389" width="14.42578125" style="298" customWidth="1"/>
    <col min="5390" max="5390" width="13.7109375" style="298" customWidth="1"/>
    <col min="5391" max="5391" width="10.140625" style="298" customWidth="1"/>
    <col min="5392" max="5392" width="4.42578125" style="298" customWidth="1"/>
    <col min="5393" max="5393" width="24" style="298" customWidth="1"/>
    <col min="5394" max="5394" width="13.140625" style="298" customWidth="1"/>
    <col min="5395" max="5395" width="13" style="298" customWidth="1"/>
    <col min="5396" max="5396" width="10.42578125" style="298" customWidth="1"/>
    <col min="5397" max="5632" width="9.140625" style="298"/>
    <col min="5633" max="5633" width="5" style="298" customWidth="1"/>
    <col min="5634" max="5634" width="17.7109375" style="298" customWidth="1"/>
    <col min="5635" max="5635" width="13.85546875" style="298" customWidth="1"/>
    <col min="5636" max="5636" width="13.140625" style="298" customWidth="1"/>
    <col min="5637" max="5637" width="12.28515625" style="298" customWidth="1"/>
    <col min="5638" max="5638" width="3" style="298" customWidth="1"/>
    <col min="5639" max="5639" width="20.28515625" style="298" customWidth="1"/>
    <col min="5640" max="5640" width="12.5703125" style="298" customWidth="1"/>
    <col min="5641" max="5641" width="11.7109375" style="298" customWidth="1"/>
    <col min="5642" max="5642" width="9.140625" style="298"/>
    <col min="5643" max="5643" width="2.85546875" style="298" customWidth="1"/>
    <col min="5644" max="5644" width="18.5703125" style="298" customWidth="1"/>
    <col min="5645" max="5645" width="14.42578125" style="298" customWidth="1"/>
    <col min="5646" max="5646" width="13.7109375" style="298" customWidth="1"/>
    <col min="5647" max="5647" width="10.140625" style="298" customWidth="1"/>
    <col min="5648" max="5648" width="4.42578125" style="298" customWidth="1"/>
    <col min="5649" max="5649" width="24" style="298" customWidth="1"/>
    <col min="5650" max="5650" width="13.140625" style="298" customWidth="1"/>
    <col min="5651" max="5651" width="13" style="298" customWidth="1"/>
    <col min="5652" max="5652" width="10.42578125" style="298" customWidth="1"/>
    <col min="5653" max="5888" width="9.140625" style="298"/>
    <col min="5889" max="5889" width="5" style="298" customWidth="1"/>
    <col min="5890" max="5890" width="17.7109375" style="298" customWidth="1"/>
    <col min="5891" max="5891" width="13.85546875" style="298" customWidth="1"/>
    <col min="5892" max="5892" width="13.140625" style="298" customWidth="1"/>
    <col min="5893" max="5893" width="12.28515625" style="298" customWidth="1"/>
    <col min="5894" max="5894" width="3" style="298" customWidth="1"/>
    <col min="5895" max="5895" width="20.28515625" style="298" customWidth="1"/>
    <col min="5896" max="5896" width="12.5703125" style="298" customWidth="1"/>
    <col min="5897" max="5897" width="11.7109375" style="298" customWidth="1"/>
    <col min="5898" max="5898" width="9.140625" style="298"/>
    <col min="5899" max="5899" width="2.85546875" style="298" customWidth="1"/>
    <col min="5900" max="5900" width="18.5703125" style="298" customWidth="1"/>
    <col min="5901" max="5901" width="14.42578125" style="298" customWidth="1"/>
    <col min="5902" max="5902" width="13.7109375" style="298" customWidth="1"/>
    <col min="5903" max="5903" width="10.140625" style="298" customWidth="1"/>
    <col min="5904" max="5904" width="4.42578125" style="298" customWidth="1"/>
    <col min="5905" max="5905" width="24" style="298" customWidth="1"/>
    <col min="5906" max="5906" width="13.140625" style="298" customWidth="1"/>
    <col min="5907" max="5907" width="13" style="298" customWidth="1"/>
    <col min="5908" max="5908" width="10.42578125" style="298" customWidth="1"/>
    <col min="5909" max="6144" width="9.140625" style="298"/>
    <col min="6145" max="6145" width="5" style="298" customWidth="1"/>
    <col min="6146" max="6146" width="17.7109375" style="298" customWidth="1"/>
    <col min="6147" max="6147" width="13.85546875" style="298" customWidth="1"/>
    <col min="6148" max="6148" width="13.140625" style="298" customWidth="1"/>
    <col min="6149" max="6149" width="12.28515625" style="298" customWidth="1"/>
    <col min="6150" max="6150" width="3" style="298" customWidth="1"/>
    <col min="6151" max="6151" width="20.28515625" style="298" customWidth="1"/>
    <col min="6152" max="6152" width="12.5703125" style="298" customWidth="1"/>
    <col min="6153" max="6153" width="11.7109375" style="298" customWidth="1"/>
    <col min="6154" max="6154" width="9.140625" style="298"/>
    <col min="6155" max="6155" width="2.85546875" style="298" customWidth="1"/>
    <col min="6156" max="6156" width="18.5703125" style="298" customWidth="1"/>
    <col min="6157" max="6157" width="14.42578125" style="298" customWidth="1"/>
    <col min="6158" max="6158" width="13.7109375" style="298" customWidth="1"/>
    <col min="6159" max="6159" width="10.140625" style="298" customWidth="1"/>
    <col min="6160" max="6160" width="4.42578125" style="298" customWidth="1"/>
    <col min="6161" max="6161" width="24" style="298" customWidth="1"/>
    <col min="6162" max="6162" width="13.140625" style="298" customWidth="1"/>
    <col min="6163" max="6163" width="13" style="298" customWidth="1"/>
    <col min="6164" max="6164" width="10.42578125" style="298" customWidth="1"/>
    <col min="6165" max="6400" width="9.140625" style="298"/>
    <col min="6401" max="6401" width="5" style="298" customWidth="1"/>
    <col min="6402" max="6402" width="17.7109375" style="298" customWidth="1"/>
    <col min="6403" max="6403" width="13.85546875" style="298" customWidth="1"/>
    <col min="6404" max="6404" width="13.140625" style="298" customWidth="1"/>
    <col min="6405" max="6405" width="12.28515625" style="298" customWidth="1"/>
    <col min="6406" max="6406" width="3" style="298" customWidth="1"/>
    <col min="6407" max="6407" width="20.28515625" style="298" customWidth="1"/>
    <col min="6408" max="6408" width="12.5703125" style="298" customWidth="1"/>
    <col min="6409" max="6409" width="11.7109375" style="298" customWidth="1"/>
    <col min="6410" max="6410" width="9.140625" style="298"/>
    <col min="6411" max="6411" width="2.85546875" style="298" customWidth="1"/>
    <col min="6412" max="6412" width="18.5703125" style="298" customWidth="1"/>
    <col min="6413" max="6413" width="14.42578125" style="298" customWidth="1"/>
    <col min="6414" max="6414" width="13.7109375" style="298" customWidth="1"/>
    <col min="6415" max="6415" width="10.140625" style="298" customWidth="1"/>
    <col min="6416" max="6416" width="4.42578125" style="298" customWidth="1"/>
    <col min="6417" max="6417" width="24" style="298" customWidth="1"/>
    <col min="6418" max="6418" width="13.140625" style="298" customWidth="1"/>
    <col min="6419" max="6419" width="13" style="298" customWidth="1"/>
    <col min="6420" max="6420" width="10.42578125" style="298" customWidth="1"/>
    <col min="6421" max="6656" width="9.140625" style="298"/>
    <col min="6657" max="6657" width="5" style="298" customWidth="1"/>
    <col min="6658" max="6658" width="17.7109375" style="298" customWidth="1"/>
    <col min="6659" max="6659" width="13.85546875" style="298" customWidth="1"/>
    <col min="6660" max="6660" width="13.140625" style="298" customWidth="1"/>
    <col min="6661" max="6661" width="12.28515625" style="298" customWidth="1"/>
    <col min="6662" max="6662" width="3" style="298" customWidth="1"/>
    <col min="6663" max="6663" width="20.28515625" style="298" customWidth="1"/>
    <col min="6664" max="6664" width="12.5703125" style="298" customWidth="1"/>
    <col min="6665" max="6665" width="11.7109375" style="298" customWidth="1"/>
    <col min="6666" max="6666" width="9.140625" style="298"/>
    <col min="6667" max="6667" width="2.85546875" style="298" customWidth="1"/>
    <col min="6668" max="6668" width="18.5703125" style="298" customWidth="1"/>
    <col min="6669" max="6669" width="14.42578125" style="298" customWidth="1"/>
    <col min="6670" max="6670" width="13.7109375" style="298" customWidth="1"/>
    <col min="6671" max="6671" width="10.140625" style="298" customWidth="1"/>
    <col min="6672" max="6672" width="4.42578125" style="298" customWidth="1"/>
    <col min="6673" max="6673" width="24" style="298" customWidth="1"/>
    <col min="6674" max="6674" width="13.140625" style="298" customWidth="1"/>
    <col min="6675" max="6675" width="13" style="298" customWidth="1"/>
    <col min="6676" max="6676" width="10.42578125" style="298" customWidth="1"/>
    <col min="6677" max="6912" width="9.140625" style="298"/>
    <col min="6913" max="6913" width="5" style="298" customWidth="1"/>
    <col min="6914" max="6914" width="17.7109375" style="298" customWidth="1"/>
    <col min="6915" max="6915" width="13.85546875" style="298" customWidth="1"/>
    <col min="6916" max="6916" width="13.140625" style="298" customWidth="1"/>
    <col min="6917" max="6917" width="12.28515625" style="298" customWidth="1"/>
    <col min="6918" max="6918" width="3" style="298" customWidth="1"/>
    <col min="6919" max="6919" width="20.28515625" style="298" customWidth="1"/>
    <col min="6920" max="6920" width="12.5703125" style="298" customWidth="1"/>
    <col min="6921" max="6921" width="11.7109375" style="298" customWidth="1"/>
    <col min="6922" max="6922" width="9.140625" style="298"/>
    <col min="6923" max="6923" width="2.85546875" style="298" customWidth="1"/>
    <col min="6924" max="6924" width="18.5703125" style="298" customWidth="1"/>
    <col min="6925" max="6925" width="14.42578125" style="298" customWidth="1"/>
    <col min="6926" max="6926" width="13.7109375" style="298" customWidth="1"/>
    <col min="6927" max="6927" width="10.140625" style="298" customWidth="1"/>
    <col min="6928" max="6928" width="4.42578125" style="298" customWidth="1"/>
    <col min="6929" max="6929" width="24" style="298" customWidth="1"/>
    <col min="6930" max="6930" width="13.140625" style="298" customWidth="1"/>
    <col min="6931" max="6931" width="13" style="298" customWidth="1"/>
    <col min="6932" max="6932" width="10.42578125" style="298" customWidth="1"/>
    <col min="6933" max="7168" width="9.140625" style="298"/>
    <col min="7169" max="7169" width="5" style="298" customWidth="1"/>
    <col min="7170" max="7170" width="17.7109375" style="298" customWidth="1"/>
    <col min="7171" max="7171" width="13.85546875" style="298" customWidth="1"/>
    <col min="7172" max="7172" width="13.140625" style="298" customWidth="1"/>
    <col min="7173" max="7173" width="12.28515625" style="298" customWidth="1"/>
    <col min="7174" max="7174" width="3" style="298" customWidth="1"/>
    <col min="7175" max="7175" width="20.28515625" style="298" customWidth="1"/>
    <col min="7176" max="7176" width="12.5703125" style="298" customWidth="1"/>
    <col min="7177" max="7177" width="11.7109375" style="298" customWidth="1"/>
    <col min="7178" max="7178" width="9.140625" style="298"/>
    <col min="7179" max="7179" width="2.85546875" style="298" customWidth="1"/>
    <col min="7180" max="7180" width="18.5703125" style="298" customWidth="1"/>
    <col min="7181" max="7181" width="14.42578125" style="298" customWidth="1"/>
    <col min="7182" max="7182" width="13.7109375" style="298" customWidth="1"/>
    <col min="7183" max="7183" width="10.140625" style="298" customWidth="1"/>
    <col min="7184" max="7184" width="4.42578125" style="298" customWidth="1"/>
    <col min="7185" max="7185" width="24" style="298" customWidth="1"/>
    <col min="7186" max="7186" width="13.140625" style="298" customWidth="1"/>
    <col min="7187" max="7187" width="13" style="298" customWidth="1"/>
    <col min="7188" max="7188" width="10.42578125" style="298" customWidth="1"/>
    <col min="7189" max="7424" width="9.140625" style="298"/>
    <col min="7425" max="7425" width="5" style="298" customWidth="1"/>
    <col min="7426" max="7426" width="17.7109375" style="298" customWidth="1"/>
    <col min="7427" max="7427" width="13.85546875" style="298" customWidth="1"/>
    <col min="7428" max="7428" width="13.140625" style="298" customWidth="1"/>
    <col min="7429" max="7429" width="12.28515625" style="298" customWidth="1"/>
    <col min="7430" max="7430" width="3" style="298" customWidth="1"/>
    <col min="7431" max="7431" width="20.28515625" style="298" customWidth="1"/>
    <col min="7432" max="7432" width="12.5703125" style="298" customWidth="1"/>
    <col min="7433" max="7433" width="11.7109375" style="298" customWidth="1"/>
    <col min="7434" max="7434" width="9.140625" style="298"/>
    <col min="7435" max="7435" width="2.85546875" style="298" customWidth="1"/>
    <col min="7436" max="7436" width="18.5703125" style="298" customWidth="1"/>
    <col min="7437" max="7437" width="14.42578125" style="298" customWidth="1"/>
    <col min="7438" max="7438" width="13.7109375" style="298" customWidth="1"/>
    <col min="7439" max="7439" width="10.140625" style="298" customWidth="1"/>
    <col min="7440" max="7440" width="4.42578125" style="298" customWidth="1"/>
    <col min="7441" max="7441" width="24" style="298" customWidth="1"/>
    <col min="7442" max="7442" width="13.140625" style="298" customWidth="1"/>
    <col min="7443" max="7443" width="13" style="298" customWidth="1"/>
    <col min="7444" max="7444" width="10.42578125" style="298" customWidth="1"/>
    <col min="7445" max="7680" width="9.140625" style="298"/>
    <col min="7681" max="7681" width="5" style="298" customWidth="1"/>
    <col min="7682" max="7682" width="17.7109375" style="298" customWidth="1"/>
    <col min="7683" max="7683" width="13.85546875" style="298" customWidth="1"/>
    <col min="7684" max="7684" width="13.140625" style="298" customWidth="1"/>
    <col min="7685" max="7685" width="12.28515625" style="298" customWidth="1"/>
    <col min="7686" max="7686" width="3" style="298" customWidth="1"/>
    <col min="7687" max="7687" width="20.28515625" style="298" customWidth="1"/>
    <col min="7688" max="7688" width="12.5703125" style="298" customWidth="1"/>
    <col min="7689" max="7689" width="11.7109375" style="298" customWidth="1"/>
    <col min="7690" max="7690" width="9.140625" style="298"/>
    <col min="7691" max="7691" width="2.85546875" style="298" customWidth="1"/>
    <col min="7692" max="7692" width="18.5703125" style="298" customWidth="1"/>
    <col min="7693" max="7693" width="14.42578125" style="298" customWidth="1"/>
    <col min="7694" max="7694" width="13.7109375" style="298" customWidth="1"/>
    <col min="7695" max="7695" width="10.140625" style="298" customWidth="1"/>
    <col min="7696" max="7696" width="4.42578125" style="298" customWidth="1"/>
    <col min="7697" max="7697" width="24" style="298" customWidth="1"/>
    <col min="7698" max="7698" width="13.140625" style="298" customWidth="1"/>
    <col min="7699" max="7699" width="13" style="298" customWidth="1"/>
    <col min="7700" max="7700" width="10.42578125" style="298" customWidth="1"/>
    <col min="7701" max="7936" width="9.140625" style="298"/>
    <col min="7937" max="7937" width="5" style="298" customWidth="1"/>
    <col min="7938" max="7938" width="17.7109375" style="298" customWidth="1"/>
    <col min="7939" max="7939" width="13.85546875" style="298" customWidth="1"/>
    <col min="7940" max="7940" width="13.140625" style="298" customWidth="1"/>
    <col min="7941" max="7941" width="12.28515625" style="298" customWidth="1"/>
    <col min="7942" max="7942" width="3" style="298" customWidth="1"/>
    <col min="7943" max="7943" width="20.28515625" style="298" customWidth="1"/>
    <col min="7944" max="7944" width="12.5703125" style="298" customWidth="1"/>
    <col min="7945" max="7945" width="11.7109375" style="298" customWidth="1"/>
    <col min="7946" max="7946" width="9.140625" style="298"/>
    <col min="7947" max="7947" width="2.85546875" style="298" customWidth="1"/>
    <col min="7948" max="7948" width="18.5703125" style="298" customWidth="1"/>
    <col min="7949" max="7949" width="14.42578125" style="298" customWidth="1"/>
    <col min="7950" max="7950" width="13.7109375" style="298" customWidth="1"/>
    <col min="7951" max="7951" width="10.140625" style="298" customWidth="1"/>
    <col min="7952" max="7952" width="4.42578125" style="298" customWidth="1"/>
    <col min="7953" max="7953" width="24" style="298" customWidth="1"/>
    <col min="7954" max="7954" width="13.140625" style="298" customWidth="1"/>
    <col min="7955" max="7955" width="13" style="298" customWidth="1"/>
    <col min="7956" max="7956" width="10.42578125" style="298" customWidth="1"/>
    <col min="7957" max="8192" width="9.140625" style="298"/>
    <col min="8193" max="8193" width="5" style="298" customWidth="1"/>
    <col min="8194" max="8194" width="17.7109375" style="298" customWidth="1"/>
    <col min="8195" max="8195" width="13.85546875" style="298" customWidth="1"/>
    <col min="8196" max="8196" width="13.140625" style="298" customWidth="1"/>
    <col min="8197" max="8197" width="12.28515625" style="298" customWidth="1"/>
    <col min="8198" max="8198" width="3" style="298" customWidth="1"/>
    <col min="8199" max="8199" width="20.28515625" style="298" customWidth="1"/>
    <col min="8200" max="8200" width="12.5703125" style="298" customWidth="1"/>
    <col min="8201" max="8201" width="11.7109375" style="298" customWidth="1"/>
    <col min="8202" max="8202" width="9.140625" style="298"/>
    <col min="8203" max="8203" width="2.85546875" style="298" customWidth="1"/>
    <col min="8204" max="8204" width="18.5703125" style="298" customWidth="1"/>
    <col min="8205" max="8205" width="14.42578125" style="298" customWidth="1"/>
    <col min="8206" max="8206" width="13.7109375" style="298" customWidth="1"/>
    <col min="8207" max="8207" width="10.140625" style="298" customWidth="1"/>
    <col min="8208" max="8208" width="4.42578125" style="298" customWidth="1"/>
    <col min="8209" max="8209" width="24" style="298" customWidth="1"/>
    <col min="8210" max="8210" width="13.140625" style="298" customWidth="1"/>
    <col min="8211" max="8211" width="13" style="298" customWidth="1"/>
    <col min="8212" max="8212" width="10.42578125" style="298" customWidth="1"/>
    <col min="8213" max="8448" width="9.140625" style="298"/>
    <col min="8449" max="8449" width="5" style="298" customWidth="1"/>
    <col min="8450" max="8450" width="17.7109375" style="298" customWidth="1"/>
    <col min="8451" max="8451" width="13.85546875" style="298" customWidth="1"/>
    <col min="8452" max="8452" width="13.140625" style="298" customWidth="1"/>
    <col min="8453" max="8453" width="12.28515625" style="298" customWidth="1"/>
    <col min="8454" max="8454" width="3" style="298" customWidth="1"/>
    <col min="8455" max="8455" width="20.28515625" style="298" customWidth="1"/>
    <col min="8456" max="8456" width="12.5703125" style="298" customWidth="1"/>
    <col min="8457" max="8457" width="11.7109375" style="298" customWidth="1"/>
    <col min="8458" max="8458" width="9.140625" style="298"/>
    <col min="8459" max="8459" width="2.85546875" style="298" customWidth="1"/>
    <col min="8460" max="8460" width="18.5703125" style="298" customWidth="1"/>
    <col min="8461" max="8461" width="14.42578125" style="298" customWidth="1"/>
    <col min="8462" max="8462" width="13.7109375" style="298" customWidth="1"/>
    <col min="8463" max="8463" width="10.140625" style="298" customWidth="1"/>
    <col min="8464" max="8464" width="4.42578125" style="298" customWidth="1"/>
    <col min="8465" max="8465" width="24" style="298" customWidth="1"/>
    <col min="8466" max="8466" width="13.140625" style="298" customWidth="1"/>
    <col min="8467" max="8467" width="13" style="298" customWidth="1"/>
    <col min="8468" max="8468" width="10.42578125" style="298" customWidth="1"/>
    <col min="8469" max="8704" width="9.140625" style="298"/>
    <col min="8705" max="8705" width="5" style="298" customWidth="1"/>
    <col min="8706" max="8706" width="17.7109375" style="298" customWidth="1"/>
    <col min="8707" max="8707" width="13.85546875" style="298" customWidth="1"/>
    <col min="8708" max="8708" width="13.140625" style="298" customWidth="1"/>
    <col min="8709" max="8709" width="12.28515625" style="298" customWidth="1"/>
    <col min="8710" max="8710" width="3" style="298" customWidth="1"/>
    <col min="8711" max="8711" width="20.28515625" style="298" customWidth="1"/>
    <col min="8712" max="8712" width="12.5703125" style="298" customWidth="1"/>
    <col min="8713" max="8713" width="11.7109375" style="298" customWidth="1"/>
    <col min="8714" max="8714" width="9.140625" style="298"/>
    <col min="8715" max="8715" width="2.85546875" style="298" customWidth="1"/>
    <col min="8716" max="8716" width="18.5703125" style="298" customWidth="1"/>
    <col min="8717" max="8717" width="14.42578125" style="298" customWidth="1"/>
    <col min="8718" max="8718" width="13.7109375" style="298" customWidth="1"/>
    <col min="8719" max="8719" width="10.140625" style="298" customWidth="1"/>
    <col min="8720" max="8720" width="4.42578125" style="298" customWidth="1"/>
    <col min="8721" max="8721" width="24" style="298" customWidth="1"/>
    <col min="8722" max="8722" width="13.140625" style="298" customWidth="1"/>
    <col min="8723" max="8723" width="13" style="298" customWidth="1"/>
    <col min="8724" max="8724" width="10.42578125" style="298" customWidth="1"/>
    <col min="8725" max="8960" width="9.140625" style="298"/>
    <col min="8961" max="8961" width="5" style="298" customWidth="1"/>
    <col min="8962" max="8962" width="17.7109375" style="298" customWidth="1"/>
    <col min="8963" max="8963" width="13.85546875" style="298" customWidth="1"/>
    <col min="8964" max="8964" width="13.140625" style="298" customWidth="1"/>
    <col min="8965" max="8965" width="12.28515625" style="298" customWidth="1"/>
    <col min="8966" max="8966" width="3" style="298" customWidth="1"/>
    <col min="8967" max="8967" width="20.28515625" style="298" customWidth="1"/>
    <col min="8968" max="8968" width="12.5703125" style="298" customWidth="1"/>
    <col min="8969" max="8969" width="11.7109375" style="298" customWidth="1"/>
    <col min="8970" max="8970" width="9.140625" style="298"/>
    <col min="8971" max="8971" width="2.85546875" style="298" customWidth="1"/>
    <col min="8972" max="8972" width="18.5703125" style="298" customWidth="1"/>
    <col min="8973" max="8973" width="14.42578125" style="298" customWidth="1"/>
    <col min="8974" max="8974" width="13.7109375" style="298" customWidth="1"/>
    <col min="8975" max="8975" width="10.140625" style="298" customWidth="1"/>
    <col min="8976" max="8976" width="4.42578125" style="298" customWidth="1"/>
    <col min="8977" max="8977" width="24" style="298" customWidth="1"/>
    <col min="8978" max="8978" width="13.140625" style="298" customWidth="1"/>
    <col min="8979" max="8979" width="13" style="298" customWidth="1"/>
    <col min="8980" max="8980" width="10.42578125" style="298" customWidth="1"/>
    <col min="8981" max="9216" width="9.140625" style="298"/>
    <col min="9217" max="9217" width="5" style="298" customWidth="1"/>
    <col min="9218" max="9218" width="17.7109375" style="298" customWidth="1"/>
    <col min="9219" max="9219" width="13.85546875" style="298" customWidth="1"/>
    <col min="9220" max="9220" width="13.140625" style="298" customWidth="1"/>
    <col min="9221" max="9221" width="12.28515625" style="298" customWidth="1"/>
    <col min="9222" max="9222" width="3" style="298" customWidth="1"/>
    <col min="9223" max="9223" width="20.28515625" style="298" customWidth="1"/>
    <col min="9224" max="9224" width="12.5703125" style="298" customWidth="1"/>
    <col min="9225" max="9225" width="11.7109375" style="298" customWidth="1"/>
    <col min="9226" max="9226" width="9.140625" style="298"/>
    <col min="9227" max="9227" width="2.85546875" style="298" customWidth="1"/>
    <col min="9228" max="9228" width="18.5703125" style="298" customWidth="1"/>
    <col min="9229" max="9229" width="14.42578125" style="298" customWidth="1"/>
    <col min="9230" max="9230" width="13.7109375" style="298" customWidth="1"/>
    <col min="9231" max="9231" width="10.140625" style="298" customWidth="1"/>
    <col min="9232" max="9232" width="4.42578125" style="298" customWidth="1"/>
    <col min="9233" max="9233" width="24" style="298" customWidth="1"/>
    <col min="9234" max="9234" width="13.140625" style="298" customWidth="1"/>
    <col min="9235" max="9235" width="13" style="298" customWidth="1"/>
    <col min="9236" max="9236" width="10.42578125" style="298" customWidth="1"/>
    <col min="9237" max="9472" width="9.140625" style="298"/>
    <col min="9473" max="9473" width="5" style="298" customWidth="1"/>
    <col min="9474" max="9474" width="17.7109375" style="298" customWidth="1"/>
    <col min="9475" max="9475" width="13.85546875" style="298" customWidth="1"/>
    <col min="9476" max="9476" width="13.140625" style="298" customWidth="1"/>
    <col min="9477" max="9477" width="12.28515625" style="298" customWidth="1"/>
    <col min="9478" max="9478" width="3" style="298" customWidth="1"/>
    <col min="9479" max="9479" width="20.28515625" style="298" customWidth="1"/>
    <col min="9480" max="9480" width="12.5703125" style="298" customWidth="1"/>
    <col min="9481" max="9481" width="11.7109375" style="298" customWidth="1"/>
    <col min="9482" max="9482" width="9.140625" style="298"/>
    <col min="9483" max="9483" width="2.85546875" style="298" customWidth="1"/>
    <col min="9484" max="9484" width="18.5703125" style="298" customWidth="1"/>
    <col min="9485" max="9485" width="14.42578125" style="298" customWidth="1"/>
    <col min="9486" max="9486" width="13.7109375" style="298" customWidth="1"/>
    <col min="9487" max="9487" width="10.140625" style="298" customWidth="1"/>
    <col min="9488" max="9488" width="4.42578125" style="298" customWidth="1"/>
    <col min="9489" max="9489" width="24" style="298" customWidth="1"/>
    <col min="9490" max="9490" width="13.140625" style="298" customWidth="1"/>
    <col min="9491" max="9491" width="13" style="298" customWidth="1"/>
    <col min="9492" max="9492" width="10.42578125" style="298" customWidth="1"/>
    <col min="9493" max="9728" width="9.140625" style="298"/>
    <col min="9729" max="9729" width="5" style="298" customWidth="1"/>
    <col min="9730" max="9730" width="17.7109375" style="298" customWidth="1"/>
    <col min="9731" max="9731" width="13.85546875" style="298" customWidth="1"/>
    <col min="9732" max="9732" width="13.140625" style="298" customWidth="1"/>
    <col min="9733" max="9733" width="12.28515625" style="298" customWidth="1"/>
    <col min="9734" max="9734" width="3" style="298" customWidth="1"/>
    <col min="9735" max="9735" width="20.28515625" style="298" customWidth="1"/>
    <col min="9736" max="9736" width="12.5703125" style="298" customWidth="1"/>
    <col min="9737" max="9737" width="11.7109375" style="298" customWidth="1"/>
    <col min="9738" max="9738" width="9.140625" style="298"/>
    <col min="9739" max="9739" width="2.85546875" style="298" customWidth="1"/>
    <col min="9740" max="9740" width="18.5703125" style="298" customWidth="1"/>
    <col min="9741" max="9741" width="14.42578125" style="298" customWidth="1"/>
    <col min="9742" max="9742" width="13.7109375" style="298" customWidth="1"/>
    <col min="9743" max="9743" width="10.140625" style="298" customWidth="1"/>
    <col min="9744" max="9744" width="4.42578125" style="298" customWidth="1"/>
    <col min="9745" max="9745" width="24" style="298" customWidth="1"/>
    <col min="9746" max="9746" width="13.140625" style="298" customWidth="1"/>
    <col min="9747" max="9747" width="13" style="298" customWidth="1"/>
    <col min="9748" max="9748" width="10.42578125" style="298" customWidth="1"/>
    <col min="9749" max="9984" width="9.140625" style="298"/>
    <col min="9985" max="9985" width="5" style="298" customWidth="1"/>
    <col min="9986" max="9986" width="17.7109375" style="298" customWidth="1"/>
    <col min="9987" max="9987" width="13.85546875" style="298" customWidth="1"/>
    <col min="9988" max="9988" width="13.140625" style="298" customWidth="1"/>
    <col min="9989" max="9989" width="12.28515625" style="298" customWidth="1"/>
    <col min="9990" max="9990" width="3" style="298" customWidth="1"/>
    <col min="9991" max="9991" width="20.28515625" style="298" customWidth="1"/>
    <col min="9992" max="9992" width="12.5703125" style="298" customWidth="1"/>
    <col min="9993" max="9993" width="11.7109375" style="298" customWidth="1"/>
    <col min="9994" max="9994" width="9.140625" style="298"/>
    <col min="9995" max="9995" width="2.85546875" style="298" customWidth="1"/>
    <col min="9996" max="9996" width="18.5703125" style="298" customWidth="1"/>
    <col min="9997" max="9997" width="14.42578125" style="298" customWidth="1"/>
    <col min="9998" max="9998" width="13.7109375" style="298" customWidth="1"/>
    <col min="9999" max="9999" width="10.140625" style="298" customWidth="1"/>
    <col min="10000" max="10000" width="4.42578125" style="298" customWidth="1"/>
    <col min="10001" max="10001" width="24" style="298" customWidth="1"/>
    <col min="10002" max="10002" width="13.140625" style="298" customWidth="1"/>
    <col min="10003" max="10003" width="13" style="298" customWidth="1"/>
    <col min="10004" max="10004" width="10.42578125" style="298" customWidth="1"/>
    <col min="10005" max="10240" width="9.140625" style="298"/>
    <col min="10241" max="10241" width="5" style="298" customWidth="1"/>
    <col min="10242" max="10242" width="17.7109375" style="298" customWidth="1"/>
    <col min="10243" max="10243" width="13.85546875" style="298" customWidth="1"/>
    <col min="10244" max="10244" width="13.140625" style="298" customWidth="1"/>
    <col min="10245" max="10245" width="12.28515625" style="298" customWidth="1"/>
    <col min="10246" max="10246" width="3" style="298" customWidth="1"/>
    <col min="10247" max="10247" width="20.28515625" style="298" customWidth="1"/>
    <col min="10248" max="10248" width="12.5703125" style="298" customWidth="1"/>
    <col min="10249" max="10249" width="11.7109375" style="298" customWidth="1"/>
    <col min="10250" max="10250" width="9.140625" style="298"/>
    <col min="10251" max="10251" width="2.85546875" style="298" customWidth="1"/>
    <col min="10252" max="10252" width="18.5703125" style="298" customWidth="1"/>
    <col min="10253" max="10253" width="14.42578125" style="298" customWidth="1"/>
    <col min="10254" max="10254" width="13.7109375" style="298" customWidth="1"/>
    <col min="10255" max="10255" width="10.140625" style="298" customWidth="1"/>
    <col min="10256" max="10256" width="4.42578125" style="298" customWidth="1"/>
    <col min="10257" max="10257" width="24" style="298" customWidth="1"/>
    <col min="10258" max="10258" width="13.140625" style="298" customWidth="1"/>
    <col min="10259" max="10259" width="13" style="298" customWidth="1"/>
    <col min="10260" max="10260" width="10.42578125" style="298" customWidth="1"/>
    <col min="10261" max="10496" width="9.140625" style="298"/>
    <col min="10497" max="10497" width="5" style="298" customWidth="1"/>
    <col min="10498" max="10498" width="17.7109375" style="298" customWidth="1"/>
    <col min="10499" max="10499" width="13.85546875" style="298" customWidth="1"/>
    <col min="10500" max="10500" width="13.140625" style="298" customWidth="1"/>
    <col min="10501" max="10501" width="12.28515625" style="298" customWidth="1"/>
    <col min="10502" max="10502" width="3" style="298" customWidth="1"/>
    <col min="10503" max="10503" width="20.28515625" style="298" customWidth="1"/>
    <col min="10504" max="10504" width="12.5703125" style="298" customWidth="1"/>
    <col min="10505" max="10505" width="11.7109375" style="298" customWidth="1"/>
    <col min="10506" max="10506" width="9.140625" style="298"/>
    <col min="10507" max="10507" width="2.85546875" style="298" customWidth="1"/>
    <col min="10508" max="10508" width="18.5703125" style="298" customWidth="1"/>
    <col min="10509" max="10509" width="14.42578125" style="298" customWidth="1"/>
    <col min="10510" max="10510" width="13.7109375" style="298" customWidth="1"/>
    <col min="10511" max="10511" width="10.140625" style="298" customWidth="1"/>
    <col min="10512" max="10512" width="4.42578125" style="298" customWidth="1"/>
    <col min="10513" max="10513" width="24" style="298" customWidth="1"/>
    <col min="10514" max="10514" width="13.140625" style="298" customWidth="1"/>
    <col min="10515" max="10515" width="13" style="298" customWidth="1"/>
    <col min="10516" max="10516" width="10.42578125" style="298" customWidth="1"/>
    <col min="10517" max="10752" width="9.140625" style="298"/>
    <col min="10753" max="10753" width="5" style="298" customWidth="1"/>
    <col min="10754" max="10754" width="17.7109375" style="298" customWidth="1"/>
    <col min="10755" max="10755" width="13.85546875" style="298" customWidth="1"/>
    <col min="10756" max="10756" width="13.140625" style="298" customWidth="1"/>
    <col min="10757" max="10757" width="12.28515625" style="298" customWidth="1"/>
    <col min="10758" max="10758" width="3" style="298" customWidth="1"/>
    <col min="10759" max="10759" width="20.28515625" style="298" customWidth="1"/>
    <col min="10760" max="10760" width="12.5703125" style="298" customWidth="1"/>
    <col min="10761" max="10761" width="11.7109375" style="298" customWidth="1"/>
    <col min="10762" max="10762" width="9.140625" style="298"/>
    <col min="10763" max="10763" width="2.85546875" style="298" customWidth="1"/>
    <col min="10764" max="10764" width="18.5703125" style="298" customWidth="1"/>
    <col min="10765" max="10765" width="14.42578125" style="298" customWidth="1"/>
    <col min="10766" max="10766" width="13.7109375" style="298" customWidth="1"/>
    <col min="10767" max="10767" width="10.140625" style="298" customWidth="1"/>
    <col min="10768" max="10768" width="4.42578125" style="298" customWidth="1"/>
    <col min="10769" max="10769" width="24" style="298" customWidth="1"/>
    <col min="10770" max="10770" width="13.140625" style="298" customWidth="1"/>
    <col min="10771" max="10771" width="13" style="298" customWidth="1"/>
    <col min="10772" max="10772" width="10.42578125" style="298" customWidth="1"/>
    <col min="10773" max="11008" width="9.140625" style="298"/>
    <col min="11009" max="11009" width="5" style="298" customWidth="1"/>
    <col min="11010" max="11010" width="17.7109375" style="298" customWidth="1"/>
    <col min="11011" max="11011" width="13.85546875" style="298" customWidth="1"/>
    <col min="11012" max="11012" width="13.140625" style="298" customWidth="1"/>
    <col min="11013" max="11013" width="12.28515625" style="298" customWidth="1"/>
    <col min="11014" max="11014" width="3" style="298" customWidth="1"/>
    <col min="11015" max="11015" width="20.28515625" style="298" customWidth="1"/>
    <col min="11016" max="11016" width="12.5703125" style="298" customWidth="1"/>
    <col min="11017" max="11017" width="11.7109375" style="298" customWidth="1"/>
    <col min="11018" max="11018" width="9.140625" style="298"/>
    <col min="11019" max="11019" width="2.85546875" style="298" customWidth="1"/>
    <col min="11020" max="11020" width="18.5703125" style="298" customWidth="1"/>
    <col min="11021" max="11021" width="14.42578125" style="298" customWidth="1"/>
    <col min="11022" max="11022" width="13.7109375" style="298" customWidth="1"/>
    <col min="11023" max="11023" width="10.140625" style="298" customWidth="1"/>
    <col min="11024" max="11024" width="4.42578125" style="298" customWidth="1"/>
    <col min="11025" max="11025" width="24" style="298" customWidth="1"/>
    <col min="11026" max="11026" width="13.140625" style="298" customWidth="1"/>
    <col min="11027" max="11027" width="13" style="298" customWidth="1"/>
    <col min="11028" max="11028" width="10.42578125" style="298" customWidth="1"/>
    <col min="11029" max="11264" width="9.140625" style="298"/>
    <col min="11265" max="11265" width="5" style="298" customWidth="1"/>
    <col min="11266" max="11266" width="17.7109375" style="298" customWidth="1"/>
    <col min="11267" max="11267" width="13.85546875" style="298" customWidth="1"/>
    <col min="11268" max="11268" width="13.140625" style="298" customWidth="1"/>
    <col min="11269" max="11269" width="12.28515625" style="298" customWidth="1"/>
    <col min="11270" max="11270" width="3" style="298" customWidth="1"/>
    <col min="11271" max="11271" width="20.28515625" style="298" customWidth="1"/>
    <col min="11272" max="11272" width="12.5703125" style="298" customWidth="1"/>
    <col min="11273" max="11273" width="11.7109375" style="298" customWidth="1"/>
    <col min="11274" max="11274" width="9.140625" style="298"/>
    <col min="11275" max="11275" width="2.85546875" style="298" customWidth="1"/>
    <col min="11276" max="11276" width="18.5703125" style="298" customWidth="1"/>
    <col min="11277" max="11277" width="14.42578125" style="298" customWidth="1"/>
    <col min="11278" max="11278" width="13.7109375" style="298" customWidth="1"/>
    <col min="11279" max="11279" width="10.140625" style="298" customWidth="1"/>
    <col min="11280" max="11280" width="4.42578125" style="298" customWidth="1"/>
    <col min="11281" max="11281" width="24" style="298" customWidth="1"/>
    <col min="11282" max="11282" width="13.140625" style="298" customWidth="1"/>
    <col min="11283" max="11283" width="13" style="298" customWidth="1"/>
    <col min="11284" max="11284" width="10.42578125" style="298" customWidth="1"/>
    <col min="11285" max="11520" width="9.140625" style="298"/>
    <col min="11521" max="11521" width="5" style="298" customWidth="1"/>
    <col min="11522" max="11522" width="17.7109375" style="298" customWidth="1"/>
    <col min="11523" max="11523" width="13.85546875" style="298" customWidth="1"/>
    <col min="11524" max="11524" width="13.140625" style="298" customWidth="1"/>
    <col min="11525" max="11525" width="12.28515625" style="298" customWidth="1"/>
    <col min="11526" max="11526" width="3" style="298" customWidth="1"/>
    <col min="11527" max="11527" width="20.28515625" style="298" customWidth="1"/>
    <col min="11528" max="11528" width="12.5703125" style="298" customWidth="1"/>
    <col min="11529" max="11529" width="11.7109375" style="298" customWidth="1"/>
    <col min="11530" max="11530" width="9.140625" style="298"/>
    <col min="11531" max="11531" width="2.85546875" style="298" customWidth="1"/>
    <col min="11532" max="11532" width="18.5703125" style="298" customWidth="1"/>
    <col min="11533" max="11533" width="14.42578125" style="298" customWidth="1"/>
    <col min="11534" max="11534" width="13.7109375" style="298" customWidth="1"/>
    <col min="11535" max="11535" width="10.140625" style="298" customWidth="1"/>
    <col min="11536" max="11536" width="4.42578125" style="298" customWidth="1"/>
    <col min="11537" max="11537" width="24" style="298" customWidth="1"/>
    <col min="11538" max="11538" width="13.140625" style="298" customWidth="1"/>
    <col min="11539" max="11539" width="13" style="298" customWidth="1"/>
    <col min="11540" max="11540" width="10.42578125" style="298" customWidth="1"/>
    <col min="11541" max="11776" width="9.140625" style="298"/>
    <col min="11777" max="11777" width="5" style="298" customWidth="1"/>
    <col min="11778" max="11778" width="17.7109375" style="298" customWidth="1"/>
    <col min="11779" max="11779" width="13.85546875" style="298" customWidth="1"/>
    <col min="11780" max="11780" width="13.140625" style="298" customWidth="1"/>
    <col min="11781" max="11781" width="12.28515625" style="298" customWidth="1"/>
    <col min="11782" max="11782" width="3" style="298" customWidth="1"/>
    <col min="11783" max="11783" width="20.28515625" style="298" customWidth="1"/>
    <col min="11784" max="11784" width="12.5703125" style="298" customWidth="1"/>
    <col min="11785" max="11785" width="11.7109375" style="298" customWidth="1"/>
    <col min="11786" max="11786" width="9.140625" style="298"/>
    <col min="11787" max="11787" width="2.85546875" style="298" customWidth="1"/>
    <col min="11788" max="11788" width="18.5703125" style="298" customWidth="1"/>
    <col min="11789" max="11789" width="14.42578125" style="298" customWidth="1"/>
    <col min="11790" max="11790" width="13.7109375" style="298" customWidth="1"/>
    <col min="11791" max="11791" width="10.140625" style="298" customWidth="1"/>
    <col min="11792" max="11792" width="4.42578125" style="298" customWidth="1"/>
    <col min="11793" max="11793" width="24" style="298" customWidth="1"/>
    <col min="11794" max="11794" width="13.140625" style="298" customWidth="1"/>
    <col min="11795" max="11795" width="13" style="298" customWidth="1"/>
    <col min="11796" max="11796" width="10.42578125" style="298" customWidth="1"/>
    <col min="11797" max="12032" width="9.140625" style="298"/>
    <col min="12033" max="12033" width="5" style="298" customWidth="1"/>
    <col min="12034" max="12034" width="17.7109375" style="298" customWidth="1"/>
    <col min="12035" max="12035" width="13.85546875" style="298" customWidth="1"/>
    <col min="12036" max="12036" width="13.140625" style="298" customWidth="1"/>
    <col min="12037" max="12037" width="12.28515625" style="298" customWidth="1"/>
    <col min="12038" max="12038" width="3" style="298" customWidth="1"/>
    <col min="12039" max="12039" width="20.28515625" style="298" customWidth="1"/>
    <col min="12040" max="12040" width="12.5703125" style="298" customWidth="1"/>
    <col min="12041" max="12041" width="11.7109375" style="298" customWidth="1"/>
    <col min="12042" max="12042" width="9.140625" style="298"/>
    <col min="12043" max="12043" width="2.85546875" style="298" customWidth="1"/>
    <col min="12044" max="12044" width="18.5703125" style="298" customWidth="1"/>
    <col min="12045" max="12045" width="14.42578125" style="298" customWidth="1"/>
    <col min="12046" max="12046" width="13.7109375" style="298" customWidth="1"/>
    <col min="12047" max="12047" width="10.140625" style="298" customWidth="1"/>
    <col min="12048" max="12048" width="4.42578125" style="298" customWidth="1"/>
    <col min="12049" max="12049" width="24" style="298" customWidth="1"/>
    <col min="12050" max="12050" width="13.140625" style="298" customWidth="1"/>
    <col min="12051" max="12051" width="13" style="298" customWidth="1"/>
    <col min="12052" max="12052" width="10.42578125" style="298" customWidth="1"/>
    <col min="12053" max="12288" width="9.140625" style="298"/>
    <col min="12289" max="12289" width="5" style="298" customWidth="1"/>
    <col min="12290" max="12290" width="17.7109375" style="298" customWidth="1"/>
    <col min="12291" max="12291" width="13.85546875" style="298" customWidth="1"/>
    <col min="12292" max="12292" width="13.140625" style="298" customWidth="1"/>
    <col min="12293" max="12293" width="12.28515625" style="298" customWidth="1"/>
    <col min="12294" max="12294" width="3" style="298" customWidth="1"/>
    <col min="12295" max="12295" width="20.28515625" style="298" customWidth="1"/>
    <col min="12296" max="12296" width="12.5703125" style="298" customWidth="1"/>
    <col min="12297" max="12297" width="11.7109375" style="298" customWidth="1"/>
    <col min="12298" max="12298" width="9.140625" style="298"/>
    <col min="12299" max="12299" width="2.85546875" style="298" customWidth="1"/>
    <col min="12300" max="12300" width="18.5703125" style="298" customWidth="1"/>
    <col min="12301" max="12301" width="14.42578125" style="298" customWidth="1"/>
    <col min="12302" max="12302" width="13.7109375" style="298" customWidth="1"/>
    <col min="12303" max="12303" width="10.140625" style="298" customWidth="1"/>
    <col min="12304" max="12304" width="4.42578125" style="298" customWidth="1"/>
    <col min="12305" max="12305" width="24" style="298" customWidth="1"/>
    <col min="12306" max="12306" width="13.140625" style="298" customWidth="1"/>
    <col min="12307" max="12307" width="13" style="298" customWidth="1"/>
    <col min="12308" max="12308" width="10.42578125" style="298" customWidth="1"/>
    <col min="12309" max="12544" width="9.140625" style="298"/>
    <col min="12545" max="12545" width="5" style="298" customWidth="1"/>
    <col min="12546" max="12546" width="17.7109375" style="298" customWidth="1"/>
    <col min="12547" max="12547" width="13.85546875" style="298" customWidth="1"/>
    <col min="12548" max="12548" width="13.140625" style="298" customWidth="1"/>
    <col min="12549" max="12549" width="12.28515625" style="298" customWidth="1"/>
    <col min="12550" max="12550" width="3" style="298" customWidth="1"/>
    <col min="12551" max="12551" width="20.28515625" style="298" customWidth="1"/>
    <col min="12552" max="12552" width="12.5703125" style="298" customWidth="1"/>
    <col min="12553" max="12553" width="11.7109375" style="298" customWidth="1"/>
    <col min="12554" max="12554" width="9.140625" style="298"/>
    <col min="12555" max="12555" width="2.85546875" style="298" customWidth="1"/>
    <col min="12556" max="12556" width="18.5703125" style="298" customWidth="1"/>
    <col min="12557" max="12557" width="14.42578125" style="298" customWidth="1"/>
    <col min="12558" max="12558" width="13.7109375" style="298" customWidth="1"/>
    <col min="12559" max="12559" width="10.140625" style="298" customWidth="1"/>
    <col min="12560" max="12560" width="4.42578125" style="298" customWidth="1"/>
    <col min="12561" max="12561" width="24" style="298" customWidth="1"/>
    <col min="12562" max="12562" width="13.140625" style="298" customWidth="1"/>
    <col min="12563" max="12563" width="13" style="298" customWidth="1"/>
    <col min="12564" max="12564" width="10.42578125" style="298" customWidth="1"/>
    <col min="12565" max="12800" width="9.140625" style="298"/>
    <col min="12801" max="12801" width="5" style="298" customWidth="1"/>
    <col min="12802" max="12802" width="17.7109375" style="298" customWidth="1"/>
    <col min="12803" max="12803" width="13.85546875" style="298" customWidth="1"/>
    <col min="12804" max="12804" width="13.140625" style="298" customWidth="1"/>
    <col min="12805" max="12805" width="12.28515625" style="298" customWidth="1"/>
    <col min="12806" max="12806" width="3" style="298" customWidth="1"/>
    <col min="12807" max="12807" width="20.28515625" style="298" customWidth="1"/>
    <col min="12808" max="12808" width="12.5703125" style="298" customWidth="1"/>
    <col min="12809" max="12809" width="11.7109375" style="298" customWidth="1"/>
    <col min="12810" max="12810" width="9.140625" style="298"/>
    <col min="12811" max="12811" width="2.85546875" style="298" customWidth="1"/>
    <col min="12812" max="12812" width="18.5703125" style="298" customWidth="1"/>
    <col min="12813" max="12813" width="14.42578125" style="298" customWidth="1"/>
    <col min="12814" max="12814" width="13.7109375" style="298" customWidth="1"/>
    <col min="12815" max="12815" width="10.140625" style="298" customWidth="1"/>
    <col min="12816" max="12816" width="4.42578125" style="298" customWidth="1"/>
    <col min="12817" max="12817" width="24" style="298" customWidth="1"/>
    <col min="12818" max="12818" width="13.140625" style="298" customWidth="1"/>
    <col min="12819" max="12819" width="13" style="298" customWidth="1"/>
    <col min="12820" max="12820" width="10.42578125" style="298" customWidth="1"/>
    <col min="12821" max="13056" width="9.140625" style="298"/>
    <col min="13057" max="13057" width="5" style="298" customWidth="1"/>
    <col min="13058" max="13058" width="17.7109375" style="298" customWidth="1"/>
    <col min="13059" max="13059" width="13.85546875" style="298" customWidth="1"/>
    <col min="13060" max="13060" width="13.140625" style="298" customWidth="1"/>
    <col min="13061" max="13061" width="12.28515625" style="298" customWidth="1"/>
    <col min="13062" max="13062" width="3" style="298" customWidth="1"/>
    <col min="13063" max="13063" width="20.28515625" style="298" customWidth="1"/>
    <col min="13064" max="13064" width="12.5703125" style="298" customWidth="1"/>
    <col min="13065" max="13065" width="11.7109375" style="298" customWidth="1"/>
    <col min="13066" max="13066" width="9.140625" style="298"/>
    <col min="13067" max="13067" width="2.85546875" style="298" customWidth="1"/>
    <col min="13068" max="13068" width="18.5703125" style="298" customWidth="1"/>
    <col min="13069" max="13069" width="14.42578125" style="298" customWidth="1"/>
    <col min="13070" max="13070" width="13.7109375" style="298" customWidth="1"/>
    <col min="13071" max="13071" width="10.140625" style="298" customWidth="1"/>
    <col min="13072" max="13072" width="4.42578125" style="298" customWidth="1"/>
    <col min="13073" max="13073" width="24" style="298" customWidth="1"/>
    <col min="13074" max="13074" width="13.140625" style="298" customWidth="1"/>
    <col min="13075" max="13075" width="13" style="298" customWidth="1"/>
    <col min="13076" max="13076" width="10.42578125" style="298" customWidth="1"/>
    <col min="13077" max="13312" width="9.140625" style="298"/>
    <col min="13313" max="13313" width="5" style="298" customWidth="1"/>
    <col min="13314" max="13314" width="17.7109375" style="298" customWidth="1"/>
    <col min="13315" max="13315" width="13.85546875" style="298" customWidth="1"/>
    <col min="13316" max="13316" width="13.140625" style="298" customWidth="1"/>
    <col min="13317" max="13317" width="12.28515625" style="298" customWidth="1"/>
    <col min="13318" max="13318" width="3" style="298" customWidth="1"/>
    <col min="13319" max="13319" width="20.28515625" style="298" customWidth="1"/>
    <col min="13320" max="13320" width="12.5703125" style="298" customWidth="1"/>
    <col min="13321" max="13321" width="11.7109375" style="298" customWidth="1"/>
    <col min="13322" max="13322" width="9.140625" style="298"/>
    <col min="13323" max="13323" width="2.85546875" style="298" customWidth="1"/>
    <col min="13324" max="13324" width="18.5703125" style="298" customWidth="1"/>
    <col min="13325" max="13325" width="14.42578125" style="298" customWidth="1"/>
    <col min="13326" max="13326" width="13.7109375" style="298" customWidth="1"/>
    <col min="13327" max="13327" width="10.140625" style="298" customWidth="1"/>
    <col min="13328" max="13328" width="4.42578125" style="298" customWidth="1"/>
    <col min="13329" max="13329" width="24" style="298" customWidth="1"/>
    <col min="13330" max="13330" width="13.140625" style="298" customWidth="1"/>
    <col min="13331" max="13331" width="13" style="298" customWidth="1"/>
    <col min="13332" max="13332" width="10.42578125" style="298" customWidth="1"/>
    <col min="13333" max="13568" width="9.140625" style="298"/>
    <col min="13569" max="13569" width="5" style="298" customWidth="1"/>
    <col min="13570" max="13570" width="17.7109375" style="298" customWidth="1"/>
    <col min="13571" max="13571" width="13.85546875" style="298" customWidth="1"/>
    <col min="13572" max="13572" width="13.140625" style="298" customWidth="1"/>
    <col min="13573" max="13573" width="12.28515625" style="298" customWidth="1"/>
    <col min="13574" max="13574" width="3" style="298" customWidth="1"/>
    <col min="13575" max="13575" width="20.28515625" style="298" customWidth="1"/>
    <col min="13576" max="13576" width="12.5703125" style="298" customWidth="1"/>
    <col min="13577" max="13577" width="11.7109375" style="298" customWidth="1"/>
    <col min="13578" max="13578" width="9.140625" style="298"/>
    <col min="13579" max="13579" width="2.85546875" style="298" customWidth="1"/>
    <col min="13580" max="13580" width="18.5703125" style="298" customWidth="1"/>
    <col min="13581" max="13581" width="14.42578125" style="298" customWidth="1"/>
    <col min="13582" max="13582" width="13.7109375" style="298" customWidth="1"/>
    <col min="13583" max="13583" width="10.140625" style="298" customWidth="1"/>
    <col min="13584" max="13584" width="4.42578125" style="298" customWidth="1"/>
    <col min="13585" max="13585" width="24" style="298" customWidth="1"/>
    <col min="13586" max="13586" width="13.140625" style="298" customWidth="1"/>
    <col min="13587" max="13587" width="13" style="298" customWidth="1"/>
    <col min="13588" max="13588" width="10.42578125" style="298" customWidth="1"/>
    <col min="13589" max="13824" width="9.140625" style="298"/>
    <col min="13825" max="13825" width="5" style="298" customWidth="1"/>
    <col min="13826" max="13826" width="17.7109375" style="298" customWidth="1"/>
    <col min="13827" max="13827" width="13.85546875" style="298" customWidth="1"/>
    <col min="13828" max="13828" width="13.140625" style="298" customWidth="1"/>
    <col min="13829" max="13829" width="12.28515625" style="298" customWidth="1"/>
    <col min="13830" max="13830" width="3" style="298" customWidth="1"/>
    <col min="13831" max="13831" width="20.28515625" style="298" customWidth="1"/>
    <col min="13832" max="13832" width="12.5703125" style="298" customWidth="1"/>
    <col min="13833" max="13833" width="11.7109375" style="298" customWidth="1"/>
    <col min="13834" max="13834" width="9.140625" style="298"/>
    <col min="13835" max="13835" width="2.85546875" style="298" customWidth="1"/>
    <col min="13836" max="13836" width="18.5703125" style="298" customWidth="1"/>
    <col min="13837" max="13837" width="14.42578125" style="298" customWidth="1"/>
    <col min="13838" max="13838" width="13.7109375" style="298" customWidth="1"/>
    <col min="13839" max="13839" width="10.140625" style="298" customWidth="1"/>
    <col min="13840" max="13840" width="4.42578125" style="298" customWidth="1"/>
    <col min="13841" max="13841" width="24" style="298" customWidth="1"/>
    <col min="13842" max="13842" width="13.140625" style="298" customWidth="1"/>
    <col min="13843" max="13843" width="13" style="298" customWidth="1"/>
    <col min="13844" max="13844" width="10.42578125" style="298" customWidth="1"/>
    <col min="13845" max="14080" width="9.140625" style="298"/>
    <col min="14081" max="14081" width="5" style="298" customWidth="1"/>
    <col min="14082" max="14082" width="17.7109375" style="298" customWidth="1"/>
    <col min="14083" max="14083" width="13.85546875" style="298" customWidth="1"/>
    <col min="14084" max="14084" width="13.140625" style="298" customWidth="1"/>
    <col min="14085" max="14085" width="12.28515625" style="298" customWidth="1"/>
    <col min="14086" max="14086" width="3" style="298" customWidth="1"/>
    <col min="14087" max="14087" width="20.28515625" style="298" customWidth="1"/>
    <col min="14088" max="14088" width="12.5703125" style="298" customWidth="1"/>
    <col min="14089" max="14089" width="11.7109375" style="298" customWidth="1"/>
    <col min="14090" max="14090" width="9.140625" style="298"/>
    <col min="14091" max="14091" width="2.85546875" style="298" customWidth="1"/>
    <col min="14092" max="14092" width="18.5703125" style="298" customWidth="1"/>
    <col min="14093" max="14093" width="14.42578125" style="298" customWidth="1"/>
    <col min="14094" max="14094" width="13.7109375" style="298" customWidth="1"/>
    <col min="14095" max="14095" width="10.140625" style="298" customWidth="1"/>
    <col min="14096" max="14096" width="4.42578125" style="298" customWidth="1"/>
    <col min="14097" max="14097" width="24" style="298" customWidth="1"/>
    <col min="14098" max="14098" width="13.140625" style="298" customWidth="1"/>
    <col min="14099" max="14099" width="13" style="298" customWidth="1"/>
    <col min="14100" max="14100" width="10.42578125" style="298" customWidth="1"/>
    <col min="14101" max="14336" width="9.140625" style="298"/>
    <col min="14337" max="14337" width="5" style="298" customWidth="1"/>
    <col min="14338" max="14338" width="17.7109375" style="298" customWidth="1"/>
    <col min="14339" max="14339" width="13.85546875" style="298" customWidth="1"/>
    <col min="14340" max="14340" width="13.140625" style="298" customWidth="1"/>
    <col min="14341" max="14341" width="12.28515625" style="298" customWidth="1"/>
    <col min="14342" max="14342" width="3" style="298" customWidth="1"/>
    <col min="14343" max="14343" width="20.28515625" style="298" customWidth="1"/>
    <col min="14344" max="14344" width="12.5703125" style="298" customWidth="1"/>
    <col min="14345" max="14345" width="11.7109375" style="298" customWidth="1"/>
    <col min="14346" max="14346" width="9.140625" style="298"/>
    <col min="14347" max="14347" width="2.85546875" style="298" customWidth="1"/>
    <col min="14348" max="14348" width="18.5703125" style="298" customWidth="1"/>
    <col min="14349" max="14349" width="14.42578125" style="298" customWidth="1"/>
    <col min="14350" max="14350" width="13.7109375" style="298" customWidth="1"/>
    <col min="14351" max="14351" width="10.140625" style="298" customWidth="1"/>
    <col min="14352" max="14352" width="4.42578125" style="298" customWidth="1"/>
    <col min="14353" max="14353" width="24" style="298" customWidth="1"/>
    <col min="14354" max="14354" width="13.140625" style="298" customWidth="1"/>
    <col min="14355" max="14355" width="13" style="298" customWidth="1"/>
    <col min="14356" max="14356" width="10.42578125" style="298" customWidth="1"/>
    <col min="14357" max="14592" width="9.140625" style="298"/>
    <col min="14593" max="14593" width="5" style="298" customWidth="1"/>
    <col min="14594" max="14594" width="17.7109375" style="298" customWidth="1"/>
    <col min="14595" max="14595" width="13.85546875" style="298" customWidth="1"/>
    <col min="14596" max="14596" width="13.140625" style="298" customWidth="1"/>
    <col min="14597" max="14597" width="12.28515625" style="298" customWidth="1"/>
    <col min="14598" max="14598" width="3" style="298" customWidth="1"/>
    <col min="14599" max="14599" width="20.28515625" style="298" customWidth="1"/>
    <col min="14600" max="14600" width="12.5703125" style="298" customWidth="1"/>
    <col min="14601" max="14601" width="11.7109375" style="298" customWidth="1"/>
    <col min="14602" max="14602" width="9.140625" style="298"/>
    <col min="14603" max="14603" width="2.85546875" style="298" customWidth="1"/>
    <col min="14604" max="14604" width="18.5703125" style="298" customWidth="1"/>
    <col min="14605" max="14605" width="14.42578125" style="298" customWidth="1"/>
    <col min="14606" max="14606" width="13.7109375" style="298" customWidth="1"/>
    <col min="14607" max="14607" width="10.140625" style="298" customWidth="1"/>
    <col min="14608" max="14608" width="4.42578125" style="298" customWidth="1"/>
    <col min="14609" max="14609" width="24" style="298" customWidth="1"/>
    <col min="14610" max="14610" width="13.140625" style="298" customWidth="1"/>
    <col min="14611" max="14611" width="13" style="298" customWidth="1"/>
    <col min="14612" max="14612" width="10.42578125" style="298" customWidth="1"/>
    <col min="14613" max="14848" width="9.140625" style="298"/>
    <col min="14849" max="14849" width="5" style="298" customWidth="1"/>
    <col min="14850" max="14850" width="17.7109375" style="298" customWidth="1"/>
    <col min="14851" max="14851" width="13.85546875" style="298" customWidth="1"/>
    <col min="14852" max="14852" width="13.140625" style="298" customWidth="1"/>
    <col min="14853" max="14853" width="12.28515625" style="298" customWidth="1"/>
    <col min="14854" max="14854" width="3" style="298" customWidth="1"/>
    <col min="14855" max="14855" width="20.28515625" style="298" customWidth="1"/>
    <col min="14856" max="14856" width="12.5703125" style="298" customWidth="1"/>
    <col min="14857" max="14857" width="11.7109375" style="298" customWidth="1"/>
    <col min="14858" max="14858" width="9.140625" style="298"/>
    <col min="14859" max="14859" width="2.85546875" style="298" customWidth="1"/>
    <col min="14860" max="14860" width="18.5703125" style="298" customWidth="1"/>
    <col min="14861" max="14861" width="14.42578125" style="298" customWidth="1"/>
    <col min="14862" max="14862" width="13.7109375" style="298" customWidth="1"/>
    <col min="14863" max="14863" width="10.140625" style="298" customWidth="1"/>
    <col min="14864" max="14864" width="4.42578125" style="298" customWidth="1"/>
    <col min="14865" max="14865" width="24" style="298" customWidth="1"/>
    <col min="14866" max="14866" width="13.140625" style="298" customWidth="1"/>
    <col min="14867" max="14867" width="13" style="298" customWidth="1"/>
    <col min="14868" max="14868" width="10.42578125" style="298" customWidth="1"/>
    <col min="14869" max="15104" width="9.140625" style="298"/>
    <col min="15105" max="15105" width="5" style="298" customWidth="1"/>
    <col min="15106" max="15106" width="17.7109375" style="298" customWidth="1"/>
    <col min="15107" max="15107" width="13.85546875" style="298" customWidth="1"/>
    <col min="15108" max="15108" width="13.140625" style="298" customWidth="1"/>
    <col min="15109" max="15109" width="12.28515625" style="298" customWidth="1"/>
    <col min="15110" max="15110" width="3" style="298" customWidth="1"/>
    <col min="15111" max="15111" width="20.28515625" style="298" customWidth="1"/>
    <col min="15112" max="15112" width="12.5703125" style="298" customWidth="1"/>
    <col min="15113" max="15113" width="11.7109375" style="298" customWidth="1"/>
    <col min="15114" max="15114" width="9.140625" style="298"/>
    <col min="15115" max="15115" width="2.85546875" style="298" customWidth="1"/>
    <col min="15116" max="15116" width="18.5703125" style="298" customWidth="1"/>
    <col min="15117" max="15117" width="14.42578125" style="298" customWidth="1"/>
    <col min="15118" max="15118" width="13.7109375" style="298" customWidth="1"/>
    <col min="15119" max="15119" width="10.140625" style="298" customWidth="1"/>
    <col min="15120" max="15120" width="4.42578125" style="298" customWidth="1"/>
    <col min="15121" max="15121" width="24" style="298" customWidth="1"/>
    <col min="15122" max="15122" width="13.140625" style="298" customWidth="1"/>
    <col min="15123" max="15123" width="13" style="298" customWidth="1"/>
    <col min="15124" max="15124" width="10.42578125" style="298" customWidth="1"/>
    <col min="15125" max="15360" width="9.140625" style="298"/>
    <col min="15361" max="15361" width="5" style="298" customWidth="1"/>
    <col min="15362" max="15362" width="17.7109375" style="298" customWidth="1"/>
    <col min="15363" max="15363" width="13.85546875" style="298" customWidth="1"/>
    <col min="15364" max="15364" width="13.140625" style="298" customWidth="1"/>
    <col min="15365" max="15365" width="12.28515625" style="298" customWidth="1"/>
    <col min="15366" max="15366" width="3" style="298" customWidth="1"/>
    <col min="15367" max="15367" width="20.28515625" style="298" customWidth="1"/>
    <col min="15368" max="15368" width="12.5703125" style="298" customWidth="1"/>
    <col min="15369" max="15369" width="11.7109375" style="298" customWidth="1"/>
    <col min="15370" max="15370" width="9.140625" style="298"/>
    <col min="15371" max="15371" width="2.85546875" style="298" customWidth="1"/>
    <col min="15372" max="15372" width="18.5703125" style="298" customWidth="1"/>
    <col min="15373" max="15373" width="14.42578125" style="298" customWidth="1"/>
    <col min="15374" max="15374" width="13.7109375" style="298" customWidth="1"/>
    <col min="15375" max="15375" width="10.140625" style="298" customWidth="1"/>
    <col min="15376" max="15376" width="4.42578125" style="298" customWidth="1"/>
    <col min="15377" max="15377" width="24" style="298" customWidth="1"/>
    <col min="15378" max="15378" width="13.140625" style="298" customWidth="1"/>
    <col min="15379" max="15379" width="13" style="298" customWidth="1"/>
    <col min="15380" max="15380" width="10.42578125" style="298" customWidth="1"/>
    <col min="15381" max="15616" width="9.140625" style="298"/>
    <col min="15617" max="15617" width="5" style="298" customWidth="1"/>
    <col min="15618" max="15618" width="17.7109375" style="298" customWidth="1"/>
    <col min="15619" max="15619" width="13.85546875" style="298" customWidth="1"/>
    <col min="15620" max="15620" width="13.140625" style="298" customWidth="1"/>
    <col min="15621" max="15621" width="12.28515625" style="298" customWidth="1"/>
    <col min="15622" max="15622" width="3" style="298" customWidth="1"/>
    <col min="15623" max="15623" width="20.28515625" style="298" customWidth="1"/>
    <col min="15624" max="15624" width="12.5703125" style="298" customWidth="1"/>
    <col min="15625" max="15625" width="11.7109375" style="298" customWidth="1"/>
    <col min="15626" max="15626" width="9.140625" style="298"/>
    <col min="15627" max="15627" width="2.85546875" style="298" customWidth="1"/>
    <col min="15628" max="15628" width="18.5703125" style="298" customWidth="1"/>
    <col min="15629" max="15629" width="14.42578125" style="298" customWidth="1"/>
    <col min="15630" max="15630" width="13.7109375" style="298" customWidth="1"/>
    <col min="15631" max="15631" width="10.140625" style="298" customWidth="1"/>
    <col min="15632" max="15632" width="4.42578125" style="298" customWidth="1"/>
    <col min="15633" max="15633" width="24" style="298" customWidth="1"/>
    <col min="15634" max="15634" width="13.140625" style="298" customWidth="1"/>
    <col min="15635" max="15635" width="13" style="298" customWidth="1"/>
    <col min="15636" max="15636" width="10.42578125" style="298" customWidth="1"/>
    <col min="15637" max="15872" width="9.140625" style="298"/>
    <col min="15873" max="15873" width="5" style="298" customWidth="1"/>
    <col min="15874" max="15874" width="17.7109375" style="298" customWidth="1"/>
    <col min="15875" max="15875" width="13.85546875" style="298" customWidth="1"/>
    <col min="15876" max="15876" width="13.140625" style="298" customWidth="1"/>
    <col min="15877" max="15877" width="12.28515625" style="298" customWidth="1"/>
    <col min="15878" max="15878" width="3" style="298" customWidth="1"/>
    <col min="15879" max="15879" width="20.28515625" style="298" customWidth="1"/>
    <col min="15880" max="15880" width="12.5703125" style="298" customWidth="1"/>
    <col min="15881" max="15881" width="11.7109375" style="298" customWidth="1"/>
    <col min="15882" max="15882" width="9.140625" style="298"/>
    <col min="15883" max="15883" width="2.85546875" style="298" customWidth="1"/>
    <col min="15884" max="15884" width="18.5703125" style="298" customWidth="1"/>
    <col min="15885" max="15885" width="14.42578125" style="298" customWidth="1"/>
    <col min="15886" max="15886" width="13.7109375" style="298" customWidth="1"/>
    <col min="15887" max="15887" width="10.140625" style="298" customWidth="1"/>
    <col min="15888" max="15888" width="4.42578125" style="298" customWidth="1"/>
    <col min="15889" max="15889" width="24" style="298" customWidth="1"/>
    <col min="15890" max="15890" width="13.140625" style="298" customWidth="1"/>
    <col min="15891" max="15891" width="13" style="298" customWidth="1"/>
    <col min="15892" max="15892" width="10.42578125" style="298" customWidth="1"/>
    <col min="15893" max="16128" width="9.140625" style="298"/>
    <col min="16129" max="16129" width="5" style="298" customWidth="1"/>
    <col min="16130" max="16130" width="17.7109375" style="298" customWidth="1"/>
    <col min="16131" max="16131" width="13.85546875" style="298" customWidth="1"/>
    <col min="16132" max="16132" width="13.140625" style="298" customWidth="1"/>
    <col min="16133" max="16133" width="12.28515625" style="298" customWidth="1"/>
    <col min="16134" max="16134" width="3" style="298" customWidth="1"/>
    <col min="16135" max="16135" width="20.28515625" style="298" customWidth="1"/>
    <col min="16136" max="16136" width="12.5703125" style="298" customWidth="1"/>
    <col min="16137" max="16137" width="11.7109375" style="298" customWidth="1"/>
    <col min="16138" max="16138" width="9.140625" style="298"/>
    <col min="16139" max="16139" width="2.85546875" style="298" customWidth="1"/>
    <col min="16140" max="16140" width="18.5703125" style="298" customWidth="1"/>
    <col min="16141" max="16141" width="14.42578125" style="298" customWidth="1"/>
    <col min="16142" max="16142" width="13.7109375" style="298" customWidth="1"/>
    <col min="16143" max="16143" width="10.140625" style="298" customWidth="1"/>
    <col min="16144" max="16144" width="4.42578125" style="298" customWidth="1"/>
    <col min="16145" max="16145" width="24" style="298" customWidth="1"/>
    <col min="16146" max="16146" width="13.140625" style="298" customWidth="1"/>
    <col min="16147" max="16147" width="13" style="298" customWidth="1"/>
    <col min="16148" max="16148" width="10.42578125" style="298" customWidth="1"/>
    <col min="16149" max="16384" width="9.140625" style="298"/>
  </cols>
  <sheetData>
    <row r="2" spans="2:28" ht="28.5" customHeight="1" x14ac:dyDescent="0.2">
      <c r="B2" s="1341" t="s">
        <v>700</v>
      </c>
      <c r="C2" s="1341"/>
      <c r="D2" s="1341"/>
      <c r="E2" s="1341"/>
      <c r="F2" s="1341"/>
      <c r="G2" s="1341"/>
      <c r="H2" s="1341"/>
      <c r="I2" s="1341"/>
      <c r="J2" s="1341"/>
      <c r="K2" s="1341"/>
      <c r="L2" s="1341"/>
      <c r="M2" s="1341"/>
      <c r="N2" s="1341"/>
      <c r="O2" s="1341"/>
      <c r="P2" s="1341"/>
      <c r="Q2" s="1341"/>
      <c r="R2" s="1341"/>
      <c r="S2" s="1341"/>
      <c r="T2" s="1341"/>
      <c r="U2" s="1341"/>
      <c r="V2" s="1341"/>
      <c r="W2" s="1341"/>
      <c r="X2" s="1341"/>
      <c r="Y2" s="1341"/>
      <c r="Z2" s="1341"/>
      <c r="AA2" s="1341"/>
      <c r="AB2" s="1341"/>
    </row>
    <row r="3" spans="2:28" ht="15.75" customHeight="1" x14ac:dyDescent="0.2">
      <c r="B3" s="1342" t="s">
        <v>701</v>
      </c>
      <c r="C3" s="1342"/>
      <c r="D3" s="1080"/>
      <c r="E3" s="1080"/>
    </row>
    <row r="4" spans="2:28" ht="9" customHeight="1" x14ac:dyDescent="0.2">
      <c r="B4" s="1081"/>
      <c r="C4" s="1081"/>
      <c r="D4" s="1080"/>
      <c r="E4" s="1080"/>
    </row>
    <row r="5" spans="2:28" ht="23.25" customHeight="1" thickBot="1" x14ac:dyDescent="0.3">
      <c r="B5" s="1082" t="s">
        <v>605</v>
      </c>
      <c r="C5" s="1082" t="s">
        <v>606</v>
      </c>
      <c r="D5" s="1083"/>
      <c r="E5" s="1083"/>
      <c r="F5" s="1083"/>
      <c r="G5" s="1082" t="s">
        <v>607</v>
      </c>
      <c r="H5" s="1084" t="s">
        <v>608</v>
      </c>
      <c r="I5" s="1083"/>
      <c r="J5" s="1083"/>
      <c r="K5" s="1083"/>
      <c r="L5" s="1082" t="s">
        <v>609</v>
      </c>
      <c r="M5" s="1085" t="s">
        <v>610</v>
      </c>
      <c r="N5" s="1083"/>
      <c r="O5" s="1086"/>
      <c r="P5" s="1083"/>
      <c r="Q5" s="1082" t="s">
        <v>611</v>
      </c>
      <c r="R5" s="1085" t="s">
        <v>612</v>
      </c>
      <c r="S5" s="1083"/>
    </row>
    <row r="6" spans="2:28" ht="29.25" thickBot="1" x14ac:dyDescent="0.25">
      <c r="B6" s="1087" t="s">
        <v>613</v>
      </c>
      <c r="C6" s="1088" t="s">
        <v>614</v>
      </c>
      <c r="D6" s="1089" t="s">
        <v>615</v>
      </c>
      <c r="E6" s="1090" t="s">
        <v>616</v>
      </c>
      <c r="G6" s="1087" t="s">
        <v>613</v>
      </c>
      <c r="H6" s="1088" t="s">
        <v>614</v>
      </c>
      <c r="I6" s="1089" t="s">
        <v>615</v>
      </c>
      <c r="J6" s="1090" t="s">
        <v>616</v>
      </c>
      <c r="L6" s="1087" t="s">
        <v>613</v>
      </c>
      <c r="M6" s="1088" t="s">
        <v>614</v>
      </c>
      <c r="N6" s="1089" t="s">
        <v>617</v>
      </c>
      <c r="O6" s="1090" t="s">
        <v>616</v>
      </c>
      <c r="Q6" s="1087" t="s">
        <v>613</v>
      </c>
      <c r="R6" s="1088" t="s">
        <v>614</v>
      </c>
      <c r="S6" s="1089" t="s">
        <v>617</v>
      </c>
      <c r="T6" s="1090" t="s">
        <v>616</v>
      </c>
    </row>
    <row r="7" spans="2:28" ht="15" x14ac:dyDescent="0.25">
      <c r="B7" s="1091" t="s">
        <v>618</v>
      </c>
      <c r="C7" s="1092">
        <v>6218.05</v>
      </c>
      <c r="D7" s="1171">
        <v>40261</v>
      </c>
      <c r="E7" s="1095">
        <v>2.427679698779611</v>
      </c>
      <c r="G7" s="1091" t="s">
        <v>618</v>
      </c>
      <c r="H7" s="1092">
        <v>5927.107</v>
      </c>
      <c r="I7" s="1094">
        <v>39449</v>
      </c>
      <c r="J7" s="1095">
        <v>2.5082582287116115</v>
      </c>
      <c r="L7" s="1172" t="s">
        <v>619</v>
      </c>
      <c r="M7" s="1092">
        <v>271029.60200000001</v>
      </c>
      <c r="N7" s="1092">
        <v>75697.782999999996</v>
      </c>
      <c r="O7" s="1093">
        <v>3.5804166417925343</v>
      </c>
      <c r="Q7" s="1152" t="s">
        <v>620</v>
      </c>
      <c r="R7" s="1098">
        <v>41893.953999999998</v>
      </c>
      <c r="S7" s="1098">
        <v>14037.378000000001</v>
      </c>
      <c r="T7" s="1093">
        <v>2.9844572113111152</v>
      </c>
    </row>
    <row r="8" spans="2:28" ht="15" x14ac:dyDescent="0.25">
      <c r="B8" s="1107" t="s">
        <v>619</v>
      </c>
      <c r="C8" s="1100">
        <v>14703.641</v>
      </c>
      <c r="D8" s="1100">
        <v>38200</v>
      </c>
      <c r="E8" s="1109">
        <v>2.6577481830565142</v>
      </c>
      <c r="G8" s="1111" t="s">
        <v>619</v>
      </c>
      <c r="H8" s="1104">
        <v>7066.6189999999997</v>
      </c>
      <c r="I8" s="1105">
        <v>29989</v>
      </c>
      <c r="J8" s="1112">
        <v>3.4411905495829394</v>
      </c>
      <c r="L8" s="1107" t="s">
        <v>621</v>
      </c>
      <c r="M8" s="1126">
        <v>146399.554</v>
      </c>
      <c r="N8" s="1100">
        <v>53006.849000000002</v>
      </c>
      <c r="O8" s="1109">
        <v>2.7618988255649755</v>
      </c>
      <c r="Q8" s="1099" t="s">
        <v>631</v>
      </c>
      <c r="R8" s="1110">
        <v>29829.286</v>
      </c>
      <c r="S8" s="1114">
        <v>8778.0139999999992</v>
      </c>
      <c r="T8" s="1109">
        <v>3.3981816388080492</v>
      </c>
    </row>
    <row r="9" spans="2:28" ht="15" x14ac:dyDescent="0.25">
      <c r="B9" s="1103" t="s">
        <v>622</v>
      </c>
      <c r="C9" s="1104">
        <v>5676.2269999999999</v>
      </c>
      <c r="D9" s="1113">
        <v>24248</v>
      </c>
      <c r="E9" s="1106">
        <v>3.1093430488201017</v>
      </c>
      <c r="G9" s="1103" t="s">
        <v>622</v>
      </c>
      <c r="H9" s="1104">
        <v>4856.8789999999999</v>
      </c>
      <c r="I9" s="1105">
        <v>21087</v>
      </c>
      <c r="J9" s="1106">
        <v>3.1515132442123486</v>
      </c>
      <c r="L9" s="1107" t="s">
        <v>618</v>
      </c>
      <c r="M9" s="1108">
        <v>110739.9</v>
      </c>
      <c r="N9" s="1100">
        <v>40544.944000000003</v>
      </c>
      <c r="O9" s="1109">
        <v>2.7312875311900791</v>
      </c>
      <c r="Q9" s="1111" t="s">
        <v>621</v>
      </c>
      <c r="R9" s="1110">
        <v>23704.663</v>
      </c>
      <c r="S9" s="1110">
        <v>7768.9070000000002</v>
      </c>
      <c r="T9" s="1112">
        <v>3.0512223920301786</v>
      </c>
    </row>
    <row r="10" spans="2:28" ht="15" x14ac:dyDescent="0.25">
      <c r="B10" s="1103" t="s">
        <v>624</v>
      </c>
      <c r="C10" s="1104">
        <v>4940.4639999999999</v>
      </c>
      <c r="D10" s="1104">
        <v>16294</v>
      </c>
      <c r="E10" s="1112">
        <v>2.68220389132774</v>
      </c>
      <c r="G10" s="1103" t="s">
        <v>624</v>
      </c>
      <c r="H10" s="1104">
        <v>1466.854</v>
      </c>
      <c r="I10" s="1105">
        <v>6986</v>
      </c>
      <c r="J10" s="1106">
        <v>2.701980728741658</v>
      </c>
      <c r="L10" s="1107" t="s">
        <v>622</v>
      </c>
      <c r="M10" s="1108">
        <v>68792.142999999996</v>
      </c>
      <c r="N10" s="1100">
        <v>19608.144</v>
      </c>
      <c r="O10" s="1109">
        <v>3.5083454609472473</v>
      </c>
      <c r="Q10" s="1099" t="s">
        <v>623</v>
      </c>
      <c r="R10" s="1110">
        <v>21616.722000000002</v>
      </c>
      <c r="S10" s="1110">
        <v>5158.3159999999998</v>
      </c>
      <c r="T10" s="1109">
        <v>4.1906548571277913</v>
      </c>
    </row>
    <row r="11" spans="2:28" ht="15.75" thickBot="1" x14ac:dyDescent="0.3">
      <c r="B11" s="1111" t="s">
        <v>626</v>
      </c>
      <c r="C11" s="1104">
        <v>5716.759</v>
      </c>
      <c r="D11" s="1104">
        <v>9633</v>
      </c>
      <c r="E11" s="1112">
        <v>2.8461297575236184</v>
      </c>
      <c r="G11" s="1115" t="s">
        <v>627</v>
      </c>
      <c r="H11" s="1116">
        <v>23.835000000000001</v>
      </c>
      <c r="I11" s="1117">
        <v>167</v>
      </c>
      <c r="J11" s="1118">
        <v>2.2791164658634537</v>
      </c>
      <c r="L11" s="1107" t="s">
        <v>628</v>
      </c>
      <c r="M11" s="1108">
        <v>64544.961000000003</v>
      </c>
      <c r="N11" s="1100">
        <v>13079.177</v>
      </c>
      <c r="O11" s="1109">
        <v>4.9349405547459142</v>
      </c>
      <c r="Q11" s="1099" t="s">
        <v>618</v>
      </c>
      <c r="R11" s="1110">
        <v>10160.929</v>
      </c>
      <c r="S11" s="1110">
        <v>5018.2619999999997</v>
      </c>
      <c r="T11" s="1112">
        <v>2.0247904553409128</v>
      </c>
    </row>
    <row r="12" spans="2:28" ht="15.75" thickBot="1" x14ac:dyDescent="0.3">
      <c r="B12" s="1103" t="s">
        <v>629</v>
      </c>
      <c r="C12" s="1104">
        <v>7074.4920000000002</v>
      </c>
      <c r="D12" s="1113">
        <v>5608</v>
      </c>
      <c r="E12" s="1106">
        <v>2.1958340407582271</v>
      </c>
      <c r="G12" s="1119" t="s">
        <v>630</v>
      </c>
      <c r="H12" s="1120">
        <v>19341.294000000002</v>
      </c>
      <c r="I12" s="1121">
        <v>97678</v>
      </c>
      <c r="J12" s="1122">
        <v>2.9705378909455491</v>
      </c>
      <c r="L12" s="1107" t="s">
        <v>624</v>
      </c>
      <c r="M12" s="1108">
        <v>27939.464</v>
      </c>
      <c r="N12" s="1100">
        <v>11757.116</v>
      </c>
      <c r="O12" s="1109">
        <v>2.3763875426592711</v>
      </c>
      <c r="Q12" s="1111" t="s">
        <v>619</v>
      </c>
      <c r="R12" s="1110">
        <v>14127.682000000001</v>
      </c>
      <c r="S12" s="1110">
        <v>4559.9669999999996</v>
      </c>
      <c r="T12" s="1112">
        <v>3.0981982983648786</v>
      </c>
    </row>
    <row r="13" spans="2:28" ht="15" x14ac:dyDescent="0.25">
      <c r="B13" s="1111" t="s">
        <v>625</v>
      </c>
      <c r="C13" s="1104">
        <v>4428.6400000000003</v>
      </c>
      <c r="D13" s="1104">
        <v>1967</v>
      </c>
      <c r="E13" s="1112">
        <v>4.5729674248971799</v>
      </c>
      <c r="G13" s="1123"/>
      <c r="H13" s="1124"/>
      <c r="I13" s="1124"/>
      <c r="J13" s="1125"/>
      <c r="L13" s="1107" t="s">
        <v>629</v>
      </c>
      <c r="M13" s="1100">
        <v>26754.508999999998</v>
      </c>
      <c r="N13" s="1100">
        <v>8700.2939999999999</v>
      </c>
      <c r="O13" s="1109">
        <v>3.0751270014553533</v>
      </c>
      <c r="Q13" s="1111" t="s">
        <v>625</v>
      </c>
      <c r="R13" s="1110">
        <v>19800.081999999999</v>
      </c>
      <c r="S13" s="1110">
        <v>4219.299</v>
      </c>
      <c r="T13" s="1112">
        <v>4.6927420881999593</v>
      </c>
    </row>
    <row r="14" spans="2:28" ht="15" x14ac:dyDescent="0.25">
      <c r="B14" s="1111" t="s">
        <v>621</v>
      </c>
      <c r="C14" s="1104">
        <v>1314.4590000000001</v>
      </c>
      <c r="D14" s="1104">
        <v>1188</v>
      </c>
      <c r="E14" s="1112">
        <v>2.145249946958693</v>
      </c>
      <c r="L14" s="1107" t="s">
        <v>620</v>
      </c>
      <c r="M14" s="1100">
        <v>32786.082999999999</v>
      </c>
      <c r="N14" s="1100">
        <v>7540.4070000000002</v>
      </c>
      <c r="O14" s="1109">
        <v>4.3480521674758403</v>
      </c>
      <c r="Q14" s="1099" t="s">
        <v>632</v>
      </c>
      <c r="R14" s="1110">
        <v>9743.2639999999992</v>
      </c>
      <c r="S14" s="1110">
        <v>3330.8980000000001</v>
      </c>
      <c r="T14" s="1109">
        <v>2.925116289961446</v>
      </c>
    </row>
    <row r="15" spans="2:28" ht="15" x14ac:dyDescent="0.25">
      <c r="B15" s="1103" t="s">
        <v>633</v>
      </c>
      <c r="C15" s="1104">
        <v>1025.2059999999999</v>
      </c>
      <c r="D15" s="1113">
        <v>658</v>
      </c>
      <c r="E15" s="1106">
        <v>2.3165251422399575</v>
      </c>
      <c r="L15" s="1107" t="s">
        <v>634</v>
      </c>
      <c r="M15" s="1108">
        <v>27298.382000000001</v>
      </c>
      <c r="N15" s="1100">
        <v>7145.7110000000002</v>
      </c>
      <c r="O15" s="1109">
        <v>3.8202471384583006</v>
      </c>
      <c r="Q15" s="1111" t="s">
        <v>635</v>
      </c>
      <c r="R15" s="1110">
        <v>7070.3909999999996</v>
      </c>
      <c r="S15" s="1110">
        <v>2907.5610000000001</v>
      </c>
      <c r="T15" s="1112">
        <v>2.4317257660286407</v>
      </c>
    </row>
    <row r="16" spans="2:28" ht="15" x14ac:dyDescent="0.25">
      <c r="B16" s="1111" t="s">
        <v>636</v>
      </c>
      <c r="C16" s="1128">
        <v>274.05</v>
      </c>
      <c r="D16" s="1104">
        <v>192</v>
      </c>
      <c r="E16" s="1112">
        <v>2.1030457904551421</v>
      </c>
      <c r="L16" s="1107" t="s">
        <v>637</v>
      </c>
      <c r="M16" s="1108">
        <v>27818.594000000001</v>
      </c>
      <c r="N16" s="1100">
        <v>6799.2939999999999</v>
      </c>
      <c r="O16" s="1109">
        <v>4.0913944888984064</v>
      </c>
      <c r="Q16" s="1107" t="s">
        <v>638</v>
      </c>
      <c r="R16" s="1110">
        <v>6933.0810000000001</v>
      </c>
      <c r="S16" s="1110">
        <v>2904.7379999999998</v>
      </c>
      <c r="T16" s="1109">
        <v>2.3868180193876349</v>
      </c>
    </row>
    <row r="17" spans="2:20" ht="15" x14ac:dyDescent="0.25">
      <c r="B17" s="1103" t="s">
        <v>627</v>
      </c>
      <c r="C17" s="1128">
        <v>23.835000000000001</v>
      </c>
      <c r="D17" s="1104">
        <v>167</v>
      </c>
      <c r="E17" s="1112">
        <v>2.2791164658634537</v>
      </c>
      <c r="L17" s="1107" t="s">
        <v>626</v>
      </c>
      <c r="M17" s="1100">
        <v>13100.687</v>
      </c>
      <c r="N17" s="1100">
        <v>5181.9219999999996</v>
      </c>
      <c r="O17" s="1109">
        <v>2.5281521026368208</v>
      </c>
      <c r="Q17" s="1107" t="s">
        <v>642</v>
      </c>
      <c r="R17" s="1110">
        <v>14894.543</v>
      </c>
      <c r="S17" s="1110">
        <v>2822.3980000000001</v>
      </c>
      <c r="T17" s="1112">
        <v>5.2772652900122523</v>
      </c>
    </row>
    <row r="18" spans="2:20" ht="15" x14ac:dyDescent="0.25">
      <c r="B18" s="1111" t="s">
        <v>639</v>
      </c>
      <c r="C18" s="1128">
        <v>54.774000000000001</v>
      </c>
      <c r="D18" s="1104">
        <v>65</v>
      </c>
      <c r="E18" s="1112">
        <v>2.9057824933687004</v>
      </c>
      <c r="L18" s="1107" t="s">
        <v>641</v>
      </c>
      <c r="M18" s="1100">
        <v>17499.082999999999</v>
      </c>
      <c r="N18" s="1100">
        <v>4901.91</v>
      </c>
      <c r="O18" s="1109">
        <v>3.569849915645126</v>
      </c>
      <c r="Q18" s="1099" t="s">
        <v>622</v>
      </c>
      <c r="R18" s="1110">
        <v>11335.414000000001</v>
      </c>
      <c r="S18" s="1110">
        <v>2658.6019999999999</v>
      </c>
      <c r="T18" s="1112">
        <v>4.2636746681150468</v>
      </c>
    </row>
    <row r="19" spans="2:20" ht="15" x14ac:dyDescent="0.25">
      <c r="B19" s="1103" t="s">
        <v>641</v>
      </c>
      <c r="C19" s="1128">
        <v>56.847000000000001</v>
      </c>
      <c r="D19" s="1113">
        <v>59</v>
      </c>
      <c r="E19" s="1106">
        <v>2.4769934640522875</v>
      </c>
      <c r="L19" s="1107" t="s">
        <v>640</v>
      </c>
      <c r="M19" s="1108">
        <v>19081.179</v>
      </c>
      <c r="N19" s="1100">
        <v>4784.78</v>
      </c>
      <c r="O19" s="1109">
        <v>3.9878905613215236</v>
      </c>
      <c r="Q19" s="1107" t="s">
        <v>629</v>
      </c>
      <c r="R19" s="1110">
        <v>8566.9069999999992</v>
      </c>
      <c r="S19" s="1110">
        <v>2520.114</v>
      </c>
      <c r="T19" s="1109">
        <v>3.3994124868954341</v>
      </c>
    </row>
    <row r="20" spans="2:20" ht="15" x14ac:dyDescent="0.25">
      <c r="B20" s="1111" t="s">
        <v>637</v>
      </c>
      <c r="C20" s="1128">
        <v>21.728999999999999</v>
      </c>
      <c r="D20" s="1104">
        <v>54</v>
      </c>
      <c r="E20" s="1112">
        <v>2.964392905866303</v>
      </c>
      <c r="L20" s="1107" t="s">
        <v>623</v>
      </c>
      <c r="M20" s="1100">
        <v>17219.942999999999</v>
      </c>
      <c r="N20" s="1100">
        <v>4482.2489999999998</v>
      </c>
      <c r="O20" s="1109">
        <v>3.8418086545392724</v>
      </c>
      <c r="Q20" s="1099" t="s">
        <v>628</v>
      </c>
      <c r="R20" s="1110">
        <v>6459.4430000000002</v>
      </c>
      <c r="S20" s="1110">
        <v>1768.807</v>
      </c>
      <c r="T20" s="1109">
        <v>3.6518642226087978</v>
      </c>
    </row>
    <row r="21" spans="2:20" ht="15" x14ac:dyDescent="0.25">
      <c r="B21" s="1103" t="s">
        <v>643</v>
      </c>
      <c r="C21" s="1128">
        <v>34.161000000000001</v>
      </c>
      <c r="D21" s="1113">
        <v>41</v>
      </c>
      <c r="E21" s="1106">
        <v>2.4400714285714287</v>
      </c>
      <c r="L21" s="1107" t="s">
        <v>648</v>
      </c>
      <c r="M21" s="1108">
        <v>10438.785</v>
      </c>
      <c r="N21" s="1100">
        <v>3772.8020000000001</v>
      </c>
      <c r="O21" s="1109">
        <v>2.7668520637976761</v>
      </c>
      <c r="Q21" s="1099" t="s">
        <v>637</v>
      </c>
      <c r="R21" s="1110">
        <v>2281.9780000000001</v>
      </c>
      <c r="S21" s="1110">
        <v>1410.925</v>
      </c>
      <c r="T21" s="1112">
        <v>1.6173630774137533</v>
      </c>
    </row>
    <row r="22" spans="2:20" x14ac:dyDescent="0.2">
      <c r="B22" s="1099" t="s">
        <v>635</v>
      </c>
      <c r="C22" s="1133">
        <v>43.128999999999998</v>
      </c>
      <c r="D22" s="1101">
        <v>30</v>
      </c>
      <c r="E22" s="1102">
        <v>2.1065253492234053</v>
      </c>
      <c r="L22" s="1107" t="s">
        <v>645</v>
      </c>
      <c r="M22" s="1100">
        <v>13363.981</v>
      </c>
      <c r="N22" s="1100">
        <v>3761.95</v>
      </c>
      <c r="O22" s="1109">
        <v>3.5524079267401216</v>
      </c>
      <c r="Q22" s="1099" t="s">
        <v>646</v>
      </c>
      <c r="R22" s="1110">
        <v>2261.547</v>
      </c>
      <c r="S22" s="1110">
        <v>1335.069</v>
      </c>
      <c r="T22" s="1109">
        <v>1.6939551438914393</v>
      </c>
    </row>
    <row r="23" spans="2:20" ht="15" x14ac:dyDescent="0.25">
      <c r="B23" s="1111" t="s">
        <v>644</v>
      </c>
      <c r="C23" s="1128">
        <v>33</v>
      </c>
      <c r="D23" s="1113">
        <v>30</v>
      </c>
      <c r="E23" s="1106">
        <v>2.2000000000000002</v>
      </c>
      <c r="L23" s="1107" t="s">
        <v>649</v>
      </c>
      <c r="M23" s="1100">
        <v>5165.366</v>
      </c>
      <c r="N23" s="1100">
        <v>2062.9520000000002</v>
      </c>
      <c r="O23" s="1109">
        <v>2.5038711516312548</v>
      </c>
      <c r="Q23" s="1099" t="s">
        <v>634</v>
      </c>
      <c r="R23" s="1110">
        <v>4402.4629999999997</v>
      </c>
      <c r="S23" s="1110">
        <v>1212.587</v>
      </c>
      <c r="T23" s="1109">
        <v>3.6306368120390538</v>
      </c>
    </row>
    <row r="24" spans="2:20" ht="15" x14ac:dyDescent="0.25">
      <c r="B24" s="1103" t="s">
        <v>646</v>
      </c>
      <c r="C24" s="1128">
        <v>43.683999999999997</v>
      </c>
      <c r="D24" s="1113">
        <v>30</v>
      </c>
      <c r="E24" s="1106">
        <v>2.1623601623601623</v>
      </c>
      <c r="L24" s="1107" t="s">
        <v>651</v>
      </c>
      <c r="M24" s="1100">
        <v>4672.3959999999997</v>
      </c>
      <c r="N24" s="1100">
        <v>1888.595</v>
      </c>
      <c r="O24" s="1109">
        <v>2.4740063380449486</v>
      </c>
      <c r="Q24" s="1099" t="s">
        <v>636</v>
      </c>
      <c r="R24" s="1110">
        <v>3284.98</v>
      </c>
      <c r="S24" s="1110">
        <v>1085.7550000000001</v>
      </c>
      <c r="T24" s="1112">
        <v>3.0255260164585933</v>
      </c>
    </row>
    <row r="25" spans="2:20" ht="15.75" thickBot="1" x14ac:dyDescent="0.3">
      <c r="B25" s="1138" t="s">
        <v>647</v>
      </c>
      <c r="C25" s="1129">
        <v>15</v>
      </c>
      <c r="D25" s="1116">
        <v>10</v>
      </c>
      <c r="E25" s="1146">
        <v>3</v>
      </c>
      <c r="L25" s="1107" t="s">
        <v>639</v>
      </c>
      <c r="M25" s="1100">
        <v>3863.7359999999999</v>
      </c>
      <c r="N25" s="1100">
        <v>1393.0709999999999</v>
      </c>
      <c r="O25" s="1109">
        <v>2.7735384628637019</v>
      </c>
      <c r="Q25" s="1111" t="s">
        <v>650</v>
      </c>
      <c r="R25" s="1110">
        <v>2134.06</v>
      </c>
      <c r="S25" s="1110">
        <v>1080.835</v>
      </c>
      <c r="T25" s="1112">
        <v>1.9744549353046488</v>
      </c>
    </row>
    <row r="26" spans="2:20" ht="13.5" thickBot="1" x14ac:dyDescent="0.25">
      <c r="B26" s="1119" t="s">
        <v>630</v>
      </c>
      <c r="C26" s="1130">
        <v>51698.146999999997</v>
      </c>
      <c r="D26" s="1131">
        <v>138735</v>
      </c>
      <c r="E26" s="1122">
        <v>2.6814591872470417</v>
      </c>
      <c r="L26" s="1107" t="s">
        <v>627</v>
      </c>
      <c r="M26" s="1100">
        <v>2994.6990000000001</v>
      </c>
      <c r="N26" s="1100">
        <v>1152.2819999999999</v>
      </c>
      <c r="O26" s="1109">
        <v>2.5989289080277223</v>
      </c>
      <c r="Q26" s="1107" t="s">
        <v>649</v>
      </c>
      <c r="R26" s="1110">
        <v>987.54499999999996</v>
      </c>
      <c r="S26" s="1114">
        <v>986.89499999999998</v>
      </c>
      <c r="T26" s="1102">
        <v>1.0006586313640256</v>
      </c>
    </row>
    <row r="27" spans="2:20" ht="15" x14ac:dyDescent="0.25">
      <c r="L27" s="1107" t="s">
        <v>652</v>
      </c>
      <c r="M27" s="1108">
        <v>4032.123</v>
      </c>
      <c r="N27" s="1100">
        <v>1141.403</v>
      </c>
      <c r="O27" s="1109">
        <v>3.5326024200041526</v>
      </c>
      <c r="Q27" s="1099" t="s">
        <v>651</v>
      </c>
      <c r="R27" s="1110">
        <v>2448.1779999999999</v>
      </c>
      <c r="S27" s="1110">
        <v>892.77099999999996</v>
      </c>
      <c r="T27" s="1112">
        <v>2.7422239297647435</v>
      </c>
    </row>
    <row r="28" spans="2:20" ht="15" x14ac:dyDescent="0.25">
      <c r="L28" s="1099" t="s">
        <v>642</v>
      </c>
      <c r="M28" s="1100">
        <v>5616.5569999999998</v>
      </c>
      <c r="N28" s="1100">
        <v>992.93399999999997</v>
      </c>
      <c r="O28" s="1109">
        <v>5.6565260128064905</v>
      </c>
      <c r="Q28" s="1111" t="s">
        <v>641</v>
      </c>
      <c r="R28" s="1110">
        <v>3168.4490000000001</v>
      </c>
      <c r="S28" s="1110">
        <v>708.31200000000001</v>
      </c>
      <c r="T28" s="1112">
        <v>4.4732391940274905</v>
      </c>
    </row>
    <row r="29" spans="2:20" ht="15" x14ac:dyDescent="0.25">
      <c r="L29" s="1107" t="s">
        <v>636</v>
      </c>
      <c r="M29" s="1126">
        <v>3346.6590000000001</v>
      </c>
      <c r="N29" s="1100">
        <v>878.98199999999997</v>
      </c>
      <c r="O29" s="1109">
        <v>3.8074260906366684</v>
      </c>
      <c r="Q29" s="1111" t="s">
        <v>653</v>
      </c>
      <c r="R29" s="1110">
        <v>1912.472</v>
      </c>
      <c r="S29" s="1110">
        <v>669.75099999999998</v>
      </c>
      <c r="T29" s="1112">
        <v>2.8554970429308804</v>
      </c>
    </row>
    <row r="30" spans="2:20" ht="15" x14ac:dyDescent="0.25">
      <c r="L30" s="1111" t="s">
        <v>646</v>
      </c>
      <c r="M30" s="1104">
        <v>1744.0319999999999</v>
      </c>
      <c r="N30" s="1104">
        <v>714.19600000000003</v>
      </c>
      <c r="O30" s="1112">
        <v>2.4419515091095443</v>
      </c>
      <c r="Q30" s="1111" t="s">
        <v>624</v>
      </c>
      <c r="R30" s="1110">
        <v>1710.7449999999999</v>
      </c>
      <c r="S30" s="1110">
        <v>639.58600000000001</v>
      </c>
      <c r="T30" s="1112">
        <v>2.6747693038934561</v>
      </c>
    </row>
    <row r="31" spans="2:20" x14ac:dyDescent="0.2">
      <c r="L31" s="1107" t="s">
        <v>654</v>
      </c>
      <c r="M31" s="1108">
        <v>1695.6279999999999</v>
      </c>
      <c r="N31" s="1100">
        <v>578.02700000000004</v>
      </c>
      <c r="O31" s="1109">
        <v>2.9334754258884099</v>
      </c>
      <c r="Q31" s="1099" t="s">
        <v>652</v>
      </c>
      <c r="R31" s="1110">
        <v>1965.885</v>
      </c>
      <c r="S31" s="1110">
        <v>558.66800000000001</v>
      </c>
      <c r="T31" s="1102">
        <v>3.5188788332247416</v>
      </c>
    </row>
    <row r="32" spans="2:20" ht="15" x14ac:dyDescent="0.25">
      <c r="L32" s="1107" t="s">
        <v>635</v>
      </c>
      <c r="M32" s="1100">
        <v>1464.521</v>
      </c>
      <c r="N32" s="1100">
        <v>453.48700000000002</v>
      </c>
      <c r="O32" s="1109">
        <v>3.2294663353083992</v>
      </c>
      <c r="Q32" s="1099" t="s">
        <v>640</v>
      </c>
      <c r="R32" s="1110">
        <v>2170.444</v>
      </c>
      <c r="S32" s="1110">
        <v>546.45399999999995</v>
      </c>
      <c r="T32" s="1112">
        <v>3.9718695443715299</v>
      </c>
    </row>
    <row r="33" spans="12:20" x14ac:dyDescent="0.2">
      <c r="L33" s="1107" t="s">
        <v>655</v>
      </c>
      <c r="M33" s="1100">
        <v>1182.9590000000001</v>
      </c>
      <c r="N33" s="1100">
        <v>377.40800000000002</v>
      </c>
      <c r="O33" s="1109">
        <v>3.1344301127692047</v>
      </c>
      <c r="Q33" s="1107" t="s">
        <v>655</v>
      </c>
      <c r="R33" s="1127">
        <v>1539.423</v>
      </c>
      <c r="S33" s="1110">
        <v>433.68400000000003</v>
      </c>
      <c r="T33" s="1102">
        <v>3.5496421357486097</v>
      </c>
    </row>
    <row r="34" spans="12:20" x14ac:dyDescent="0.2">
      <c r="L34" s="1107" t="s">
        <v>656</v>
      </c>
      <c r="M34" s="1133">
        <v>2374.2779999999998</v>
      </c>
      <c r="N34" s="1133">
        <v>309.11200000000002</v>
      </c>
      <c r="O34" s="1109">
        <v>7.6809635342529567</v>
      </c>
      <c r="Q34" s="1099" t="s">
        <v>648</v>
      </c>
      <c r="R34" s="1110">
        <v>848.73599999999999</v>
      </c>
      <c r="S34" s="1110">
        <v>332.55399999999997</v>
      </c>
      <c r="T34" s="1102">
        <v>2.5521749851151991</v>
      </c>
    </row>
    <row r="35" spans="12:20" ht="15" x14ac:dyDescent="0.25">
      <c r="L35" s="1107" t="s">
        <v>657</v>
      </c>
      <c r="M35" s="1134">
        <v>950.85299999999995</v>
      </c>
      <c r="N35" s="1133">
        <v>232.46100000000001</v>
      </c>
      <c r="O35" s="1109">
        <v>4.0903764502432667</v>
      </c>
      <c r="Q35" s="1111" t="s">
        <v>658</v>
      </c>
      <c r="R35" s="1110">
        <v>1313.6120000000001</v>
      </c>
      <c r="S35" s="1110">
        <v>327.91500000000002</v>
      </c>
      <c r="T35" s="1112">
        <v>4.0059527621487279</v>
      </c>
    </row>
    <row r="36" spans="12:20" ht="17.25" customHeight="1" x14ac:dyDescent="0.25">
      <c r="L36" s="1107" t="s">
        <v>659</v>
      </c>
      <c r="M36" s="1132">
        <v>328.05900000000003</v>
      </c>
      <c r="N36" s="1133">
        <v>118.724</v>
      </c>
      <c r="O36" s="1109">
        <v>2.7632071021865841</v>
      </c>
      <c r="Q36" s="1099" t="s">
        <v>627</v>
      </c>
      <c r="R36" s="1110">
        <v>759.74900000000002</v>
      </c>
      <c r="S36" s="1110">
        <v>301.16399999999999</v>
      </c>
      <c r="T36" s="1112">
        <v>2.5227085574637074</v>
      </c>
    </row>
    <row r="37" spans="12:20" ht="15" x14ac:dyDescent="0.25">
      <c r="L37" s="1107" t="s">
        <v>631</v>
      </c>
      <c r="M37" s="1134">
        <v>134.214</v>
      </c>
      <c r="N37" s="1133">
        <v>42.835000000000001</v>
      </c>
      <c r="O37" s="1109">
        <v>3.133278860744718</v>
      </c>
      <c r="Q37" s="1099" t="s">
        <v>660</v>
      </c>
      <c r="R37" s="1110">
        <v>614.35400000000004</v>
      </c>
      <c r="S37" s="1110">
        <v>244.39099999999999</v>
      </c>
      <c r="T37" s="1112">
        <v>2.5138159752200369</v>
      </c>
    </row>
    <row r="38" spans="12:20" x14ac:dyDescent="0.2">
      <c r="L38" s="1107" t="s">
        <v>658</v>
      </c>
      <c r="M38" s="1133">
        <v>327.92899999999997</v>
      </c>
      <c r="N38" s="1133">
        <v>41.646000000000001</v>
      </c>
      <c r="O38" s="1109">
        <v>7.8742016039955818</v>
      </c>
      <c r="Q38" s="1107" t="s">
        <v>662</v>
      </c>
      <c r="R38" s="1110">
        <v>350.43099999999998</v>
      </c>
      <c r="S38" s="1110">
        <v>217.57900000000001</v>
      </c>
      <c r="T38" s="1109">
        <v>1.6105920148543746</v>
      </c>
    </row>
    <row r="39" spans="12:20" ht="15" x14ac:dyDescent="0.25">
      <c r="L39" s="1111" t="s">
        <v>661</v>
      </c>
      <c r="M39" s="1128">
        <v>68.028000000000006</v>
      </c>
      <c r="N39" s="1128">
        <v>25.047999999999998</v>
      </c>
      <c r="O39" s="1112">
        <v>2.7159054615138931</v>
      </c>
      <c r="Q39" s="1107" t="s">
        <v>664</v>
      </c>
      <c r="R39" s="1110">
        <v>313.98899999999998</v>
      </c>
      <c r="S39" s="1110">
        <v>197.351</v>
      </c>
      <c r="T39" s="1112">
        <v>1.5910180338584552</v>
      </c>
    </row>
    <row r="40" spans="12:20" ht="15" x14ac:dyDescent="0.25">
      <c r="L40" s="1107" t="s">
        <v>653</v>
      </c>
      <c r="M40" s="1134">
        <v>47.421999999999997</v>
      </c>
      <c r="N40" s="1133">
        <v>22.238</v>
      </c>
      <c r="O40" s="1109">
        <v>2.1324759420811223</v>
      </c>
      <c r="Q40" s="1099" t="s">
        <v>657</v>
      </c>
      <c r="R40" s="1110">
        <v>416.077</v>
      </c>
      <c r="S40" s="1110">
        <v>193.31100000000001</v>
      </c>
      <c r="T40" s="1112">
        <v>2.1523710497591964</v>
      </c>
    </row>
    <row r="41" spans="12:20" x14ac:dyDescent="0.2">
      <c r="L41" s="1107" t="s">
        <v>663</v>
      </c>
      <c r="M41" s="1133">
        <v>8.5950000000000006</v>
      </c>
      <c r="N41" s="1133">
        <v>1.1719999999999999</v>
      </c>
      <c r="O41" s="1109">
        <v>7.3336177474402726</v>
      </c>
      <c r="Q41" s="1107" t="s">
        <v>654</v>
      </c>
      <c r="R41" s="1127">
        <v>799.08600000000001</v>
      </c>
      <c r="S41" s="1110">
        <v>191.773</v>
      </c>
      <c r="T41" s="1102">
        <v>4.1668326615321236</v>
      </c>
    </row>
    <row r="42" spans="12:20" ht="15" x14ac:dyDescent="0.25">
      <c r="L42" s="1107" t="s">
        <v>662</v>
      </c>
      <c r="M42" s="1135">
        <v>1.415</v>
      </c>
      <c r="N42" s="1135">
        <v>0.65700000000000003</v>
      </c>
      <c r="O42" s="1109">
        <v>2.1537290715372905</v>
      </c>
      <c r="Q42" s="1111" t="s">
        <v>671</v>
      </c>
      <c r="R42" s="1110">
        <v>512.61900000000003</v>
      </c>
      <c r="S42" s="1110">
        <v>176.51499999999999</v>
      </c>
      <c r="T42" s="1112">
        <v>2.9041101322833756</v>
      </c>
    </row>
    <row r="43" spans="12:20" ht="17.25" customHeight="1" x14ac:dyDescent="0.2">
      <c r="L43" s="1107" t="s">
        <v>644</v>
      </c>
      <c r="M43" s="1135">
        <v>2.702</v>
      </c>
      <c r="N43" s="1135">
        <v>0.60699999999999998</v>
      </c>
      <c r="O43" s="1109">
        <v>4.4514003294892914</v>
      </c>
      <c r="Q43" s="1107" t="s">
        <v>626</v>
      </c>
      <c r="R43" s="1110">
        <v>502.74900000000002</v>
      </c>
      <c r="S43" s="1110">
        <v>175.98599999999999</v>
      </c>
      <c r="T43" s="1102">
        <v>2.8567556510176946</v>
      </c>
    </row>
    <row r="44" spans="12:20" ht="15" x14ac:dyDescent="0.25">
      <c r="L44" s="1099" t="s">
        <v>632</v>
      </c>
      <c r="M44" s="1135">
        <v>2.9140000000000001</v>
      </c>
      <c r="N44" s="1135">
        <v>0.39300000000000002</v>
      </c>
      <c r="O44" s="1109">
        <v>7.4147582697201022</v>
      </c>
      <c r="Q44" s="1107" t="s">
        <v>665</v>
      </c>
      <c r="R44" s="1110">
        <v>447.92</v>
      </c>
      <c r="S44" s="1110">
        <v>152.821</v>
      </c>
      <c r="T44" s="1112">
        <v>2.9310107904018428</v>
      </c>
    </row>
    <row r="45" spans="12:20" ht="15" x14ac:dyDescent="0.25">
      <c r="L45" s="1107" t="s">
        <v>633</v>
      </c>
      <c r="M45" s="1136">
        <v>0.115</v>
      </c>
      <c r="N45" s="1135">
        <v>0.115</v>
      </c>
      <c r="O45" s="1109">
        <v>1</v>
      </c>
      <c r="Q45" s="1099" t="s">
        <v>639</v>
      </c>
      <c r="R45" s="1110">
        <v>470.53899999999999</v>
      </c>
      <c r="S45" s="1110">
        <v>151.84399999999999</v>
      </c>
      <c r="T45" s="1112">
        <v>3.0988316956876796</v>
      </c>
    </row>
    <row r="46" spans="12:20" ht="15" x14ac:dyDescent="0.25">
      <c r="L46" s="1107" t="s">
        <v>666</v>
      </c>
      <c r="M46" s="1173">
        <v>1.401</v>
      </c>
      <c r="N46" s="1135">
        <v>9.0999999999999998E-2</v>
      </c>
      <c r="O46" s="1109">
        <v>15.395604395604396</v>
      </c>
      <c r="Q46" s="1099" t="s">
        <v>666</v>
      </c>
      <c r="R46" s="1137">
        <v>780.91899999999998</v>
      </c>
      <c r="S46" s="1137">
        <v>95.665999999999997</v>
      </c>
      <c r="T46" s="1112">
        <v>8.1629732611377079</v>
      </c>
    </row>
    <row r="47" spans="12:20" ht="15.75" thickBot="1" x14ac:dyDescent="0.3">
      <c r="L47" s="1138" t="s">
        <v>667</v>
      </c>
      <c r="M47" s="1139">
        <v>0.21099999999999999</v>
      </c>
      <c r="N47" s="1139">
        <v>0.04</v>
      </c>
      <c r="O47" s="1146">
        <v>5.2750000000000004</v>
      </c>
      <c r="Q47" s="1099" t="s">
        <v>668</v>
      </c>
      <c r="R47" s="1137">
        <v>47.082999999999998</v>
      </c>
      <c r="S47" s="1137">
        <v>80.28</v>
      </c>
      <c r="T47" s="1112">
        <v>0.58648480318883911</v>
      </c>
    </row>
    <row r="48" spans="12:20" ht="14.25" customHeight="1" thickBot="1" x14ac:dyDescent="0.3">
      <c r="L48" s="1140" t="s">
        <v>630</v>
      </c>
      <c r="M48" s="1141">
        <v>934833.66200000001</v>
      </c>
      <c r="N48" s="1130">
        <v>283193.80800000002</v>
      </c>
      <c r="O48" s="1142">
        <v>3.3010384958699381</v>
      </c>
      <c r="Q48" s="588" t="s">
        <v>672</v>
      </c>
      <c r="R48" s="1137">
        <v>157.447</v>
      </c>
      <c r="S48" s="1137">
        <v>71.540999999999997</v>
      </c>
      <c r="T48" s="1112">
        <v>2.2007939503221929</v>
      </c>
    </row>
    <row r="49" spans="17:20" ht="15" x14ac:dyDescent="0.25">
      <c r="Q49" s="1099" t="s">
        <v>669</v>
      </c>
      <c r="R49" s="1137">
        <v>275.95800000000003</v>
      </c>
      <c r="S49" s="1137">
        <v>70.888000000000005</v>
      </c>
      <c r="T49" s="1112">
        <v>3.8928732648685251</v>
      </c>
    </row>
    <row r="50" spans="17:20" x14ac:dyDescent="0.2">
      <c r="Q50" s="1099" t="s">
        <v>670</v>
      </c>
      <c r="R50" s="1137">
        <v>43.456000000000003</v>
      </c>
      <c r="S50" s="1137">
        <v>68</v>
      </c>
      <c r="T50" s="1109">
        <v>0.63905882352941179</v>
      </c>
    </row>
    <row r="51" spans="17:20" ht="15" x14ac:dyDescent="0.25">
      <c r="Q51" s="1099" t="s">
        <v>645</v>
      </c>
      <c r="R51" s="1137">
        <v>461.55</v>
      </c>
      <c r="S51" s="1137">
        <v>57.896000000000001</v>
      </c>
      <c r="T51" s="1112">
        <v>7.9720533370181013</v>
      </c>
    </row>
    <row r="52" spans="17:20" ht="15" x14ac:dyDescent="0.25">
      <c r="Q52" s="1099" t="s">
        <v>656</v>
      </c>
      <c r="R52" s="1137">
        <v>239.39599999999999</v>
      </c>
      <c r="S52" s="1137">
        <v>57.051000000000002</v>
      </c>
      <c r="T52" s="1112">
        <v>4.1961753518781437</v>
      </c>
    </row>
    <row r="53" spans="17:20" ht="15" x14ac:dyDescent="0.25">
      <c r="Q53" s="1111" t="s">
        <v>676</v>
      </c>
      <c r="R53" s="1137">
        <v>32.201999999999998</v>
      </c>
      <c r="S53" s="1137">
        <v>48.688000000000002</v>
      </c>
      <c r="T53" s="1112">
        <v>0.661395004929346</v>
      </c>
    </row>
    <row r="54" spans="17:20" x14ac:dyDescent="0.2">
      <c r="Q54" s="1099" t="s">
        <v>673</v>
      </c>
      <c r="R54" s="1137">
        <v>109.851</v>
      </c>
      <c r="S54" s="1137">
        <v>45.396000000000001</v>
      </c>
      <c r="T54" s="1109">
        <v>2.419838752312979</v>
      </c>
    </row>
    <row r="55" spans="17:20" ht="15" x14ac:dyDescent="0.25">
      <c r="Q55" s="1099" t="s">
        <v>667</v>
      </c>
      <c r="R55" s="1137">
        <v>284.77699999999999</v>
      </c>
      <c r="S55" s="1137">
        <v>45.201000000000001</v>
      </c>
      <c r="T55" s="1112">
        <v>6.3002367204265388</v>
      </c>
    </row>
    <row r="56" spans="17:20" x14ac:dyDescent="0.2">
      <c r="Q56" s="1099" t="s">
        <v>674</v>
      </c>
      <c r="R56" s="1137">
        <v>13.505000000000001</v>
      </c>
      <c r="S56" s="1137">
        <v>25.01</v>
      </c>
      <c r="T56" s="1109">
        <v>0.53998400639744104</v>
      </c>
    </row>
    <row r="57" spans="17:20" x14ac:dyDescent="0.2">
      <c r="Q57" s="1107" t="s">
        <v>675</v>
      </c>
      <c r="R57" s="1137">
        <v>22.5</v>
      </c>
      <c r="S57" s="1137">
        <v>25</v>
      </c>
      <c r="T57" s="1109">
        <v>0.9</v>
      </c>
    </row>
    <row r="58" spans="17:20" ht="15" x14ac:dyDescent="0.25">
      <c r="Q58" s="1099" t="s">
        <v>677</v>
      </c>
      <c r="R58" s="1137">
        <v>24.716999999999999</v>
      </c>
      <c r="S58" s="1137">
        <v>23.54</v>
      </c>
      <c r="T58" s="1112">
        <v>1.05</v>
      </c>
    </row>
    <row r="59" spans="17:20" ht="15" x14ac:dyDescent="0.25">
      <c r="Q59" s="1107" t="s">
        <v>678</v>
      </c>
      <c r="R59" s="1137">
        <v>37.25</v>
      </c>
      <c r="S59" s="1137">
        <v>23.222000000000001</v>
      </c>
      <c r="T59" s="1112">
        <v>1.6040823357161313</v>
      </c>
    </row>
    <row r="60" spans="17:20" x14ac:dyDescent="0.2">
      <c r="Q60" s="1107" t="s">
        <v>679</v>
      </c>
      <c r="R60" s="1137">
        <v>83.915999999999997</v>
      </c>
      <c r="S60" s="1137">
        <v>22.68</v>
      </c>
      <c r="T60" s="1109">
        <v>3.7</v>
      </c>
    </row>
    <row r="61" spans="17:20" ht="15" x14ac:dyDescent="0.25">
      <c r="Q61" s="1107" t="s">
        <v>680</v>
      </c>
      <c r="R61" s="1137">
        <v>92.364000000000004</v>
      </c>
      <c r="S61" s="1137">
        <v>20.515000000000001</v>
      </c>
      <c r="T61" s="1112">
        <v>4.5022666341701196</v>
      </c>
    </row>
    <row r="62" spans="17:20" ht="15" x14ac:dyDescent="0.25">
      <c r="Q62" s="1099" t="s">
        <v>702</v>
      </c>
      <c r="R62" s="1137">
        <v>39.674999999999997</v>
      </c>
      <c r="S62" s="1137">
        <v>19.753</v>
      </c>
      <c r="T62" s="1112">
        <v>2.0085556624310232</v>
      </c>
    </row>
    <row r="63" spans="17:20" x14ac:dyDescent="0.2">
      <c r="Q63" s="1099" t="s">
        <v>681</v>
      </c>
      <c r="R63" s="1137">
        <v>33.53</v>
      </c>
      <c r="S63" s="1137">
        <v>18.628</v>
      </c>
      <c r="T63" s="1109">
        <v>1.7999785269486794</v>
      </c>
    </row>
    <row r="64" spans="17:20" x14ac:dyDescent="0.2">
      <c r="Q64" s="1099" t="s">
        <v>644</v>
      </c>
      <c r="R64" s="1137">
        <v>58.319000000000003</v>
      </c>
      <c r="S64" s="1137">
        <v>14.567</v>
      </c>
      <c r="T64" s="1109">
        <v>4.0035010640488773</v>
      </c>
    </row>
    <row r="65" spans="17:20" ht="15" x14ac:dyDescent="0.25">
      <c r="Q65" s="1111" t="s">
        <v>682</v>
      </c>
      <c r="R65" s="1137">
        <v>25.984999999999999</v>
      </c>
      <c r="S65" s="1137">
        <v>14.176</v>
      </c>
      <c r="T65" s="1112">
        <v>1.8330276523702032</v>
      </c>
    </row>
    <row r="66" spans="17:20" ht="15" x14ac:dyDescent="0.25">
      <c r="Q66" s="1099" t="s">
        <v>663</v>
      </c>
      <c r="R66" s="1137">
        <v>55.673999999999999</v>
      </c>
      <c r="S66" s="1137">
        <v>12.407999999999999</v>
      </c>
      <c r="T66" s="1112">
        <v>4.4869439071566735</v>
      </c>
    </row>
    <row r="67" spans="17:20" ht="15" x14ac:dyDescent="0.25">
      <c r="Q67" s="1107" t="s">
        <v>683</v>
      </c>
      <c r="R67" s="1143">
        <v>56.505000000000003</v>
      </c>
      <c r="S67" s="1143">
        <v>4.9880000000000004</v>
      </c>
      <c r="T67" s="1112">
        <v>11.328187650360865</v>
      </c>
    </row>
    <row r="68" spans="17:20" x14ac:dyDescent="0.2">
      <c r="Q68" s="1099" t="s">
        <v>684</v>
      </c>
      <c r="R68" s="1143">
        <v>13.676</v>
      </c>
      <c r="S68" s="1143">
        <v>3.508</v>
      </c>
      <c r="T68" s="1109">
        <v>3.8985176738882554</v>
      </c>
    </row>
    <row r="69" spans="17:20" x14ac:dyDescent="0.2">
      <c r="Q69" s="1107" t="s">
        <v>685</v>
      </c>
      <c r="R69" s="1143">
        <v>6.4870000000000001</v>
      </c>
      <c r="S69" s="1143">
        <v>2.1779999999999999</v>
      </c>
      <c r="T69" s="1109">
        <v>2.9784205693296602</v>
      </c>
    </row>
    <row r="70" spans="17:20" x14ac:dyDescent="0.2">
      <c r="Q70" s="1107" t="s">
        <v>703</v>
      </c>
      <c r="R70" s="1143">
        <v>3.891</v>
      </c>
      <c r="S70" s="1143">
        <v>1.026</v>
      </c>
      <c r="T70" s="1109">
        <v>3.7923976608187133</v>
      </c>
    </row>
    <row r="71" spans="17:20" ht="15" x14ac:dyDescent="0.25">
      <c r="Q71" s="1111" t="s">
        <v>686</v>
      </c>
      <c r="R71" s="1143">
        <v>2.8210000000000002</v>
      </c>
      <c r="S71" s="1143">
        <v>0.218</v>
      </c>
      <c r="T71" s="1112">
        <v>12.940366972477063</v>
      </c>
    </row>
    <row r="72" spans="17:20" x14ac:dyDescent="0.2">
      <c r="Q72" s="1099" t="s">
        <v>687</v>
      </c>
      <c r="R72" s="1144">
        <v>1.1459999999999999</v>
      </c>
      <c r="S72" s="1174">
        <v>0.11</v>
      </c>
      <c r="T72" s="1109">
        <v>10.418181818181818</v>
      </c>
    </row>
    <row r="73" spans="17:20" ht="15" x14ac:dyDescent="0.25">
      <c r="Q73" s="1099" t="s">
        <v>633</v>
      </c>
      <c r="R73" s="1144">
        <v>0.1</v>
      </c>
      <c r="S73" s="1144">
        <v>2.3E-2</v>
      </c>
      <c r="T73" s="1112">
        <v>4.3478260869565215</v>
      </c>
    </row>
    <row r="74" spans="17:20" ht="15.75" thickBot="1" x14ac:dyDescent="0.3">
      <c r="Q74" s="1163" t="s">
        <v>661</v>
      </c>
      <c r="R74" s="1145">
        <v>7.0000000000000001E-3</v>
      </c>
      <c r="S74" s="1145">
        <v>1E-3</v>
      </c>
      <c r="T74" s="1146">
        <v>7</v>
      </c>
    </row>
    <row r="75" spans="17:20" ht="13.5" thickBot="1" x14ac:dyDescent="0.25">
      <c r="Q75" s="1140" t="s">
        <v>630</v>
      </c>
      <c r="R75" s="1147">
        <v>266759.098</v>
      </c>
      <c r="S75" s="1130">
        <v>83549.914999999994</v>
      </c>
      <c r="T75" s="1148">
        <v>3.1928111237456078</v>
      </c>
    </row>
  </sheetData>
  <mergeCells count="2">
    <mergeCell ref="B2:AB2"/>
    <mergeCell ref="B3:C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I28" sqref="I28"/>
    </sheetView>
  </sheetViews>
  <sheetFormatPr defaultRowHeight="12.75" x14ac:dyDescent="0.2"/>
  <cols>
    <col min="1" max="1" width="4" style="298" customWidth="1"/>
    <col min="2" max="2" width="15.140625" style="298" customWidth="1"/>
    <col min="3" max="3" width="13.85546875" style="298" customWidth="1"/>
    <col min="4" max="4" width="10.140625" style="298" customWidth="1"/>
    <col min="5" max="5" width="9.140625" style="298"/>
    <col min="6" max="6" width="3.42578125" style="298" customWidth="1"/>
    <col min="7" max="7" width="19.5703125" style="298" customWidth="1"/>
    <col min="8" max="8" width="12.28515625" style="298" customWidth="1"/>
    <col min="9" max="9" width="10.42578125" style="298" customWidth="1"/>
    <col min="10" max="10" width="9.140625" style="298"/>
    <col min="11" max="11" width="3.5703125" style="298" customWidth="1"/>
    <col min="12" max="12" width="16.42578125" style="298" customWidth="1"/>
    <col min="13" max="13" width="11.7109375" style="298" customWidth="1"/>
    <col min="14" max="14" width="10.140625" style="298" customWidth="1"/>
    <col min="15" max="15" width="15.85546875" style="298" customWidth="1"/>
    <col min="16" max="16" width="3.85546875" style="298" customWidth="1"/>
    <col min="17" max="17" width="16.42578125" style="298" customWidth="1"/>
    <col min="18" max="18" width="11.28515625" style="298" customWidth="1"/>
    <col min="19" max="19" width="10.28515625" style="298" customWidth="1"/>
    <col min="20" max="20" width="10" style="298" customWidth="1"/>
    <col min="21" max="256" width="9.140625" style="298"/>
    <col min="257" max="257" width="4" style="298" customWidth="1"/>
    <col min="258" max="258" width="15.140625" style="298" customWidth="1"/>
    <col min="259" max="259" width="13.85546875" style="298" customWidth="1"/>
    <col min="260" max="260" width="10.140625" style="298" customWidth="1"/>
    <col min="261" max="261" width="9.140625" style="298"/>
    <col min="262" max="262" width="3.42578125" style="298" customWidth="1"/>
    <col min="263" max="263" width="19.5703125" style="298" customWidth="1"/>
    <col min="264" max="264" width="12.28515625" style="298" customWidth="1"/>
    <col min="265" max="265" width="10.42578125" style="298" customWidth="1"/>
    <col min="266" max="266" width="9.140625" style="298"/>
    <col min="267" max="267" width="3.5703125" style="298" customWidth="1"/>
    <col min="268" max="268" width="16.42578125" style="298" customWidth="1"/>
    <col min="269" max="269" width="11.7109375" style="298" customWidth="1"/>
    <col min="270" max="270" width="10.140625" style="298" customWidth="1"/>
    <col min="271" max="271" width="15.85546875" style="298" customWidth="1"/>
    <col min="272" max="272" width="3.85546875" style="298" customWidth="1"/>
    <col min="273" max="273" width="16.42578125" style="298" customWidth="1"/>
    <col min="274" max="274" width="11.28515625" style="298" customWidth="1"/>
    <col min="275" max="275" width="10.28515625" style="298" customWidth="1"/>
    <col min="276" max="276" width="10" style="298" customWidth="1"/>
    <col min="277" max="512" width="9.140625" style="298"/>
    <col min="513" max="513" width="4" style="298" customWidth="1"/>
    <col min="514" max="514" width="15.140625" style="298" customWidth="1"/>
    <col min="515" max="515" width="13.85546875" style="298" customWidth="1"/>
    <col min="516" max="516" width="10.140625" style="298" customWidth="1"/>
    <col min="517" max="517" width="9.140625" style="298"/>
    <col min="518" max="518" width="3.42578125" style="298" customWidth="1"/>
    <col min="519" max="519" width="19.5703125" style="298" customWidth="1"/>
    <col min="520" max="520" width="12.28515625" style="298" customWidth="1"/>
    <col min="521" max="521" width="10.42578125" style="298" customWidth="1"/>
    <col min="522" max="522" width="9.140625" style="298"/>
    <col min="523" max="523" width="3.5703125" style="298" customWidth="1"/>
    <col min="524" max="524" width="16.42578125" style="298" customWidth="1"/>
    <col min="525" max="525" width="11.7109375" style="298" customWidth="1"/>
    <col min="526" max="526" width="10.140625" style="298" customWidth="1"/>
    <col min="527" max="527" width="15.85546875" style="298" customWidth="1"/>
    <col min="528" max="528" width="3.85546875" style="298" customWidth="1"/>
    <col min="529" max="529" width="16.42578125" style="298" customWidth="1"/>
    <col min="530" max="530" width="11.28515625" style="298" customWidth="1"/>
    <col min="531" max="531" width="10.28515625" style="298" customWidth="1"/>
    <col min="532" max="532" width="10" style="298" customWidth="1"/>
    <col min="533" max="768" width="9.140625" style="298"/>
    <col min="769" max="769" width="4" style="298" customWidth="1"/>
    <col min="770" max="770" width="15.140625" style="298" customWidth="1"/>
    <col min="771" max="771" width="13.85546875" style="298" customWidth="1"/>
    <col min="772" max="772" width="10.140625" style="298" customWidth="1"/>
    <col min="773" max="773" width="9.140625" style="298"/>
    <col min="774" max="774" width="3.42578125" style="298" customWidth="1"/>
    <col min="775" max="775" width="19.5703125" style="298" customWidth="1"/>
    <col min="776" max="776" width="12.28515625" style="298" customWidth="1"/>
    <col min="777" max="777" width="10.42578125" style="298" customWidth="1"/>
    <col min="778" max="778" width="9.140625" style="298"/>
    <col min="779" max="779" width="3.5703125" style="298" customWidth="1"/>
    <col min="780" max="780" width="16.42578125" style="298" customWidth="1"/>
    <col min="781" max="781" width="11.7109375" style="298" customWidth="1"/>
    <col min="782" max="782" width="10.140625" style="298" customWidth="1"/>
    <col min="783" max="783" width="15.85546875" style="298" customWidth="1"/>
    <col min="784" max="784" width="3.85546875" style="298" customWidth="1"/>
    <col min="785" max="785" width="16.42578125" style="298" customWidth="1"/>
    <col min="786" max="786" width="11.28515625" style="298" customWidth="1"/>
    <col min="787" max="787" width="10.28515625" style="298" customWidth="1"/>
    <col min="788" max="788" width="10" style="298" customWidth="1"/>
    <col min="789" max="1024" width="9.140625" style="298"/>
    <col min="1025" max="1025" width="4" style="298" customWidth="1"/>
    <col min="1026" max="1026" width="15.140625" style="298" customWidth="1"/>
    <col min="1027" max="1027" width="13.85546875" style="298" customWidth="1"/>
    <col min="1028" max="1028" width="10.140625" style="298" customWidth="1"/>
    <col min="1029" max="1029" width="9.140625" style="298"/>
    <col min="1030" max="1030" width="3.42578125" style="298" customWidth="1"/>
    <col min="1031" max="1031" width="19.5703125" style="298" customWidth="1"/>
    <col min="1032" max="1032" width="12.28515625" style="298" customWidth="1"/>
    <col min="1033" max="1033" width="10.42578125" style="298" customWidth="1"/>
    <col min="1034" max="1034" width="9.140625" style="298"/>
    <col min="1035" max="1035" width="3.5703125" style="298" customWidth="1"/>
    <col min="1036" max="1036" width="16.42578125" style="298" customWidth="1"/>
    <col min="1037" max="1037" width="11.7109375" style="298" customWidth="1"/>
    <col min="1038" max="1038" width="10.140625" style="298" customWidth="1"/>
    <col min="1039" max="1039" width="15.85546875" style="298" customWidth="1"/>
    <col min="1040" max="1040" width="3.85546875" style="298" customWidth="1"/>
    <col min="1041" max="1041" width="16.42578125" style="298" customWidth="1"/>
    <col min="1042" max="1042" width="11.28515625" style="298" customWidth="1"/>
    <col min="1043" max="1043" width="10.28515625" style="298" customWidth="1"/>
    <col min="1044" max="1044" width="10" style="298" customWidth="1"/>
    <col min="1045" max="1280" width="9.140625" style="298"/>
    <col min="1281" max="1281" width="4" style="298" customWidth="1"/>
    <col min="1282" max="1282" width="15.140625" style="298" customWidth="1"/>
    <col min="1283" max="1283" width="13.85546875" style="298" customWidth="1"/>
    <col min="1284" max="1284" width="10.140625" style="298" customWidth="1"/>
    <col min="1285" max="1285" width="9.140625" style="298"/>
    <col min="1286" max="1286" width="3.42578125" style="298" customWidth="1"/>
    <col min="1287" max="1287" width="19.5703125" style="298" customWidth="1"/>
    <col min="1288" max="1288" width="12.28515625" style="298" customWidth="1"/>
    <col min="1289" max="1289" width="10.42578125" style="298" customWidth="1"/>
    <col min="1290" max="1290" width="9.140625" style="298"/>
    <col min="1291" max="1291" width="3.5703125" style="298" customWidth="1"/>
    <col min="1292" max="1292" width="16.42578125" style="298" customWidth="1"/>
    <col min="1293" max="1293" width="11.7109375" style="298" customWidth="1"/>
    <col min="1294" max="1294" width="10.140625" style="298" customWidth="1"/>
    <col min="1295" max="1295" width="15.85546875" style="298" customWidth="1"/>
    <col min="1296" max="1296" width="3.85546875" style="298" customWidth="1"/>
    <col min="1297" max="1297" width="16.42578125" style="298" customWidth="1"/>
    <col min="1298" max="1298" width="11.28515625" style="298" customWidth="1"/>
    <col min="1299" max="1299" width="10.28515625" style="298" customWidth="1"/>
    <col min="1300" max="1300" width="10" style="298" customWidth="1"/>
    <col min="1301" max="1536" width="9.140625" style="298"/>
    <col min="1537" max="1537" width="4" style="298" customWidth="1"/>
    <col min="1538" max="1538" width="15.140625" style="298" customWidth="1"/>
    <col min="1539" max="1539" width="13.85546875" style="298" customWidth="1"/>
    <col min="1540" max="1540" width="10.140625" style="298" customWidth="1"/>
    <col min="1541" max="1541" width="9.140625" style="298"/>
    <col min="1542" max="1542" width="3.42578125" style="298" customWidth="1"/>
    <col min="1543" max="1543" width="19.5703125" style="298" customWidth="1"/>
    <col min="1544" max="1544" width="12.28515625" style="298" customWidth="1"/>
    <col min="1545" max="1545" width="10.42578125" style="298" customWidth="1"/>
    <col min="1546" max="1546" width="9.140625" style="298"/>
    <col min="1547" max="1547" width="3.5703125" style="298" customWidth="1"/>
    <col min="1548" max="1548" width="16.42578125" style="298" customWidth="1"/>
    <col min="1549" max="1549" width="11.7109375" style="298" customWidth="1"/>
    <col min="1550" max="1550" width="10.140625" style="298" customWidth="1"/>
    <col min="1551" max="1551" width="15.85546875" style="298" customWidth="1"/>
    <col min="1552" max="1552" width="3.85546875" style="298" customWidth="1"/>
    <col min="1553" max="1553" width="16.42578125" style="298" customWidth="1"/>
    <col min="1554" max="1554" width="11.28515625" style="298" customWidth="1"/>
    <col min="1555" max="1555" width="10.28515625" style="298" customWidth="1"/>
    <col min="1556" max="1556" width="10" style="298" customWidth="1"/>
    <col min="1557" max="1792" width="9.140625" style="298"/>
    <col min="1793" max="1793" width="4" style="298" customWidth="1"/>
    <col min="1794" max="1794" width="15.140625" style="298" customWidth="1"/>
    <col min="1795" max="1795" width="13.85546875" style="298" customWidth="1"/>
    <col min="1796" max="1796" width="10.140625" style="298" customWidth="1"/>
    <col min="1797" max="1797" width="9.140625" style="298"/>
    <col min="1798" max="1798" width="3.42578125" style="298" customWidth="1"/>
    <col min="1799" max="1799" width="19.5703125" style="298" customWidth="1"/>
    <col min="1800" max="1800" width="12.28515625" style="298" customWidth="1"/>
    <col min="1801" max="1801" width="10.42578125" style="298" customWidth="1"/>
    <col min="1802" max="1802" width="9.140625" style="298"/>
    <col min="1803" max="1803" width="3.5703125" style="298" customWidth="1"/>
    <col min="1804" max="1804" width="16.42578125" style="298" customWidth="1"/>
    <col min="1805" max="1805" width="11.7109375" style="298" customWidth="1"/>
    <col min="1806" max="1806" width="10.140625" style="298" customWidth="1"/>
    <col min="1807" max="1807" width="15.85546875" style="298" customWidth="1"/>
    <col min="1808" max="1808" width="3.85546875" style="298" customWidth="1"/>
    <col min="1809" max="1809" width="16.42578125" style="298" customWidth="1"/>
    <col min="1810" max="1810" width="11.28515625" style="298" customWidth="1"/>
    <col min="1811" max="1811" width="10.28515625" style="298" customWidth="1"/>
    <col min="1812" max="1812" width="10" style="298" customWidth="1"/>
    <col min="1813" max="2048" width="9.140625" style="298"/>
    <col min="2049" max="2049" width="4" style="298" customWidth="1"/>
    <col min="2050" max="2050" width="15.140625" style="298" customWidth="1"/>
    <col min="2051" max="2051" width="13.85546875" style="298" customWidth="1"/>
    <col min="2052" max="2052" width="10.140625" style="298" customWidth="1"/>
    <col min="2053" max="2053" width="9.140625" style="298"/>
    <col min="2054" max="2054" width="3.42578125" style="298" customWidth="1"/>
    <col min="2055" max="2055" width="19.5703125" style="298" customWidth="1"/>
    <col min="2056" max="2056" width="12.28515625" style="298" customWidth="1"/>
    <col min="2057" max="2057" width="10.42578125" style="298" customWidth="1"/>
    <col min="2058" max="2058" width="9.140625" style="298"/>
    <col min="2059" max="2059" width="3.5703125" style="298" customWidth="1"/>
    <col min="2060" max="2060" width="16.42578125" style="298" customWidth="1"/>
    <col min="2061" max="2061" width="11.7109375" style="298" customWidth="1"/>
    <col min="2062" max="2062" width="10.140625" style="298" customWidth="1"/>
    <col min="2063" max="2063" width="15.85546875" style="298" customWidth="1"/>
    <col min="2064" max="2064" width="3.85546875" style="298" customWidth="1"/>
    <col min="2065" max="2065" width="16.42578125" style="298" customWidth="1"/>
    <col min="2066" max="2066" width="11.28515625" style="298" customWidth="1"/>
    <col min="2067" max="2067" width="10.28515625" style="298" customWidth="1"/>
    <col min="2068" max="2068" width="10" style="298" customWidth="1"/>
    <col min="2069" max="2304" width="9.140625" style="298"/>
    <col min="2305" max="2305" width="4" style="298" customWidth="1"/>
    <col min="2306" max="2306" width="15.140625" style="298" customWidth="1"/>
    <col min="2307" max="2307" width="13.85546875" style="298" customWidth="1"/>
    <col min="2308" max="2308" width="10.140625" style="298" customWidth="1"/>
    <col min="2309" max="2309" width="9.140625" style="298"/>
    <col min="2310" max="2310" width="3.42578125" style="298" customWidth="1"/>
    <col min="2311" max="2311" width="19.5703125" style="298" customWidth="1"/>
    <col min="2312" max="2312" width="12.28515625" style="298" customWidth="1"/>
    <col min="2313" max="2313" width="10.42578125" style="298" customWidth="1"/>
    <col min="2314" max="2314" width="9.140625" style="298"/>
    <col min="2315" max="2315" width="3.5703125" style="298" customWidth="1"/>
    <col min="2316" max="2316" width="16.42578125" style="298" customWidth="1"/>
    <col min="2317" max="2317" width="11.7109375" style="298" customWidth="1"/>
    <col min="2318" max="2318" width="10.140625" style="298" customWidth="1"/>
    <col min="2319" max="2319" width="15.85546875" style="298" customWidth="1"/>
    <col min="2320" max="2320" width="3.85546875" style="298" customWidth="1"/>
    <col min="2321" max="2321" width="16.42578125" style="298" customWidth="1"/>
    <col min="2322" max="2322" width="11.28515625" style="298" customWidth="1"/>
    <col min="2323" max="2323" width="10.28515625" style="298" customWidth="1"/>
    <col min="2324" max="2324" width="10" style="298" customWidth="1"/>
    <col min="2325" max="2560" width="9.140625" style="298"/>
    <col min="2561" max="2561" width="4" style="298" customWidth="1"/>
    <col min="2562" max="2562" width="15.140625" style="298" customWidth="1"/>
    <col min="2563" max="2563" width="13.85546875" style="298" customWidth="1"/>
    <col min="2564" max="2564" width="10.140625" style="298" customWidth="1"/>
    <col min="2565" max="2565" width="9.140625" style="298"/>
    <col min="2566" max="2566" width="3.42578125" style="298" customWidth="1"/>
    <col min="2567" max="2567" width="19.5703125" style="298" customWidth="1"/>
    <col min="2568" max="2568" width="12.28515625" style="298" customWidth="1"/>
    <col min="2569" max="2569" width="10.42578125" style="298" customWidth="1"/>
    <col min="2570" max="2570" width="9.140625" style="298"/>
    <col min="2571" max="2571" width="3.5703125" style="298" customWidth="1"/>
    <col min="2572" max="2572" width="16.42578125" style="298" customWidth="1"/>
    <col min="2573" max="2573" width="11.7109375" style="298" customWidth="1"/>
    <col min="2574" max="2574" width="10.140625" style="298" customWidth="1"/>
    <col min="2575" max="2575" width="15.85546875" style="298" customWidth="1"/>
    <col min="2576" max="2576" width="3.85546875" style="298" customWidth="1"/>
    <col min="2577" max="2577" width="16.42578125" style="298" customWidth="1"/>
    <col min="2578" max="2578" width="11.28515625" style="298" customWidth="1"/>
    <col min="2579" max="2579" width="10.28515625" style="298" customWidth="1"/>
    <col min="2580" max="2580" width="10" style="298" customWidth="1"/>
    <col min="2581" max="2816" width="9.140625" style="298"/>
    <col min="2817" max="2817" width="4" style="298" customWidth="1"/>
    <col min="2818" max="2818" width="15.140625" style="298" customWidth="1"/>
    <col min="2819" max="2819" width="13.85546875" style="298" customWidth="1"/>
    <col min="2820" max="2820" width="10.140625" style="298" customWidth="1"/>
    <col min="2821" max="2821" width="9.140625" style="298"/>
    <col min="2822" max="2822" width="3.42578125" style="298" customWidth="1"/>
    <col min="2823" max="2823" width="19.5703125" style="298" customWidth="1"/>
    <col min="2824" max="2824" width="12.28515625" style="298" customWidth="1"/>
    <col min="2825" max="2825" width="10.42578125" style="298" customWidth="1"/>
    <col min="2826" max="2826" width="9.140625" style="298"/>
    <col min="2827" max="2827" width="3.5703125" style="298" customWidth="1"/>
    <col min="2828" max="2828" width="16.42578125" style="298" customWidth="1"/>
    <col min="2829" max="2829" width="11.7109375" style="298" customWidth="1"/>
    <col min="2830" max="2830" width="10.140625" style="298" customWidth="1"/>
    <col min="2831" max="2831" width="15.85546875" style="298" customWidth="1"/>
    <col min="2832" max="2832" width="3.85546875" style="298" customWidth="1"/>
    <col min="2833" max="2833" width="16.42578125" style="298" customWidth="1"/>
    <col min="2834" max="2834" width="11.28515625" style="298" customWidth="1"/>
    <col min="2835" max="2835" width="10.28515625" style="298" customWidth="1"/>
    <col min="2836" max="2836" width="10" style="298" customWidth="1"/>
    <col min="2837" max="3072" width="9.140625" style="298"/>
    <col min="3073" max="3073" width="4" style="298" customWidth="1"/>
    <col min="3074" max="3074" width="15.140625" style="298" customWidth="1"/>
    <col min="3075" max="3075" width="13.85546875" style="298" customWidth="1"/>
    <col min="3076" max="3076" width="10.140625" style="298" customWidth="1"/>
    <col min="3077" max="3077" width="9.140625" style="298"/>
    <col min="3078" max="3078" width="3.42578125" style="298" customWidth="1"/>
    <col min="3079" max="3079" width="19.5703125" style="298" customWidth="1"/>
    <col min="3080" max="3080" width="12.28515625" style="298" customWidth="1"/>
    <col min="3081" max="3081" width="10.42578125" style="298" customWidth="1"/>
    <col min="3082" max="3082" width="9.140625" style="298"/>
    <col min="3083" max="3083" width="3.5703125" style="298" customWidth="1"/>
    <col min="3084" max="3084" width="16.42578125" style="298" customWidth="1"/>
    <col min="3085" max="3085" width="11.7109375" style="298" customWidth="1"/>
    <col min="3086" max="3086" width="10.140625" style="298" customWidth="1"/>
    <col min="3087" max="3087" width="15.85546875" style="298" customWidth="1"/>
    <col min="3088" max="3088" width="3.85546875" style="298" customWidth="1"/>
    <col min="3089" max="3089" width="16.42578125" style="298" customWidth="1"/>
    <col min="3090" max="3090" width="11.28515625" style="298" customWidth="1"/>
    <col min="3091" max="3091" width="10.28515625" style="298" customWidth="1"/>
    <col min="3092" max="3092" width="10" style="298" customWidth="1"/>
    <col min="3093" max="3328" width="9.140625" style="298"/>
    <col min="3329" max="3329" width="4" style="298" customWidth="1"/>
    <col min="3330" max="3330" width="15.140625" style="298" customWidth="1"/>
    <col min="3331" max="3331" width="13.85546875" style="298" customWidth="1"/>
    <col min="3332" max="3332" width="10.140625" style="298" customWidth="1"/>
    <col min="3333" max="3333" width="9.140625" style="298"/>
    <col min="3334" max="3334" width="3.42578125" style="298" customWidth="1"/>
    <col min="3335" max="3335" width="19.5703125" style="298" customWidth="1"/>
    <col min="3336" max="3336" width="12.28515625" style="298" customWidth="1"/>
    <col min="3337" max="3337" width="10.42578125" style="298" customWidth="1"/>
    <col min="3338" max="3338" width="9.140625" style="298"/>
    <col min="3339" max="3339" width="3.5703125" style="298" customWidth="1"/>
    <col min="3340" max="3340" width="16.42578125" style="298" customWidth="1"/>
    <col min="3341" max="3341" width="11.7109375" style="298" customWidth="1"/>
    <col min="3342" max="3342" width="10.140625" style="298" customWidth="1"/>
    <col min="3343" max="3343" width="15.85546875" style="298" customWidth="1"/>
    <col min="3344" max="3344" width="3.85546875" style="298" customWidth="1"/>
    <col min="3345" max="3345" width="16.42578125" style="298" customWidth="1"/>
    <col min="3346" max="3346" width="11.28515625" style="298" customWidth="1"/>
    <col min="3347" max="3347" width="10.28515625" style="298" customWidth="1"/>
    <col min="3348" max="3348" width="10" style="298" customWidth="1"/>
    <col min="3349" max="3584" width="9.140625" style="298"/>
    <col min="3585" max="3585" width="4" style="298" customWidth="1"/>
    <col min="3586" max="3586" width="15.140625" style="298" customWidth="1"/>
    <col min="3587" max="3587" width="13.85546875" style="298" customWidth="1"/>
    <col min="3588" max="3588" width="10.140625" style="298" customWidth="1"/>
    <col min="3589" max="3589" width="9.140625" style="298"/>
    <col min="3590" max="3590" width="3.42578125" style="298" customWidth="1"/>
    <col min="3591" max="3591" width="19.5703125" style="298" customWidth="1"/>
    <col min="3592" max="3592" width="12.28515625" style="298" customWidth="1"/>
    <col min="3593" max="3593" width="10.42578125" style="298" customWidth="1"/>
    <col min="3594" max="3594" width="9.140625" style="298"/>
    <col min="3595" max="3595" width="3.5703125" style="298" customWidth="1"/>
    <col min="3596" max="3596" width="16.42578125" style="298" customWidth="1"/>
    <col min="3597" max="3597" width="11.7109375" style="298" customWidth="1"/>
    <col min="3598" max="3598" width="10.140625" style="298" customWidth="1"/>
    <col min="3599" max="3599" width="15.85546875" style="298" customWidth="1"/>
    <col min="3600" max="3600" width="3.85546875" style="298" customWidth="1"/>
    <col min="3601" max="3601" width="16.42578125" style="298" customWidth="1"/>
    <col min="3602" max="3602" width="11.28515625" style="298" customWidth="1"/>
    <col min="3603" max="3603" width="10.28515625" style="298" customWidth="1"/>
    <col min="3604" max="3604" width="10" style="298" customWidth="1"/>
    <col min="3605" max="3840" width="9.140625" style="298"/>
    <col min="3841" max="3841" width="4" style="298" customWidth="1"/>
    <col min="3842" max="3842" width="15.140625" style="298" customWidth="1"/>
    <col min="3843" max="3843" width="13.85546875" style="298" customWidth="1"/>
    <col min="3844" max="3844" width="10.140625" style="298" customWidth="1"/>
    <col min="3845" max="3845" width="9.140625" style="298"/>
    <col min="3846" max="3846" width="3.42578125" style="298" customWidth="1"/>
    <col min="3847" max="3847" width="19.5703125" style="298" customWidth="1"/>
    <col min="3848" max="3848" width="12.28515625" style="298" customWidth="1"/>
    <col min="3849" max="3849" width="10.42578125" style="298" customWidth="1"/>
    <col min="3850" max="3850" width="9.140625" style="298"/>
    <col min="3851" max="3851" width="3.5703125" style="298" customWidth="1"/>
    <col min="3852" max="3852" width="16.42578125" style="298" customWidth="1"/>
    <col min="3853" max="3853" width="11.7109375" style="298" customWidth="1"/>
    <col min="3854" max="3854" width="10.140625" style="298" customWidth="1"/>
    <col min="3855" max="3855" width="15.85546875" style="298" customWidth="1"/>
    <col min="3856" max="3856" width="3.85546875" style="298" customWidth="1"/>
    <col min="3857" max="3857" width="16.42578125" style="298" customWidth="1"/>
    <col min="3858" max="3858" width="11.28515625" style="298" customWidth="1"/>
    <col min="3859" max="3859" width="10.28515625" style="298" customWidth="1"/>
    <col min="3860" max="3860" width="10" style="298" customWidth="1"/>
    <col min="3861" max="4096" width="9.140625" style="298"/>
    <col min="4097" max="4097" width="4" style="298" customWidth="1"/>
    <col min="4098" max="4098" width="15.140625" style="298" customWidth="1"/>
    <col min="4099" max="4099" width="13.85546875" style="298" customWidth="1"/>
    <col min="4100" max="4100" width="10.140625" style="298" customWidth="1"/>
    <col min="4101" max="4101" width="9.140625" style="298"/>
    <col min="4102" max="4102" width="3.42578125" style="298" customWidth="1"/>
    <col min="4103" max="4103" width="19.5703125" style="298" customWidth="1"/>
    <col min="4104" max="4104" width="12.28515625" style="298" customWidth="1"/>
    <col min="4105" max="4105" width="10.42578125" style="298" customWidth="1"/>
    <col min="4106" max="4106" width="9.140625" style="298"/>
    <col min="4107" max="4107" width="3.5703125" style="298" customWidth="1"/>
    <col min="4108" max="4108" width="16.42578125" style="298" customWidth="1"/>
    <col min="4109" max="4109" width="11.7109375" style="298" customWidth="1"/>
    <col min="4110" max="4110" width="10.140625" style="298" customWidth="1"/>
    <col min="4111" max="4111" width="15.85546875" style="298" customWidth="1"/>
    <col min="4112" max="4112" width="3.85546875" style="298" customWidth="1"/>
    <col min="4113" max="4113" width="16.42578125" style="298" customWidth="1"/>
    <col min="4114" max="4114" width="11.28515625" style="298" customWidth="1"/>
    <col min="4115" max="4115" width="10.28515625" style="298" customWidth="1"/>
    <col min="4116" max="4116" width="10" style="298" customWidth="1"/>
    <col min="4117" max="4352" width="9.140625" style="298"/>
    <col min="4353" max="4353" width="4" style="298" customWidth="1"/>
    <col min="4354" max="4354" width="15.140625" style="298" customWidth="1"/>
    <col min="4355" max="4355" width="13.85546875" style="298" customWidth="1"/>
    <col min="4356" max="4356" width="10.140625" style="298" customWidth="1"/>
    <col min="4357" max="4357" width="9.140625" style="298"/>
    <col min="4358" max="4358" width="3.42578125" style="298" customWidth="1"/>
    <col min="4359" max="4359" width="19.5703125" style="298" customWidth="1"/>
    <col min="4360" max="4360" width="12.28515625" style="298" customWidth="1"/>
    <col min="4361" max="4361" width="10.42578125" style="298" customWidth="1"/>
    <col min="4362" max="4362" width="9.140625" style="298"/>
    <col min="4363" max="4363" width="3.5703125" style="298" customWidth="1"/>
    <col min="4364" max="4364" width="16.42578125" style="298" customWidth="1"/>
    <col min="4365" max="4365" width="11.7109375" style="298" customWidth="1"/>
    <col min="4366" max="4366" width="10.140625" style="298" customWidth="1"/>
    <col min="4367" max="4367" width="15.85546875" style="298" customWidth="1"/>
    <col min="4368" max="4368" width="3.85546875" style="298" customWidth="1"/>
    <col min="4369" max="4369" width="16.42578125" style="298" customWidth="1"/>
    <col min="4370" max="4370" width="11.28515625" style="298" customWidth="1"/>
    <col min="4371" max="4371" width="10.28515625" style="298" customWidth="1"/>
    <col min="4372" max="4372" width="10" style="298" customWidth="1"/>
    <col min="4373" max="4608" width="9.140625" style="298"/>
    <col min="4609" max="4609" width="4" style="298" customWidth="1"/>
    <col min="4610" max="4610" width="15.140625" style="298" customWidth="1"/>
    <col min="4611" max="4611" width="13.85546875" style="298" customWidth="1"/>
    <col min="4612" max="4612" width="10.140625" style="298" customWidth="1"/>
    <col min="4613" max="4613" width="9.140625" style="298"/>
    <col min="4614" max="4614" width="3.42578125" style="298" customWidth="1"/>
    <col min="4615" max="4615" width="19.5703125" style="298" customWidth="1"/>
    <col min="4616" max="4616" width="12.28515625" style="298" customWidth="1"/>
    <col min="4617" max="4617" width="10.42578125" style="298" customWidth="1"/>
    <col min="4618" max="4618" width="9.140625" style="298"/>
    <col min="4619" max="4619" width="3.5703125" style="298" customWidth="1"/>
    <col min="4620" max="4620" width="16.42578125" style="298" customWidth="1"/>
    <col min="4621" max="4621" width="11.7109375" style="298" customWidth="1"/>
    <col min="4622" max="4622" width="10.140625" style="298" customWidth="1"/>
    <col min="4623" max="4623" width="15.85546875" style="298" customWidth="1"/>
    <col min="4624" max="4624" width="3.85546875" style="298" customWidth="1"/>
    <col min="4625" max="4625" width="16.42578125" style="298" customWidth="1"/>
    <col min="4626" max="4626" width="11.28515625" style="298" customWidth="1"/>
    <col min="4627" max="4627" width="10.28515625" style="298" customWidth="1"/>
    <col min="4628" max="4628" width="10" style="298" customWidth="1"/>
    <col min="4629" max="4864" width="9.140625" style="298"/>
    <col min="4865" max="4865" width="4" style="298" customWidth="1"/>
    <col min="4866" max="4866" width="15.140625" style="298" customWidth="1"/>
    <col min="4867" max="4867" width="13.85546875" style="298" customWidth="1"/>
    <col min="4868" max="4868" width="10.140625" style="298" customWidth="1"/>
    <col min="4869" max="4869" width="9.140625" style="298"/>
    <col min="4870" max="4870" width="3.42578125" style="298" customWidth="1"/>
    <col min="4871" max="4871" width="19.5703125" style="298" customWidth="1"/>
    <col min="4872" max="4872" width="12.28515625" style="298" customWidth="1"/>
    <col min="4873" max="4873" width="10.42578125" style="298" customWidth="1"/>
    <col min="4874" max="4874" width="9.140625" style="298"/>
    <col min="4875" max="4875" width="3.5703125" style="298" customWidth="1"/>
    <col min="4876" max="4876" width="16.42578125" style="298" customWidth="1"/>
    <col min="4877" max="4877" width="11.7109375" style="298" customWidth="1"/>
    <col min="4878" max="4878" width="10.140625" style="298" customWidth="1"/>
    <col min="4879" max="4879" width="15.85546875" style="298" customWidth="1"/>
    <col min="4880" max="4880" width="3.85546875" style="298" customWidth="1"/>
    <col min="4881" max="4881" width="16.42578125" style="298" customWidth="1"/>
    <col min="4882" max="4882" width="11.28515625" style="298" customWidth="1"/>
    <col min="4883" max="4883" width="10.28515625" style="298" customWidth="1"/>
    <col min="4884" max="4884" width="10" style="298" customWidth="1"/>
    <col min="4885" max="5120" width="9.140625" style="298"/>
    <col min="5121" max="5121" width="4" style="298" customWidth="1"/>
    <col min="5122" max="5122" width="15.140625" style="298" customWidth="1"/>
    <col min="5123" max="5123" width="13.85546875" style="298" customWidth="1"/>
    <col min="5124" max="5124" width="10.140625" style="298" customWidth="1"/>
    <col min="5125" max="5125" width="9.140625" style="298"/>
    <col min="5126" max="5126" width="3.42578125" style="298" customWidth="1"/>
    <col min="5127" max="5127" width="19.5703125" style="298" customWidth="1"/>
    <col min="5128" max="5128" width="12.28515625" style="298" customWidth="1"/>
    <col min="5129" max="5129" width="10.42578125" style="298" customWidth="1"/>
    <col min="5130" max="5130" width="9.140625" style="298"/>
    <col min="5131" max="5131" width="3.5703125" style="298" customWidth="1"/>
    <col min="5132" max="5132" width="16.42578125" style="298" customWidth="1"/>
    <col min="5133" max="5133" width="11.7109375" style="298" customWidth="1"/>
    <col min="5134" max="5134" width="10.140625" style="298" customWidth="1"/>
    <col min="5135" max="5135" width="15.85546875" style="298" customWidth="1"/>
    <col min="5136" max="5136" width="3.85546875" style="298" customWidth="1"/>
    <col min="5137" max="5137" width="16.42578125" style="298" customWidth="1"/>
    <col min="5138" max="5138" width="11.28515625" style="298" customWidth="1"/>
    <col min="5139" max="5139" width="10.28515625" style="298" customWidth="1"/>
    <col min="5140" max="5140" width="10" style="298" customWidth="1"/>
    <col min="5141" max="5376" width="9.140625" style="298"/>
    <col min="5377" max="5377" width="4" style="298" customWidth="1"/>
    <col min="5378" max="5378" width="15.140625" style="298" customWidth="1"/>
    <col min="5379" max="5379" width="13.85546875" style="298" customWidth="1"/>
    <col min="5380" max="5380" width="10.140625" style="298" customWidth="1"/>
    <col min="5381" max="5381" width="9.140625" style="298"/>
    <col min="5382" max="5382" width="3.42578125" style="298" customWidth="1"/>
    <col min="5383" max="5383" width="19.5703125" style="298" customWidth="1"/>
    <col min="5384" max="5384" width="12.28515625" style="298" customWidth="1"/>
    <col min="5385" max="5385" width="10.42578125" style="298" customWidth="1"/>
    <col min="5386" max="5386" width="9.140625" style="298"/>
    <col min="5387" max="5387" width="3.5703125" style="298" customWidth="1"/>
    <col min="5388" max="5388" width="16.42578125" style="298" customWidth="1"/>
    <col min="5389" max="5389" width="11.7109375" style="298" customWidth="1"/>
    <col min="5390" max="5390" width="10.140625" style="298" customWidth="1"/>
    <col min="5391" max="5391" width="15.85546875" style="298" customWidth="1"/>
    <col min="5392" max="5392" width="3.85546875" style="298" customWidth="1"/>
    <col min="5393" max="5393" width="16.42578125" style="298" customWidth="1"/>
    <col min="5394" max="5394" width="11.28515625" style="298" customWidth="1"/>
    <col min="5395" max="5395" width="10.28515625" style="298" customWidth="1"/>
    <col min="5396" max="5396" width="10" style="298" customWidth="1"/>
    <col min="5397" max="5632" width="9.140625" style="298"/>
    <col min="5633" max="5633" width="4" style="298" customWidth="1"/>
    <col min="5634" max="5634" width="15.140625" style="298" customWidth="1"/>
    <col min="5635" max="5635" width="13.85546875" style="298" customWidth="1"/>
    <col min="5636" max="5636" width="10.140625" style="298" customWidth="1"/>
    <col min="5637" max="5637" width="9.140625" style="298"/>
    <col min="5638" max="5638" width="3.42578125" style="298" customWidth="1"/>
    <col min="5639" max="5639" width="19.5703125" style="298" customWidth="1"/>
    <col min="5640" max="5640" width="12.28515625" style="298" customWidth="1"/>
    <col min="5641" max="5641" width="10.42578125" style="298" customWidth="1"/>
    <col min="5642" max="5642" width="9.140625" style="298"/>
    <col min="5643" max="5643" width="3.5703125" style="298" customWidth="1"/>
    <col min="5644" max="5644" width="16.42578125" style="298" customWidth="1"/>
    <col min="5645" max="5645" width="11.7109375" style="298" customWidth="1"/>
    <col min="5646" max="5646" width="10.140625" style="298" customWidth="1"/>
    <col min="5647" max="5647" width="15.85546875" style="298" customWidth="1"/>
    <col min="5648" max="5648" width="3.85546875" style="298" customWidth="1"/>
    <col min="5649" max="5649" width="16.42578125" style="298" customWidth="1"/>
    <col min="5650" max="5650" width="11.28515625" style="298" customWidth="1"/>
    <col min="5651" max="5651" width="10.28515625" style="298" customWidth="1"/>
    <col min="5652" max="5652" width="10" style="298" customWidth="1"/>
    <col min="5653" max="5888" width="9.140625" style="298"/>
    <col min="5889" max="5889" width="4" style="298" customWidth="1"/>
    <col min="5890" max="5890" width="15.140625" style="298" customWidth="1"/>
    <col min="5891" max="5891" width="13.85546875" style="298" customWidth="1"/>
    <col min="5892" max="5892" width="10.140625" style="298" customWidth="1"/>
    <col min="5893" max="5893" width="9.140625" style="298"/>
    <col min="5894" max="5894" width="3.42578125" style="298" customWidth="1"/>
    <col min="5895" max="5895" width="19.5703125" style="298" customWidth="1"/>
    <col min="5896" max="5896" width="12.28515625" style="298" customWidth="1"/>
    <col min="5897" max="5897" width="10.42578125" style="298" customWidth="1"/>
    <col min="5898" max="5898" width="9.140625" style="298"/>
    <col min="5899" max="5899" width="3.5703125" style="298" customWidth="1"/>
    <col min="5900" max="5900" width="16.42578125" style="298" customWidth="1"/>
    <col min="5901" max="5901" width="11.7109375" style="298" customWidth="1"/>
    <col min="5902" max="5902" width="10.140625" style="298" customWidth="1"/>
    <col min="5903" max="5903" width="15.85546875" style="298" customWidth="1"/>
    <col min="5904" max="5904" width="3.85546875" style="298" customWidth="1"/>
    <col min="5905" max="5905" width="16.42578125" style="298" customWidth="1"/>
    <col min="5906" max="5906" width="11.28515625" style="298" customWidth="1"/>
    <col min="5907" max="5907" width="10.28515625" style="298" customWidth="1"/>
    <col min="5908" max="5908" width="10" style="298" customWidth="1"/>
    <col min="5909" max="6144" width="9.140625" style="298"/>
    <col min="6145" max="6145" width="4" style="298" customWidth="1"/>
    <col min="6146" max="6146" width="15.140625" style="298" customWidth="1"/>
    <col min="6147" max="6147" width="13.85546875" style="298" customWidth="1"/>
    <col min="6148" max="6148" width="10.140625" style="298" customWidth="1"/>
    <col min="6149" max="6149" width="9.140625" style="298"/>
    <col min="6150" max="6150" width="3.42578125" style="298" customWidth="1"/>
    <col min="6151" max="6151" width="19.5703125" style="298" customWidth="1"/>
    <col min="6152" max="6152" width="12.28515625" style="298" customWidth="1"/>
    <col min="6153" max="6153" width="10.42578125" style="298" customWidth="1"/>
    <col min="6154" max="6154" width="9.140625" style="298"/>
    <col min="6155" max="6155" width="3.5703125" style="298" customWidth="1"/>
    <col min="6156" max="6156" width="16.42578125" style="298" customWidth="1"/>
    <col min="6157" max="6157" width="11.7109375" style="298" customWidth="1"/>
    <col min="6158" max="6158" width="10.140625" style="298" customWidth="1"/>
    <col min="6159" max="6159" width="15.85546875" style="298" customWidth="1"/>
    <col min="6160" max="6160" width="3.85546875" style="298" customWidth="1"/>
    <col min="6161" max="6161" width="16.42578125" style="298" customWidth="1"/>
    <col min="6162" max="6162" width="11.28515625" style="298" customWidth="1"/>
    <col min="6163" max="6163" width="10.28515625" style="298" customWidth="1"/>
    <col min="6164" max="6164" width="10" style="298" customWidth="1"/>
    <col min="6165" max="6400" width="9.140625" style="298"/>
    <col min="6401" max="6401" width="4" style="298" customWidth="1"/>
    <col min="6402" max="6402" width="15.140625" style="298" customWidth="1"/>
    <col min="6403" max="6403" width="13.85546875" style="298" customWidth="1"/>
    <col min="6404" max="6404" width="10.140625" style="298" customWidth="1"/>
    <col min="6405" max="6405" width="9.140625" style="298"/>
    <col min="6406" max="6406" width="3.42578125" style="298" customWidth="1"/>
    <col min="6407" max="6407" width="19.5703125" style="298" customWidth="1"/>
    <col min="6408" max="6408" width="12.28515625" style="298" customWidth="1"/>
    <col min="6409" max="6409" width="10.42578125" style="298" customWidth="1"/>
    <col min="6410" max="6410" width="9.140625" style="298"/>
    <col min="6411" max="6411" width="3.5703125" style="298" customWidth="1"/>
    <col min="6412" max="6412" width="16.42578125" style="298" customWidth="1"/>
    <col min="6413" max="6413" width="11.7109375" style="298" customWidth="1"/>
    <col min="6414" max="6414" width="10.140625" style="298" customWidth="1"/>
    <col min="6415" max="6415" width="15.85546875" style="298" customWidth="1"/>
    <col min="6416" max="6416" width="3.85546875" style="298" customWidth="1"/>
    <col min="6417" max="6417" width="16.42578125" style="298" customWidth="1"/>
    <col min="6418" max="6418" width="11.28515625" style="298" customWidth="1"/>
    <col min="6419" max="6419" width="10.28515625" style="298" customWidth="1"/>
    <col min="6420" max="6420" width="10" style="298" customWidth="1"/>
    <col min="6421" max="6656" width="9.140625" style="298"/>
    <col min="6657" max="6657" width="4" style="298" customWidth="1"/>
    <col min="6658" max="6658" width="15.140625" style="298" customWidth="1"/>
    <col min="6659" max="6659" width="13.85546875" style="298" customWidth="1"/>
    <col min="6660" max="6660" width="10.140625" style="298" customWidth="1"/>
    <col min="6661" max="6661" width="9.140625" style="298"/>
    <col min="6662" max="6662" width="3.42578125" style="298" customWidth="1"/>
    <col min="6663" max="6663" width="19.5703125" style="298" customWidth="1"/>
    <col min="6664" max="6664" width="12.28515625" style="298" customWidth="1"/>
    <col min="6665" max="6665" width="10.42578125" style="298" customWidth="1"/>
    <col min="6666" max="6666" width="9.140625" style="298"/>
    <col min="6667" max="6667" width="3.5703125" style="298" customWidth="1"/>
    <col min="6668" max="6668" width="16.42578125" style="298" customWidth="1"/>
    <col min="6669" max="6669" width="11.7109375" style="298" customWidth="1"/>
    <col min="6670" max="6670" width="10.140625" style="298" customWidth="1"/>
    <col min="6671" max="6671" width="15.85546875" style="298" customWidth="1"/>
    <col min="6672" max="6672" width="3.85546875" style="298" customWidth="1"/>
    <col min="6673" max="6673" width="16.42578125" style="298" customWidth="1"/>
    <col min="6674" max="6674" width="11.28515625" style="298" customWidth="1"/>
    <col min="6675" max="6675" width="10.28515625" style="298" customWidth="1"/>
    <col min="6676" max="6676" width="10" style="298" customWidth="1"/>
    <col min="6677" max="6912" width="9.140625" style="298"/>
    <col min="6913" max="6913" width="4" style="298" customWidth="1"/>
    <col min="6914" max="6914" width="15.140625" style="298" customWidth="1"/>
    <col min="6915" max="6915" width="13.85546875" style="298" customWidth="1"/>
    <col min="6916" max="6916" width="10.140625" style="298" customWidth="1"/>
    <col min="6917" max="6917" width="9.140625" style="298"/>
    <col min="6918" max="6918" width="3.42578125" style="298" customWidth="1"/>
    <col min="6919" max="6919" width="19.5703125" style="298" customWidth="1"/>
    <col min="6920" max="6920" width="12.28515625" style="298" customWidth="1"/>
    <col min="6921" max="6921" width="10.42578125" style="298" customWidth="1"/>
    <col min="6922" max="6922" width="9.140625" style="298"/>
    <col min="6923" max="6923" width="3.5703125" style="298" customWidth="1"/>
    <col min="6924" max="6924" width="16.42578125" style="298" customWidth="1"/>
    <col min="6925" max="6925" width="11.7109375" style="298" customWidth="1"/>
    <col min="6926" max="6926" width="10.140625" style="298" customWidth="1"/>
    <col min="6927" max="6927" width="15.85546875" style="298" customWidth="1"/>
    <col min="6928" max="6928" width="3.85546875" style="298" customWidth="1"/>
    <col min="6929" max="6929" width="16.42578125" style="298" customWidth="1"/>
    <col min="6930" max="6930" width="11.28515625" style="298" customWidth="1"/>
    <col min="6931" max="6931" width="10.28515625" style="298" customWidth="1"/>
    <col min="6932" max="6932" width="10" style="298" customWidth="1"/>
    <col min="6933" max="7168" width="9.140625" style="298"/>
    <col min="7169" max="7169" width="4" style="298" customWidth="1"/>
    <col min="7170" max="7170" width="15.140625" style="298" customWidth="1"/>
    <col min="7171" max="7171" width="13.85546875" style="298" customWidth="1"/>
    <col min="7172" max="7172" width="10.140625" style="298" customWidth="1"/>
    <col min="7173" max="7173" width="9.140625" style="298"/>
    <col min="7174" max="7174" width="3.42578125" style="298" customWidth="1"/>
    <col min="7175" max="7175" width="19.5703125" style="298" customWidth="1"/>
    <col min="7176" max="7176" width="12.28515625" style="298" customWidth="1"/>
    <col min="7177" max="7177" width="10.42578125" style="298" customWidth="1"/>
    <col min="7178" max="7178" width="9.140625" style="298"/>
    <col min="7179" max="7179" width="3.5703125" style="298" customWidth="1"/>
    <col min="7180" max="7180" width="16.42578125" style="298" customWidth="1"/>
    <col min="7181" max="7181" width="11.7109375" style="298" customWidth="1"/>
    <col min="7182" max="7182" width="10.140625" style="298" customWidth="1"/>
    <col min="7183" max="7183" width="15.85546875" style="298" customWidth="1"/>
    <col min="7184" max="7184" width="3.85546875" style="298" customWidth="1"/>
    <col min="7185" max="7185" width="16.42578125" style="298" customWidth="1"/>
    <col min="7186" max="7186" width="11.28515625" style="298" customWidth="1"/>
    <col min="7187" max="7187" width="10.28515625" style="298" customWidth="1"/>
    <col min="7188" max="7188" width="10" style="298" customWidth="1"/>
    <col min="7189" max="7424" width="9.140625" style="298"/>
    <col min="7425" max="7425" width="4" style="298" customWidth="1"/>
    <col min="7426" max="7426" width="15.140625" style="298" customWidth="1"/>
    <col min="7427" max="7427" width="13.85546875" style="298" customWidth="1"/>
    <col min="7428" max="7428" width="10.140625" style="298" customWidth="1"/>
    <col min="7429" max="7429" width="9.140625" style="298"/>
    <col min="7430" max="7430" width="3.42578125" style="298" customWidth="1"/>
    <col min="7431" max="7431" width="19.5703125" style="298" customWidth="1"/>
    <col min="7432" max="7432" width="12.28515625" style="298" customWidth="1"/>
    <col min="7433" max="7433" width="10.42578125" style="298" customWidth="1"/>
    <col min="7434" max="7434" width="9.140625" style="298"/>
    <col min="7435" max="7435" width="3.5703125" style="298" customWidth="1"/>
    <col min="7436" max="7436" width="16.42578125" style="298" customWidth="1"/>
    <col min="7437" max="7437" width="11.7109375" style="298" customWidth="1"/>
    <col min="7438" max="7438" width="10.140625" style="298" customWidth="1"/>
    <col min="7439" max="7439" width="15.85546875" style="298" customWidth="1"/>
    <col min="7440" max="7440" width="3.85546875" style="298" customWidth="1"/>
    <col min="7441" max="7441" width="16.42578125" style="298" customWidth="1"/>
    <col min="7442" max="7442" width="11.28515625" style="298" customWidth="1"/>
    <col min="7443" max="7443" width="10.28515625" style="298" customWidth="1"/>
    <col min="7444" max="7444" width="10" style="298" customWidth="1"/>
    <col min="7445" max="7680" width="9.140625" style="298"/>
    <col min="7681" max="7681" width="4" style="298" customWidth="1"/>
    <col min="7682" max="7682" width="15.140625" style="298" customWidth="1"/>
    <col min="7683" max="7683" width="13.85546875" style="298" customWidth="1"/>
    <col min="7684" max="7684" width="10.140625" style="298" customWidth="1"/>
    <col min="7685" max="7685" width="9.140625" style="298"/>
    <col min="7686" max="7686" width="3.42578125" style="298" customWidth="1"/>
    <col min="7687" max="7687" width="19.5703125" style="298" customWidth="1"/>
    <col min="7688" max="7688" width="12.28515625" style="298" customWidth="1"/>
    <col min="7689" max="7689" width="10.42578125" style="298" customWidth="1"/>
    <col min="7690" max="7690" width="9.140625" style="298"/>
    <col min="7691" max="7691" width="3.5703125" style="298" customWidth="1"/>
    <col min="7692" max="7692" width="16.42578125" style="298" customWidth="1"/>
    <col min="7693" max="7693" width="11.7109375" style="298" customWidth="1"/>
    <col min="7694" max="7694" width="10.140625" style="298" customWidth="1"/>
    <col min="7695" max="7695" width="15.85546875" style="298" customWidth="1"/>
    <col min="7696" max="7696" width="3.85546875" style="298" customWidth="1"/>
    <col min="7697" max="7697" width="16.42578125" style="298" customWidth="1"/>
    <col min="7698" max="7698" width="11.28515625" style="298" customWidth="1"/>
    <col min="7699" max="7699" width="10.28515625" style="298" customWidth="1"/>
    <col min="7700" max="7700" width="10" style="298" customWidth="1"/>
    <col min="7701" max="7936" width="9.140625" style="298"/>
    <col min="7937" max="7937" width="4" style="298" customWidth="1"/>
    <col min="7938" max="7938" width="15.140625" style="298" customWidth="1"/>
    <col min="7939" max="7939" width="13.85546875" style="298" customWidth="1"/>
    <col min="7940" max="7940" width="10.140625" style="298" customWidth="1"/>
    <col min="7941" max="7941" width="9.140625" style="298"/>
    <col min="7942" max="7942" width="3.42578125" style="298" customWidth="1"/>
    <col min="7943" max="7943" width="19.5703125" style="298" customWidth="1"/>
    <col min="7944" max="7944" width="12.28515625" style="298" customWidth="1"/>
    <col min="7945" max="7945" width="10.42578125" style="298" customWidth="1"/>
    <col min="7946" max="7946" width="9.140625" style="298"/>
    <col min="7947" max="7947" width="3.5703125" style="298" customWidth="1"/>
    <col min="7948" max="7948" width="16.42578125" style="298" customWidth="1"/>
    <col min="7949" max="7949" width="11.7109375" style="298" customWidth="1"/>
    <col min="7950" max="7950" width="10.140625" style="298" customWidth="1"/>
    <col min="7951" max="7951" width="15.85546875" style="298" customWidth="1"/>
    <col min="7952" max="7952" width="3.85546875" style="298" customWidth="1"/>
    <col min="7953" max="7953" width="16.42578125" style="298" customWidth="1"/>
    <col min="7954" max="7954" width="11.28515625" style="298" customWidth="1"/>
    <col min="7955" max="7955" width="10.28515625" style="298" customWidth="1"/>
    <col min="7956" max="7956" width="10" style="298" customWidth="1"/>
    <col min="7957" max="8192" width="9.140625" style="298"/>
    <col min="8193" max="8193" width="4" style="298" customWidth="1"/>
    <col min="8194" max="8194" width="15.140625" style="298" customWidth="1"/>
    <col min="8195" max="8195" width="13.85546875" style="298" customWidth="1"/>
    <col min="8196" max="8196" width="10.140625" style="298" customWidth="1"/>
    <col min="8197" max="8197" width="9.140625" style="298"/>
    <col min="8198" max="8198" width="3.42578125" style="298" customWidth="1"/>
    <col min="8199" max="8199" width="19.5703125" style="298" customWidth="1"/>
    <col min="8200" max="8200" width="12.28515625" style="298" customWidth="1"/>
    <col min="8201" max="8201" width="10.42578125" style="298" customWidth="1"/>
    <col min="8202" max="8202" width="9.140625" style="298"/>
    <col min="8203" max="8203" width="3.5703125" style="298" customWidth="1"/>
    <col min="8204" max="8204" width="16.42578125" style="298" customWidth="1"/>
    <col min="8205" max="8205" width="11.7109375" style="298" customWidth="1"/>
    <col min="8206" max="8206" width="10.140625" style="298" customWidth="1"/>
    <col min="8207" max="8207" width="15.85546875" style="298" customWidth="1"/>
    <col min="8208" max="8208" width="3.85546875" style="298" customWidth="1"/>
    <col min="8209" max="8209" width="16.42578125" style="298" customWidth="1"/>
    <col min="8210" max="8210" width="11.28515625" style="298" customWidth="1"/>
    <col min="8211" max="8211" width="10.28515625" style="298" customWidth="1"/>
    <col min="8212" max="8212" width="10" style="298" customWidth="1"/>
    <col min="8213" max="8448" width="9.140625" style="298"/>
    <col min="8449" max="8449" width="4" style="298" customWidth="1"/>
    <col min="8450" max="8450" width="15.140625" style="298" customWidth="1"/>
    <col min="8451" max="8451" width="13.85546875" style="298" customWidth="1"/>
    <col min="8452" max="8452" width="10.140625" style="298" customWidth="1"/>
    <col min="8453" max="8453" width="9.140625" style="298"/>
    <col min="8454" max="8454" width="3.42578125" style="298" customWidth="1"/>
    <col min="8455" max="8455" width="19.5703125" style="298" customWidth="1"/>
    <col min="8456" max="8456" width="12.28515625" style="298" customWidth="1"/>
    <col min="8457" max="8457" width="10.42578125" style="298" customWidth="1"/>
    <col min="8458" max="8458" width="9.140625" style="298"/>
    <col min="8459" max="8459" width="3.5703125" style="298" customWidth="1"/>
    <col min="8460" max="8460" width="16.42578125" style="298" customWidth="1"/>
    <col min="8461" max="8461" width="11.7109375" style="298" customWidth="1"/>
    <col min="8462" max="8462" width="10.140625" style="298" customWidth="1"/>
    <col min="8463" max="8463" width="15.85546875" style="298" customWidth="1"/>
    <col min="8464" max="8464" width="3.85546875" style="298" customWidth="1"/>
    <col min="8465" max="8465" width="16.42578125" style="298" customWidth="1"/>
    <col min="8466" max="8466" width="11.28515625" style="298" customWidth="1"/>
    <col min="8467" max="8467" width="10.28515625" style="298" customWidth="1"/>
    <col min="8468" max="8468" width="10" style="298" customWidth="1"/>
    <col min="8469" max="8704" width="9.140625" style="298"/>
    <col min="8705" max="8705" width="4" style="298" customWidth="1"/>
    <col min="8706" max="8706" width="15.140625" style="298" customWidth="1"/>
    <col min="8707" max="8707" width="13.85546875" style="298" customWidth="1"/>
    <col min="8708" max="8708" width="10.140625" style="298" customWidth="1"/>
    <col min="8709" max="8709" width="9.140625" style="298"/>
    <col min="8710" max="8710" width="3.42578125" style="298" customWidth="1"/>
    <col min="8711" max="8711" width="19.5703125" style="298" customWidth="1"/>
    <col min="8712" max="8712" width="12.28515625" style="298" customWidth="1"/>
    <col min="8713" max="8713" width="10.42578125" style="298" customWidth="1"/>
    <col min="8714" max="8714" width="9.140625" style="298"/>
    <col min="8715" max="8715" width="3.5703125" style="298" customWidth="1"/>
    <col min="8716" max="8716" width="16.42578125" style="298" customWidth="1"/>
    <col min="8717" max="8717" width="11.7109375" style="298" customWidth="1"/>
    <col min="8718" max="8718" width="10.140625" style="298" customWidth="1"/>
    <col min="8719" max="8719" width="15.85546875" style="298" customWidth="1"/>
    <col min="8720" max="8720" width="3.85546875" style="298" customWidth="1"/>
    <col min="8721" max="8721" width="16.42578125" style="298" customWidth="1"/>
    <col min="8722" max="8722" width="11.28515625" style="298" customWidth="1"/>
    <col min="8723" max="8723" width="10.28515625" style="298" customWidth="1"/>
    <col min="8724" max="8724" width="10" style="298" customWidth="1"/>
    <col min="8725" max="8960" width="9.140625" style="298"/>
    <col min="8961" max="8961" width="4" style="298" customWidth="1"/>
    <col min="8962" max="8962" width="15.140625" style="298" customWidth="1"/>
    <col min="8963" max="8963" width="13.85546875" style="298" customWidth="1"/>
    <col min="8964" max="8964" width="10.140625" style="298" customWidth="1"/>
    <col min="8965" max="8965" width="9.140625" style="298"/>
    <col min="8966" max="8966" width="3.42578125" style="298" customWidth="1"/>
    <col min="8967" max="8967" width="19.5703125" style="298" customWidth="1"/>
    <col min="8968" max="8968" width="12.28515625" style="298" customWidth="1"/>
    <col min="8969" max="8969" width="10.42578125" style="298" customWidth="1"/>
    <col min="8970" max="8970" width="9.140625" style="298"/>
    <col min="8971" max="8971" width="3.5703125" style="298" customWidth="1"/>
    <col min="8972" max="8972" width="16.42578125" style="298" customWidth="1"/>
    <col min="8973" max="8973" width="11.7109375" style="298" customWidth="1"/>
    <col min="8974" max="8974" width="10.140625" style="298" customWidth="1"/>
    <col min="8975" max="8975" width="15.85546875" style="298" customWidth="1"/>
    <col min="8976" max="8976" width="3.85546875" style="298" customWidth="1"/>
    <col min="8977" max="8977" width="16.42578125" style="298" customWidth="1"/>
    <col min="8978" max="8978" width="11.28515625" style="298" customWidth="1"/>
    <col min="8979" max="8979" width="10.28515625" style="298" customWidth="1"/>
    <col min="8980" max="8980" width="10" style="298" customWidth="1"/>
    <col min="8981" max="9216" width="9.140625" style="298"/>
    <col min="9217" max="9217" width="4" style="298" customWidth="1"/>
    <col min="9218" max="9218" width="15.140625" style="298" customWidth="1"/>
    <col min="9219" max="9219" width="13.85546875" style="298" customWidth="1"/>
    <col min="9220" max="9220" width="10.140625" style="298" customWidth="1"/>
    <col min="9221" max="9221" width="9.140625" style="298"/>
    <col min="9222" max="9222" width="3.42578125" style="298" customWidth="1"/>
    <col min="9223" max="9223" width="19.5703125" style="298" customWidth="1"/>
    <col min="9224" max="9224" width="12.28515625" style="298" customWidth="1"/>
    <col min="9225" max="9225" width="10.42578125" style="298" customWidth="1"/>
    <col min="9226" max="9226" width="9.140625" style="298"/>
    <col min="9227" max="9227" width="3.5703125" style="298" customWidth="1"/>
    <col min="9228" max="9228" width="16.42578125" style="298" customWidth="1"/>
    <col min="9229" max="9229" width="11.7109375" style="298" customWidth="1"/>
    <col min="9230" max="9230" width="10.140625" style="298" customWidth="1"/>
    <col min="9231" max="9231" width="15.85546875" style="298" customWidth="1"/>
    <col min="9232" max="9232" width="3.85546875" style="298" customWidth="1"/>
    <col min="9233" max="9233" width="16.42578125" style="298" customWidth="1"/>
    <col min="9234" max="9234" width="11.28515625" style="298" customWidth="1"/>
    <col min="9235" max="9235" width="10.28515625" style="298" customWidth="1"/>
    <col min="9236" max="9236" width="10" style="298" customWidth="1"/>
    <col min="9237" max="9472" width="9.140625" style="298"/>
    <col min="9473" max="9473" width="4" style="298" customWidth="1"/>
    <col min="9474" max="9474" width="15.140625" style="298" customWidth="1"/>
    <col min="9475" max="9475" width="13.85546875" style="298" customWidth="1"/>
    <col min="9476" max="9476" width="10.140625" style="298" customWidth="1"/>
    <col min="9477" max="9477" width="9.140625" style="298"/>
    <col min="9478" max="9478" width="3.42578125" style="298" customWidth="1"/>
    <col min="9479" max="9479" width="19.5703125" style="298" customWidth="1"/>
    <col min="9480" max="9480" width="12.28515625" style="298" customWidth="1"/>
    <col min="9481" max="9481" width="10.42578125" style="298" customWidth="1"/>
    <col min="9482" max="9482" width="9.140625" style="298"/>
    <col min="9483" max="9483" width="3.5703125" style="298" customWidth="1"/>
    <col min="9484" max="9484" width="16.42578125" style="298" customWidth="1"/>
    <col min="9485" max="9485" width="11.7109375" style="298" customWidth="1"/>
    <col min="9486" max="9486" width="10.140625" style="298" customWidth="1"/>
    <col min="9487" max="9487" width="15.85546875" style="298" customWidth="1"/>
    <col min="9488" max="9488" width="3.85546875" style="298" customWidth="1"/>
    <col min="9489" max="9489" width="16.42578125" style="298" customWidth="1"/>
    <col min="9490" max="9490" width="11.28515625" style="298" customWidth="1"/>
    <col min="9491" max="9491" width="10.28515625" style="298" customWidth="1"/>
    <col min="9492" max="9492" width="10" style="298" customWidth="1"/>
    <col min="9493" max="9728" width="9.140625" style="298"/>
    <col min="9729" max="9729" width="4" style="298" customWidth="1"/>
    <col min="9730" max="9730" width="15.140625" style="298" customWidth="1"/>
    <col min="9731" max="9731" width="13.85546875" style="298" customWidth="1"/>
    <col min="9732" max="9732" width="10.140625" style="298" customWidth="1"/>
    <col min="9733" max="9733" width="9.140625" style="298"/>
    <col min="9734" max="9734" width="3.42578125" style="298" customWidth="1"/>
    <col min="9735" max="9735" width="19.5703125" style="298" customWidth="1"/>
    <col min="9736" max="9736" width="12.28515625" style="298" customWidth="1"/>
    <col min="9737" max="9737" width="10.42578125" style="298" customWidth="1"/>
    <col min="9738" max="9738" width="9.140625" style="298"/>
    <col min="9739" max="9739" width="3.5703125" style="298" customWidth="1"/>
    <col min="9740" max="9740" width="16.42578125" style="298" customWidth="1"/>
    <col min="9741" max="9741" width="11.7109375" style="298" customWidth="1"/>
    <col min="9742" max="9742" width="10.140625" style="298" customWidth="1"/>
    <col min="9743" max="9743" width="15.85546875" style="298" customWidth="1"/>
    <col min="9744" max="9744" width="3.85546875" style="298" customWidth="1"/>
    <col min="9745" max="9745" width="16.42578125" style="298" customWidth="1"/>
    <col min="9746" max="9746" width="11.28515625" style="298" customWidth="1"/>
    <col min="9747" max="9747" width="10.28515625" style="298" customWidth="1"/>
    <col min="9748" max="9748" width="10" style="298" customWidth="1"/>
    <col min="9749" max="9984" width="9.140625" style="298"/>
    <col min="9985" max="9985" width="4" style="298" customWidth="1"/>
    <col min="9986" max="9986" width="15.140625" style="298" customWidth="1"/>
    <col min="9987" max="9987" width="13.85546875" style="298" customWidth="1"/>
    <col min="9988" max="9988" width="10.140625" style="298" customWidth="1"/>
    <col min="9989" max="9989" width="9.140625" style="298"/>
    <col min="9990" max="9990" width="3.42578125" style="298" customWidth="1"/>
    <col min="9991" max="9991" width="19.5703125" style="298" customWidth="1"/>
    <col min="9992" max="9992" width="12.28515625" style="298" customWidth="1"/>
    <col min="9993" max="9993" width="10.42578125" style="298" customWidth="1"/>
    <col min="9994" max="9994" width="9.140625" style="298"/>
    <col min="9995" max="9995" width="3.5703125" style="298" customWidth="1"/>
    <col min="9996" max="9996" width="16.42578125" style="298" customWidth="1"/>
    <col min="9997" max="9997" width="11.7109375" style="298" customWidth="1"/>
    <col min="9998" max="9998" width="10.140625" style="298" customWidth="1"/>
    <col min="9999" max="9999" width="15.85546875" style="298" customWidth="1"/>
    <col min="10000" max="10000" width="3.85546875" style="298" customWidth="1"/>
    <col min="10001" max="10001" width="16.42578125" style="298" customWidth="1"/>
    <col min="10002" max="10002" width="11.28515625" style="298" customWidth="1"/>
    <col min="10003" max="10003" width="10.28515625" style="298" customWidth="1"/>
    <col min="10004" max="10004" width="10" style="298" customWidth="1"/>
    <col min="10005" max="10240" width="9.140625" style="298"/>
    <col min="10241" max="10241" width="4" style="298" customWidth="1"/>
    <col min="10242" max="10242" width="15.140625" style="298" customWidth="1"/>
    <col min="10243" max="10243" width="13.85546875" style="298" customWidth="1"/>
    <col min="10244" max="10244" width="10.140625" style="298" customWidth="1"/>
    <col min="10245" max="10245" width="9.140625" style="298"/>
    <col min="10246" max="10246" width="3.42578125" style="298" customWidth="1"/>
    <col min="10247" max="10247" width="19.5703125" style="298" customWidth="1"/>
    <col min="10248" max="10248" width="12.28515625" style="298" customWidth="1"/>
    <col min="10249" max="10249" width="10.42578125" style="298" customWidth="1"/>
    <col min="10250" max="10250" width="9.140625" style="298"/>
    <col min="10251" max="10251" width="3.5703125" style="298" customWidth="1"/>
    <col min="10252" max="10252" width="16.42578125" style="298" customWidth="1"/>
    <col min="10253" max="10253" width="11.7109375" style="298" customWidth="1"/>
    <col min="10254" max="10254" width="10.140625" style="298" customWidth="1"/>
    <col min="10255" max="10255" width="15.85546875" style="298" customWidth="1"/>
    <col min="10256" max="10256" width="3.85546875" style="298" customWidth="1"/>
    <col min="10257" max="10257" width="16.42578125" style="298" customWidth="1"/>
    <col min="10258" max="10258" width="11.28515625" style="298" customWidth="1"/>
    <col min="10259" max="10259" width="10.28515625" style="298" customWidth="1"/>
    <col min="10260" max="10260" width="10" style="298" customWidth="1"/>
    <col min="10261" max="10496" width="9.140625" style="298"/>
    <col min="10497" max="10497" width="4" style="298" customWidth="1"/>
    <col min="10498" max="10498" width="15.140625" style="298" customWidth="1"/>
    <col min="10499" max="10499" width="13.85546875" style="298" customWidth="1"/>
    <col min="10500" max="10500" width="10.140625" style="298" customWidth="1"/>
    <col min="10501" max="10501" width="9.140625" style="298"/>
    <col min="10502" max="10502" width="3.42578125" style="298" customWidth="1"/>
    <col min="10503" max="10503" width="19.5703125" style="298" customWidth="1"/>
    <col min="10504" max="10504" width="12.28515625" style="298" customWidth="1"/>
    <col min="10505" max="10505" width="10.42578125" style="298" customWidth="1"/>
    <col min="10506" max="10506" width="9.140625" style="298"/>
    <col min="10507" max="10507" width="3.5703125" style="298" customWidth="1"/>
    <col min="10508" max="10508" width="16.42578125" style="298" customWidth="1"/>
    <col min="10509" max="10509" width="11.7109375" style="298" customWidth="1"/>
    <col min="10510" max="10510" width="10.140625" style="298" customWidth="1"/>
    <col min="10511" max="10511" width="15.85546875" style="298" customWidth="1"/>
    <col min="10512" max="10512" width="3.85546875" style="298" customWidth="1"/>
    <col min="10513" max="10513" width="16.42578125" style="298" customWidth="1"/>
    <col min="10514" max="10514" width="11.28515625" style="298" customWidth="1"/>
    <col min="10515" max="10515" width="10.28515625" style="298" customWidth="1"/>
    <col min="10516" max="10516" width="10" style="298" customWidth="1"/>
    <col min="10517" max="10752" width="9.140625" style="298"/>
    <col min="10753" max="10753" width="4" style="298" customWidth="1"/>
    <col min="10754" max="10754" width="15.140625" style="298" customWidth="1"/>
    <col min="10755" max="10755" width="13.85546875" style="298" customWidth="1"/>
    <col min="10756" max="10756" width="10.140625" style="298" customWidth="1"/>
    <col min="10757" max="10757" width="9.140625" style="298"/>
    <col min="10758" max="10758" width="3.42578125" style="298" customWidth="1"/>
    <col min="10759" max="10759" width="19.5703125" style="298" customWidth="1"/>
    <col min="10760" max="10760" width="12.28515625" style="298" customWidth="1"/>
    <col min="10761" max="10761" width="10.42578125" style="298" customWidth="1"/>
    <col min="10762" max="10762" width="9.140625" style="298"/>
    <col min="10763" max="10763" width="3.5703125" style="298" customWidth="1"/>
    <col min="10764" max="10764" width="16.42578125" style="298" customWidth="1"/>
    <col min="10765" max="10765" width="11.7109375" style="298" customWidth="1"/>
    <col min="10766" max="10766" width="10.140625" style="298" customWidth="1"/>
    <col min="10767" max="10767" width="15.85546875" style="298" customWidth="1"/>
    <col min="10768" max="10768" width="3.85546875" style="298" customWidth="1"/>
    <col min="10769" max="10769" width="16.42578125" style="298" customWidth="1"/>
    <col min="10770" max="10770" width="11.28515625" style="298" customWidth="1"/>
    <col min="10771" max="10771" width="10.28515625" style="298" customWidth="1"/>
    <col min="10772" max="10772" width="10" style="298" customWidth="1"/>
    <col min="10773" max="11008" width="9.140625" style="298"/>
    <col min="11009" max="11009" width="4" style="298" customWidth="1"/>
    <col min="11010" max="11010" width="15.140625" style="298" customWidth="1"/>
    <col min="11011" max="11011" width="13.85546875" style="298" customWidth="1"/>
    <col min="11012" max="11012" width="10.140625" style="298" customWidth="1"/>
    <col min="11013" max="11013" width="9.140625" style="298"/>
    <col min="11014" max="11014" width="3.42578125" style="298" customWidth="1"/>
    <col min="11015" max="11015" width="19.5703125" style="298" customWidth="1"/>
    <col min="11016" max="11016" width="12.28515625" style="298" customWidth="1"/>
    <col min="11017" max="11017" width="10.42578125" style="298" customWidth="1"/>
    <col min="11018" max="11018" width="9.140625" style="298"/>
    <col min="11019" max="11019" width="3.5703125" style="298" customWidth="1"/>
    <col min="11020" max="11020" width="16.42578125" style="298" customWidth="1"/>
    <col min="11021" max="11021" width="11.7109375" style="298" customWidth="1"/>
    <col min="11022" max="11022" width="10.140625" style="298" customWidth="1"/>
    <col min="11023" max="11023" width="15.85546875" style="298" customWidth="1"/>
    <col min="11024" max="11024" width="3.85546875" style="298" customWidth="1"/>
    <col min="11025" max="11025" width="16.42578125" style="298" customWidth="1"/>
    <col min="11026" max="11026" width="11.28515625" style="298" customWidth="1"/>
    <col min="11027" max="11027" width="10.28515625" style="298" customWidth="1"/>
    <col min="11028" max="11028" width="10" style="298" customWidth="1"/>
    <col min="11029" max="11264" width="9.140625" style="298"/>
    <col min="11265" max="11265" width="4" style="298" customWidth="1"/>
    <col min="11266" max="11266" width="15.140625" style="298" customWidth="1"/>
    <col min="11267" max="11267" width="13.85546875" style="298" customWidth="1"/>
    <col min="11268" max="11268" width="10.140625" style="298" customWidth="1"/>
    <col min="11269" max="11269" width="9.140625" style="298"/>
    <col min="11270" max="11270" width="3.42578125" style="298" customWidth="1"/>
    <col min="11271" max="11271" width="19.5703125" style="298" customWidth="1"/>
    <col min="11272" max="11272" width="12.28515625" style="298" customWidth="1"/>
    <col min="11273" max="11273" width="10.42578125" style="298" customWidth="1"/>
    <col min="11274" max="11274" width="9.140625" style="298"/>
    <col min="11275" max="11275" width="3.5703125" style="298" customWidth="1"/>
    <col min="11276" max="11276" width="16.42578125" style="298" customWidth="1"/>
    <col min="11277" max="11277" width="11.7109375" style="298" customWidth="1"/>
    <col min="11278" max="11278" width="10.140625" style="298" customWidth="1"/>
    <col min="11279" max="11279" width="15.85546875" style="298" customWidth="1"/>
    <col min="11280" max="11280" width="3.85546875" style="298" customWidth="1"/>
    <col min="11281" max="11281" width="16.42578125" style="298" customWidth="1"/>
    <col min="11282" max="11282" width="11.28515625" style="298" customWidth="1"/>
    <col min="11283" max="11283" width="10.28515625" style="298" customWidth="1"/>
    <col min="11284" max="11284" width="10" style="298" customWidth="1"/>
    <col min="11285" max="11520" width="9.140625" style="298"/>
    <col min="11521" max="11521" width="4" style="298" customWidth="1"/>
    <col min="11522" max="11522" width="15.140625" style="298" customWidth="1"/>
    <col min="11523" max="11523" width="13.85546875" style="298" customWidth="1"/>
    <col min="11524" max="11524" width="10.140625" style="298" customWidth="1"/>
    <col min="11525" max="11525" width="9.140625" style="298"/>
    <col min="11526" max="11526" width="3.42578125" style="298" customWidth="1"/>
    <col min="11527" max="11527" width="19.5703125" style="298" customWidth="1"/>
    <col min="11528" max="11528" width="12.28515625" style="298" customWidth="1"/>
    <col min="11529" max="11529" width="10.42578125" style="298" customWidth="1"/>
    <col min="11530" max="11530" width="9.140625" style="298"/>
    <col min="11531" max="11531" width="3.5703125" style="298" customWidth="1"/>
    <col min="11532" max="11532" width="16.42578125" style="298" customWidth="1"/>
    <col min="11533" max="11533" width="11.7109375" style="298" customWidth="1"/>
    <col min="11534" max="11534" width="10.140625" style="298" customWidth="1"/>
    <col min="11535" max="11535" width="15.85546875" style="298" customWidth="1"/>
    <col min="11536" max="11536" width="3.85546875" style="298" customWidth="1"/>
    <col min="11537" max="11537" width="16.42578125" style="298" customWidth="1"/>
    <col min="11538" max="11538" width="11.28515625" style="298" customWidth="1"/>
    <col min="11539" max="11539" width="10.28515625" style="298" customWidth="1"/>
    <col min="11540" max="11540" width="10" style="298" customWidth="1"/>
    <col min="11541" max="11776" width="9.140625" style="298"/>
    <col min="11777" max="11777" width="4" style="298" customWidth="1"/>
    <col min="11778" max="11778" width="15.140625" style="298" customWidth="1"/>
    <col min="11779" max="11779" width="13.85546875" style="298" customWidth="1"/>
    <col min="11780" max="11780" width="10.140625" style="298" customWidth="1"/>
    <col min="11781" max="11781" width="9.140625" style="298"/>
    <col min="11782" max="11782" width="3.42578125" style="298" customWidth="1"/>
    <col min="11783" max="11783" width="19.5703125" style="298" customWidth="1"/>
    <col min="11784" max="11784" width="12.28515625" style="298" customWidth="1"/>
    <col min="11785" max="11785" width="10.42578125" style="298" customWidth="1"/>
    <col min="11786" max="11786" width="9.140625" style="298"/>
    <col min="11787" max="11787" width="3.5703125" style="298" customWidth="1"/>
    <col min="11788" max="11788" width="16.42578125" style="298" customWidth="1"/>
    <col min="11789" max="11789" width="11.7109375" style="298" customWidth="1"/>
    <col min="11790" max="11790" width="10.140625" style="298" customWidth="1"/>
    <col min="11791" max="11791" width="15.85546875" style="298" customWidth="1"/>
    <col min="11792" max="11792" width="3.85546875" style="298" customWidth="1"/>
    <col min="11793" max="11793" width="16.42578125" style="298" customWidth="1"/>
    <col min="11794" max="11794" width="11.28515625" style="298" customWidth="1"/>
    <col min="11795" max="11795" width="10.28515625" style="298" customWidth="1"/>
    <col min="11796" max="11796" width="10" style="298" customWidth="1"/>
    <col min="11797" max="12032" width="9.140625" style="298"/>
    <col min="12033" max="12033" width="4" style="298" customWidth="1"/>
    <col min="12034" max="12034" width="15.140625" style="298" customWidth="1"/>
    <col min="12035" max="12035" width="13.85546875" style="298" customWidth="1"/>
    <col min="12036" max="12036" width="10.140625" style="298" customWidth="1"/>
    <col min="12037" max="12037" width="9.140625" style="298"/>
    <col min="12038" max="12038" width="3.42578125" style="298" customWidth="1"/>
    <col min="12039" max="12039" width="19.5703125" style="298" customWidth="1"/>
    <col min="12040" max="12040" width="12.28515625" style="298" customWidth="1"/>
    <col min="12041" max="12041" width="10.42578125" style="298" customWidth="1"/>
    <col min="12042" max="12042" width="9.140625" style="298"/>
    <col min="12043" max="12043" width="3.5703125" style="298" customWidth="1"/>
    <col min="12044" max="12044" width="16.42578125" style="298" customWidth="1"/>
    <col min="12045" max="12045" width="11.7109375" style="298" customWidth="1"/>
    <col min="12046" max="12046" width="10.140625" style="298" customWidth="1"/>
    <col min="12047" max="12047" width="15.85546875" style="298" customWidth="1"/>
    <col min="12048" max="12048" width="3.85546875" style="298" customWidth="1"/>
    <col min="12049" max="12049" width="16.42578125" style="298" customWidth="1"/>
    <col min="12050" max="12050" width="11.28515625" style="298" customWidth="1"/>
    <col min="12051" max="12051" width="10.28515625" style="298" customWidth="1"/>
    <col min="12052" max="12052" width="10" style="298" customWidth="1"/>
    <col min="12053" max="12288" width="9.140625" style="298"/>
    <col min="12289" max="12289" width="4" style="298" customWidth="1"/>
    <col min="12290" max="12290" width="15.140625" style="298" customWidth="1"/>
    <col min="12291" max="12291" width="13.85546875" style="298" customWidth="1"/>
    <col min="12292" max="12292" width="10.140625" style="298" customWidth="1"/>
    <col min="12293" max="12293" width="9.140625" style="298"/>
    <col min="12294" max="12294" width="3.42578125" style="298" customWidth="1"/>
    <col min="12295" max="12295" width="19.5703125" style="298" customWidth="1"/>
    <col min="12296" max="12296" width="12.28515625" style="298" customWidth="1"/>
    <col min="12297" max="12297" width="10.42578125" style="298" customWidth="1"/>
    <col min="12298" max="12298" width="9.140625" style="298"/>
    <col min="12299" max="12299" width="3.5703125" style="298" customWidth="1"/>
    <col min="12300" max="12300" width="16.42578125" style="298" customWidth="1"/>
    <col min="12301" max="12301" width="11.7109375" style="298" customWidth="1"/>
    <col min="12302" max="12302" width="10.140625" style="298" customWidth="1"/>
    <col min="12303" max="12303" width="15.85546875" style="298" customWidth="1"/>
    <col min="12304" max="12304" width="3.85546875" style="298" customWidth="1"/>
    <col min="12305" max="12305" width="16.42578125" style="298" customWidth="1"/>
    <col min="12306" max="12306" width="11.28515625" style="298" customWidth="1"/>
    <col min="12307" max="12307" width="10.28515625" style="298" customWidth="1"/>
    <col min="12308" max="12308" width="10" style="298" customWidth="1"/>
    <col min="12309" max="12544" width="9.140625" style="298"/>
    <col min="12545" max="12545" width="4" style="298" customWidth="1"/>
    <col min="12546" max="12546" width="15.140625" style="298" customWidth="1"/>
    <col min="12547" max="12547" width="13.85546875" style="298" customWidth="1"/>
    <col min="12548" max="12548" width="10.140625" style="298" customWidth="1"/>
    <col min="12549" max="12549" width="9.140625" style="298"/>
    <col min="12550" max="12550" width="3.42578125" style="298" customWidth="1"/>
    <col min="12551" max="12551" width="19.5703125" style="298" customWidth="1"/>
    <col min="12552" max="12552" width="12.28515625" style="298" customWidth="1"/>
    <col min="12553" max="12553" width="10.42578125" style="298" customWidth="1"/>
    <col min="12554" max="12554" width="9.140625" style="298"/>
    <col min="12555" max="12555" width="3.5703125" style="298" customWidth="1"/>
    <col min="12556" max="12556" width="16.42578125" style="298" customWidth="1"/>
    <col min="12557" max="12557" width="11.7109375" style="298" customWidth="1"/>
    <col min="12558" max="12558" width="10.140625" style="298" customWidth="1"/>
    <col min="12559" max="12559" width="15.85546875" style="298" customWidth="1"/>
    <col min="12560" max="12560" width="3.85546875" style="298" customWidth="1"/>
    <col min="12561" max="12561" width="16.42578125" style="298" customWidth="1"/>
    <col min="12562" max="12562" width="11.28515625" style="298" customWidth="1"/>
    <col min="12563" max="12563" width="10.28515625" style="298" customWidth="1"/>
    <col min="12564" max="12564" width="10" style="298" customWidth="1"/>
    <col min="12565" max="12800" width="9.140625" style="298"/>
    <col min="12801" max="12801" width="4" style="298" customWidth="1"/>
    <col min="12802" max="12802" width="15.140625" style="298" customWidth="1"/>
    <col min="12803" max="12803" width="13.85546875" style="298" customWidth="1"/>
    <col min="12804" max="12804" width="10.140625" style="298" customWidth="1"/>
    <col min="12805" max="12805" width="9.140625" style="298"/>
    <col min="12806" max="12806" width="3.42578125" style="298" customWidth="1"/>
    <col min="12807" max="12807" width="19.5703125" style="298" customWidth="1"/>
    <col min="12808" max="12808" width="12.28515625" style="298" customWidth="1"/>
    <col min="12809" max="12809" width="10.42578125" style="298" customWidth="1"/>
    <col min="12810" max="12810" width="9.140625" style="298"/>
    <col min="12811" max="12811" width="3.5703125" style="298" customWidth="1"/>
    <col min="12812" max="12812" width="16.42578125" style="298" customWidth="1"/>
    <col min="12813" max="12813" width="11.7109375" style="298" customWidth="1"/>
    <col min="12814" max="12814" width="10.140625" style="298" customWidth="1"/>
    <col min="12815" max="12815" width="15.85546875" style="298" customWidth="1"/>
    <col min="12816" max="12816" width="3.85546875" style="298" customWidth="1"/>
    <col min="12817" max="12817" width="16.42578125" style="298" customWidth="1"/>
    <col min="12818" max="12818" width="11.28515625" style="298" customWidth="1"/>
    <col min="12819" max="12819" width="10.28515625" style="298" customWidth="1"/>
    <col min="12820" max="12820" width="10" style="298" customWidth="1"/>
    <col min="12821" max="13056" width="9.140625" style="298"/>
    <col min="13057" max="13057" width="4" style="298" customWidth="1"/>
    <col min="13058" max="13058" width="15.140625" style="298" customWidth="1"/>
    <col min="13059" max="13059" width="13.85546875" style="298" customWidth="1"/>
    <col min="13060" max="13060" width="10.140625" style="298" customWidth="1"/>
    <col min="13061" max="13061" width="9.140625" style="298"/>
    <col min="13062" max="13062" width="3.42578125" style="298" customWidth="1"/>
    <col min="13063" max="13063" width="19.5703125" style="298" customWidth="1"/>
    <col min="13064" max="13064" width="12.28515625" style="298" customWidth="1"/>
    <col min="13065" max="13065" width="10.42578125" style="298" customWidth="1"/>
    <col min="13066" max="13066" width="9.140625" style="298"/>
    <col min="13067" max="13067" width="3.5703125" style="298" customWidth="1"/>
    <col min="13068" max="13068" width="16.42578125" style="298" customWidth="1"/>
    <col min="13069" max="13069" width="11.7109375" style="298" customWidth="1"/>
    <col min="13070" max="13070" width="10.140625" style="298" customWidth="1"/>
    <col min="13071" max="13071" width="15.85546875" style="298" customWidth="1"/>
    <col min="13072" max="13072" width="3.85546875" style="298" customWidth="1"/>
    <col min="13073" max="13073" width="16.42578125" style="298" customWidth="1"/>
    <col min="13074" max="13074" width="11.28515625" style="298" customWidth="1"/>
    <col min="13075" max="13075" width="10.28515625" style="298" customWidth="1"/>
    <col min="13076" max="13076" width="10" style="298" customWidth="1"/>
    <col min="13077" max="13312" width="9.140625" style="298"/>
    <col min="13313" max="13313" width="4" style="298" customWidth="1"/>
    <col min="13314" max="13314" width="15.140625" style="298" customWidth="1"/>
    <col min="13315" max="13315" width="13.85546875" style="298" customWidth="1"/>
    <col min="13316" max="13316" width="10.140625" style="298" customWidth="1"/>
    <col min="13317" max="13317" width="9.140625" style="298"/>
    <col min="13318" max="13318" width="3.42578125" style="298" customWidth="1"/>
    <col min="13319" max="13319" width="19.5703125" style="298" customWidth="1"/>
    <col min="13320" max="13320" width="12.28515625" style="298" customWidth="1"/>
    <col min="13321" max="13321" width="10.42578125" style="298" customWidth="1"/>
    <col min="13322" max="13322" width="9.140625" style="298"/>
    <col min="13323" max="13323" width="3.5703125" style="298" customWidth="1"/>
    <col min="13324" max="13324" width="16.42578125" style="298" customWidth="1"/>
    <col min="13325" max="13325" width="11.7109375" style="298" customWidth="1"/>
    <col min="13326" max="13326" width="10.140625" style="298" customWidth="1"/>
    <col min="13327" max="13327" width="15.85546875" style="298" customWidth="1"/>
    <col min="13328" max="13328" width="3.85546875" style="298" customWidth="1"/>
    <col min="13329" max="13329" width="16.42578125" style="298" customWidth="1"/>
    <col min="13330" max="13330" width="11.28515625" style="298" customWidth="1"/>
    <col min="13331" max="13331" width="10.28515625" style="298" customWidth="1"/>
    <col min="13332" max="13332" width="10" style="298" customWidth="1"/>
    <col min="13333" max="13568" width="9.140625" style="298"/>
    <col min="13569" max="13569" width="4" style="298" customWidth="1"/>
    <col min="13570" max="13570" width="15.140625" style="298" customWidth="1"/>
    <col min="13571" max="13571" width="13.85546875" style="298" customWidth="1"/>
    <col min="13572" max="13572" width="10.140625" style="298" customWidth="1"/>
    <col min="13573" max="13573" width="9.140625" style="298"/>
    <col min="13574" max="13574" width="3.42578125" style="298" customWidth="1"/>
    <col min="13575" max="13575" width="19.5703125" style="298" customWidth="1"/>
    <col min="13576" max="13576" width="12.28515625" style="298" customWidth="1"/>
    <col min="13577" max="13577" width="10.42578125" style="298" customWidth="1"/>
    <col min="13578" max="13578" width="9.140625" style="298"/>
    <col min="13579" max="13579" width="3.5703125" style="298" customWidth="1"/>
    <col min="13580" max="13580" width="16.42578125" style="298" customWidth="1"/>
    <col min="13581" max="13581" width="11.7109375" style="298" customWidth="1"/>
    <col min="13582" max="13582" width="10.140625" style="298" customWidth="1"/>
    <col min="13583" max="13583" width="15.85546875" style="298" customWidth="1"/>
    <col min="13584" max="13584" width="3.85546875" style="298" customWidth="1"/>
    <col min="13585" max="13585" width="16.42578125" style="298" customWidth="1"/>
    <col min="13586" max="13586" width="11.28515625" style="298" customWidth="1"/>
    <col min="13587" max="13587" width="10.28515625" style="298" customWidth="1"/>
    <col min="13588" max="13588" width="10" style="298" customWidth="1"/>
    <col min="13589" max="13824" width="9.140625" style="298"/>
    <col min="13825" max="13825" width="4" style="298" customWidth="1"/>
    <col min="13826" max="13826" width="15.140625" style="298" customWidth="1"/>
    <col min="13827" max="13827" width="13.85546875" style="298" customWidth="1"/>
    <col min="13828" max="13828" width="10.140625" style="298" customWidth="1"/>
    <col min="13829" max="13829" width="9.140625" style="298"/>
    <col min="13830" max="13830" width="3.42578125" style="298" customWidth="1"/>
    <col min="13831" max="13831" width="19.5703125" style="298" customWidth="1"/>
    <col min="13832" max="13832" width="12.28515625" style="298" customWidth="1"/>
    <col min="13833" max="13833" width="10.42578125" style="298" customWidth="1"/>
    <col min="13834" max="13834" width="9.140625" style="298"/>
    <col min="13835" max="13835" width="3.5703125" style="298" customWidth="1"/>
    <col min="13836" max="13836" width="16.42578125" style="298" customWidth="1"/>
    <col min="13837" max="13837" width="11.7109375" style="298" customWidth="1"/>
    <col min="13838" max="13838" width="10.140625" style="298" customWidth="1"/>
    <col min="13839" max="13839" width="15.85546875" style="298" customWidth="1"/>
    <col min="13840" max="13840" width="3.85546875" style="298" customWidth="1"/>
    <col min="13841" max="13841" width="16.42578125" style="298" customWidth="1"/>
    <col min="13842" max="13842" width="11.28515625" style="298" customWidth="1"/>
    <col min="13843" max="13843" width="10.28515625" style="298" customWidth="1"/>
    <col min="13844" max="13844" width="10" style="298" customWidth="1"/>
    <col min="13845" max="14080" width="9.140625" style="298"/>
    <col min="14081" max="14081" width="4" style="298" customWidth="1"/>
    <col min="14082" max="14082" width="15.140625" style="298" customWidth="1"/>
    <col min="14083" max="14083" width="13.85546875" style="298" customWidth="1"/>
    <col min="14084" max="14084" width="10.140625" style="298" customWidth="1"/>
    <col min="14085" max="14085" width="9.140625" style="298"/>
    <col min="14086" max="14086" width="3.42578125" style="298" customWidth="1"/>
    <col min="14087" max="14087" width="19.5703125" style="298" customWidth="1"/>
    <col min="14088" max="14088" width="12.28515625" style="298" customWidth="1"/>
    <col min="14089" max="14089" width="10.42578125" style="298" customWidth="1"/>
    <col min="14090" max="14090" width="9.140625" style="298"/>
    <col min="14091" max="14091" width="3.5703125" style="298" customWidth="1"/>
    <col min="14092" max="14092" width="16.42578125" style="298" customWidth="1"/>
    <col min="14093" max="14093" width="11.7109375" style="298" customWidth="1"/>
    <col min="14094" max="14094" width="10.140625" style="298" customWidth="1"/>
    <col min="14095" max="14095" width="15.85546875" style="298" customWidth="1"/>
    <col min="14096" max="14096" width="3.85546875" style="298" customWidth="1"/>
    <col min="14097" max="14097" width="16.42578125" style="298" customWidth="1"/>
    <col min="14098" max="14098" width="11.28515625" style="298" customWidth="1"/>
    <col min="14099" max="14099" width="10.28515625" style="298" customWidth="1"/>
    <col min="14100" max="14100" width="10" style="298" customWidth="1"/>
    <col min="14101" max="14336" width="9.140625" style="298"/>
    <col min="14337" max="14337" width="4" style="298" customWidth="1"/>
    <col min="14338" max="14338" width="15.140625" style="298" customWidth="1"/>
    <col min="14339" max="14339" width="13.85546875" style="298" customWidth="1"/>
    <col min="14340" max="14340" width="10.140625" style="298" customWidth="1"/>
    <col min="14341" max="14341" width="9.140625" style="298"/>
    <col min="14342" max="14342" width="3.42578125" style="298" customWidth="1"/>
    <col min="14343" max="14343" width="19.5703125" style="298" customWidth="1"/>
    <col min="14344" max="14344" width="12.28515625" style="298" customWidth="1"/>
    <col min="14345" max="14345" width="10.42578125" style="298" customWidth="1"/>
    <col min="14346" max="14346" width="9.140625" style="298"/>
    <col min="14347" max="14347" width="3.5703125" style="298" customWidth="1"/>
    <col min="14348" max="14348" width="16.42578125" style="298" customWidth="1"/>
    <col min="14349" max="14349" width="11.7109375" style="298" customWidth="1"/>
    <col min="14350" max="14350" width="10.140625" style="298" customWidth="1"/>
    <col min="14351" max="14351" width="15.85546875" style="298" customWidth="1"/>
    <col min="14352" max="14352" width="3.85546875" style="298" customWidth="1"/>
    <col min="14353" max="14353" width="16.42578125" style="298" customWidth="1"/>
    <col min="14354" max="14354" width="11.28515625" style="298" customWidth="1"/>
    <col min="14355" max="14355" width="10.28515625" style="298" customWidth="1"/>
    <col min="14356" max="14356" width="10" style="298" customWidth="1"/>
    <col min="14357" max="14592" width="9.140625" style="298"/>
    <col min="14593" max="14593" width="4" style="298" customWidth="1"/>
    <col min="14594" max="14594" width="15.140625" style="298" customWidth="1"/>
    <col min="14595" max="14595" width="13.85546875" style="298" customWidth="1"/>
    <col min="14596" max="14596" width="10.140625" style="298" customWidth="1"/>
    <col min="14597" max="14597" width="9.140625" style="298"/>
    <col min="14598" max="14598" width="3.42578125" style="298" customWidth="1"/>
    <col min="14599" max="14599" width="19.5703125" style="298" customWidth="1"/>
    <col min="14600" max="14600" width="12.28515625" style="298" customWidth="1"/>
    <col min="14601" max="14601" width="10.42578125" style="298" customWidth="1"/>
    <col min="14602" max="14602" width="9.140625" style="298"/>
    <col min="14603" max="14603" width="3.5703125" style="298" customWidth="1"/>
    <col min="14604" max="14604" width="16.42578125" style="298" customWidth="1"/>
    <col min="14605" max="14605" width="11.7109375" style="298" customWidth="1"/>
    <col min="14606" max="14606" width="10.140625" style="298" customWidth="1"/>
    <col min="14607" max="14607" width="15.85546875" style="298" customWidth="1"/>
    <col min="14608" max="14608" width="3.85546875" style="298" customWidth="1"/>
    <col min="14609" max="14609" width="16.42578125" style="298" customWidth="1"/>
    <col min="14610" max="14610" width="11.28515625" style="298" customWidth="1"/>
    <col min="14611" max="14611" width="10.28515625" style="298" customWidth="1"/>
    <col min="14612" max="14612" width="10" style="298" customWidth="1"/>
    <col min="14613" max="14848" width="9.140625" style="298"/>
    <col min="14849" max="14849" width="4" style="298" customWidth="1"/>
    <col min="14850" max="14850" width="15.140625" style="298" customWidth="1"/>
    <col min="14851" max="14851" width="13.85546875" style="298" customWidth="1"/>
    <col min="14852" max="14852" width="10.140625" style="298" customWidth="1"/>
    <col min="14853" max="14853" width="9.140625" style="298"/>
    <col min="14854" max="14854" width="3.42578125" style="298" customWidth="1"/>
    <col min="14855" max="14855" width="19.5703125" style="298" customWidth="1"/>
    <col min="14856" max="14856" width="12.28515625" style="298" customWidth="1"/>
    <col min="14857" max="14857" width="10.42578125" style="298" customWidth="1"/>
    <col min="14858" max="14858" width="9.140625" style="298"/>
    <col min="14859" max="14859" width="3.5703125" style="298" customWidth="1"/>
    <col min="14860" max="14860" width="16.42578125" style="298" customWidth="1"/>
    <col min="14861" max="14861" width="11.7109375" style="298" customWidth="1"/>
    <col min="14862" max="14862" width="10.140625" style="298" customWidth="1"/>
    <col min="14863" max="14863" width="15.85546875" style="298" customWidth="1"/>
    <col min="14864" max="14864" width="3.85546875" style="298" customWidth="1"/>
    <col min="14865" max="14865" width="16.42578125" style="298" customWidth="1"/>
    <col min="14866" max="14866" width="11.28515625" style="298" customWidth="1"/>
    <col min="14867" max="14867" width="10.28515625" style="298" customWidth="1"/>
    <col min="14868" max="14868" width="10" style="298" customWidth="1"/>
    <col min="14869" max="15104" width="9.140625" style="298"/>
    <col min="15105" max="15105" width="4" style="298" customWidth="1"/>
    <col min="15106" max="15106" width="15.140625" style="298" customWidth="1"/>
    <col min="15107" max="15107" width="13.85546875" style="298" customWidth="1"/>
    <col min="15108" max="15108" width="10.140625" style="298" customWidth="1"/>
    <col min="15109" max="15109" width="9.140625" style="298"/>
    <col min="15110" max="15110" width="3.42578125" style="298" customWidth="1"/>
    <col min="15111" max="15111" width="19.5703125" style="298" customWidth="1"/>
    <col min="15112" max="15112" width="12.28515625" style="298" customWidth="1"/>
    <col min="15113" max="15113" width="10.42578125" style="298" customWidth="1"/>
    <col min="15114" max="15114" width="9.140625" style="298"/>
    <col min="15115" max="15115" width="3.5703125" style="298" customWidth="1"/>
    <col min="15116" max="15116" width="16.42578125" style="298" customWidth="1"/>
    <col min="15117" max="15117" width="11.7109375" style="298" customWidth="1"/>
    <col min="15118" max="15118" width="10.140625" style="298" customWidth="1"/>
    <col min="15119" max="15119" width="15.85546875" style="298" customWidth="1"/>
    <col min="15120" max="15120" width="3.85546875" style="298" customWidth="1"/>
    <col min="15121" max="15121" width="16.42578125" style="298" customWidth="1"/>
    <col min="15122" max="15122" width="11.28515625" style="298" customWidth="1"/>
    <col min="15123" max="15123" width="10.28515625" style="298" customWidth="1"/>
    <col min="15124" max="15124" width="10" style="298" customWidth="1"/>
    <col min="15125" max="15360" width="9.140625" style="298"/>
    <col min="15361" max="15361" width="4" style="298" customWidth="1"/>
    <col min="15362" max="15362" width="15.140625" style="298" customWidth="1"/>
    <col min="15363" max="15363" width="13.85546875" style="298" customWidth="1"/>
    <col min="15364" max="15364" width="10.140625" style="298" customWidth="1"/>
    <col min="15365" max="15365" width="9.140625" style="298"/>
    <col min="15366" max="15366" width="3.42578125" style="298" customWidth="1"/>
    <col min="15367" max="15367" width="19.5703125" style="298" customWidth="1"/>
    <col min="15368" max="15368" width="12.28515625" style="298" customWidth="1"/>
    <col min="15369" max="15369" width="10.42578125" style="298" customWidth="1"/>
    <col min="15370" max="15370" width="9.140625" style="298"/>
    <col min="15371" max="15371" width="3.5703125" style="298" customWidth="1"/>
    <col min="15372" max="15372" width="16.42578125" style="298" customWidth="1"/>
    <col min="15373" max="15373" width="11.7109375" style="298" customWidth="1"/>
    <col min="15374" max="15374" width="10.140625" style="298" customWidth="1"/>
    <col min="15375" max="15375" width="15.85546875" style="298" customWidth="1"/>
    <col min="15376" max="15376" width="3.85546875" style="298" customWidth="1"/>
    <col min="15377" max="15377" width="16.42578125" style="298" customWidth="1"/>
    <col min="15378" max="15378" width="11.28515625" style="298" customWidth="1"/>
    <col min="15379" max="15379" width="10.28515625" style="298" customWidth="1"/>
    <col min="15380" max="15380" width="10" style="298" customWidth="1"/>
    <col min="15381" max="15616" width="9.140625" style="298"/>
    <col min="15617" max="15617" width="4" style="298" customWidth="1"/>
    <col min="15618" max="15618" width="15.140625" style="298" customWidth="1"/>
    <col min="15619" max="15619" width="13.85546875" style="298" customWidth="1"/>
    <col min="15620" max="15620" width="10.140625" style="298" customWidth="1"/>
    <col min="15621" max="15621" width="9.140625" style="298"/>
    <col min="15622" max="15622" width="3.42578125" style="298" customWidth="1"/>
    <col min="15623" max="15623" width="19.5703125" style="298" customWidth="1"/>
    <col min="15624" max="15624" width="12.28515625" style="298" customWidth="1"/>
    <col min="15625" max="15625" width="10.42578125" style="298" customWidth="1"/>
    <col min="15626" max="15626" width="9.140625" style="298"/>
    <col min="15627" max="15627" width="3.5703125" style="298" customWidth="1"/>
    <col min="15628" max="15628" width="16.42578125" style="298" customWidth="1"/>
    <col min="15629" max="15629" width="11.7109375" style="298" customWidth="1"/>
    <col min="15630" max="15630" width="10.140625" style="298" customWidth="1"/>
    <col min="15631" max="15631" width="15.85546875" style="298" customWidth="1"/>
    <col min="15632" max="15632" width="3.85546875" style="298" customWidth="1"/>
    <col min="15633" max="15633" width="16.42578125" style="298" customWidth="1"/>
    <col min="15634" max="15634" width="11.28515625" style="298" customWidth="1"/>
    <col min="15635" max="15635" width="10.28515625" style="298" customWidth="1"/>
    <col min="15636" max="15636" width="10" style="298" customWidth="1"/>
    <col min="15637" max="15872" width="9.140625" style="298"/>
    <col min="15873" max="15873" width="4" style="298" customWidth="1"/>
    <col min="15874" max="15874" width="15.140625" style="298" customWidth="1"/>
    <col min="15875" max="15875" width="13.85546875" style="298" customWidth="1"/>
    <col min="15876" max="15876" width="10.140625" style="298" customWidth="1"/>
    <col min="15877" max="15877" width="9.140625" style="298"/>
    <col min="15878" max="15878" width="3.42578125" style="298" customWidth="1"/>
    <col min="15879" max="15879" width="19.5703125" style="298" customWidth="1"/>
    <col min="15880" max="15880" width="12.28515625" style="298" customWidth="1"/>
    <col min="15881" max="15881" width="10.42578125" style="298" customWidth="1"/>
    <col min="15882" max="15882" width="9.140625" style="298"/>
    <col min="15883" max="15883" width="3.5703125" style="298" customWidth="1"/>
    <col min="15884" max="15884" width="16.42578125" style="298" customWidth="1"/>
    <col min="15885" max="15885" width="11.7109375" style="298" customWidth="1"/>
    <col min="15886" max="15886" width="10.140625" style="298" customWidth="1"/>
    <col min="15887" max="15887" width="15.85546875" style="298" customWidth="1"/>
    <col min="15888" max="15888" width="3.85546875" style="298" customWidth="1"/>
    <col min="15889" max="15889" width="16.42578125" style="298" customWidth="1"/>
    <col min="15890" max="15890" width="11.28515625" style="298" customWidth="1"/>
    <col min="15891" max="15891" width="10.28515625" style="298" customWidth="1"/>
    <col min="15892" max="15892" width="10" style="298" customWidth="1"/>
    <col min="15893" max="16128" width="9.140625" style="298"/>
    <col min="16129" max="16129" width="4" style="298" customWidth="1"/>
    <col min="16130" max="16130" width="15.140625" style="298" customWidth="1"/>
    <col min="16131" max="16131" width="13.85546875" style="298" customWidth="1"/>
    <col min="16132" max="16132" width="10.140625" style="298" customWidth="1"/>
    <col min="16133" max="16133" width="9.140625" style="298"/>
    <col min="16134" max="16134" width="3.42578125" style="298" customWidth="1"/>
    <col min="16135" max="16135" width="19.5703125" style="298" customWidth="1"/>
    <col min="16136" max="16136" width="12.28515625" style="298" customWidth="1"/>
    <col min="16137" max="16137" width="10.42578125" style="298" customWidth="1"/>
    <col min="16138" max="16138" width="9.140625" style="298"/>
    <col min="16139" max="16139" width="3.5703125" style="298" customWidth="1"/>
    <col min="16140" max="16140" width="16.42578125" style="298" customWidth="1"/>
    <col min="16141" max="16141" width="11.7109375" style="298" customWidth="1"/>
    <col min="16142" max="16142" width="10.140625" style="298" customWidth="1"/>
    <col min="16143" max="16143" width="15.85546875" style="298" customWidth="1"/>
    <col min="16144" max="16144" width="3.85546875" style="298" customWidth="1"/>
    <col min="16145" max="16145" width="16.42578125" style="298" customWidth="1"/>
    <col min="16146" max="16146" width="11.28515625" style="298" customWidth="1"/>
    <col min="16147" max="16147" width="10.28515625" style="298" customWidth="1"/>
    <col min="16148" max="16148" width="10" style="298" customWidth="1"/>
    <col min="16149" max="16384" width="9.140625" style="298"/>
  </cols>
  <sheetData>
    <row r="2" spans="2:28" ht="18" x14ac:dyDescent="0.2">
      <c r="B2" s="1341" t="s">
        <v>704</v>
      </c>
      <c r="C2" s="1341"/>
      <c r="D2" s="1341"/>
      <c r="E2" s="1341"/>
      <c r="F2" s="1341"/>
      <c r="G2" s="1341"/>
      <c r="H2" s="1341"/>
      <c r="I2" s="1341"/>
      <c r="J2" s="1341"/>
      <c r="K2" s="1341"/>
      <c r="L2" s="1341"/>
      <c r="M2" s="1341"/>
      <c r="N2" s="1341"/>
      <c r="O2" s="1341"/>
      <c r="P2" s="1341"/>
      <c r="Q2" s="1341"/>
      <c r="R2" s="1341"/>
      <c r="S2" s="1341"/>
      <c r="T2" s="1341"/>
      <c r="U2" s="1341"/>
      <c r="V2" s="1341"/>
      <c r="W2" s="1341"/>
      <c r="X2" s="1341"/>
      <c r="Y2" s="1341"/>
      <c r="Z2" s="1341"/>
      <c r="AA2" s="1341"/>
      <c r="AB2" s="1341"/>
    </row>
    <row r="3" spans="2:28" ht="18" x14ac:dyDescent="0.2">
      <c r="B3" s="1342" t="s">
        <v>701</v>
      </c>
      <c r="C3" s="1342"/>
      <c r="D3" s="1149"/>
      <c r="E3" s="1149"/>
      <c r="F3" s="1149"/>
      <c r="G3" s="1149"/>
      <c r="H3" s="1149"/>
      <c r="I3" s="1149"/>
      <c r="J3" s="1149"/>
      <c r="K3" s="1149"/>
      <c r="L3" s="1149"/>
      <c r="M3" s="1149"/>
      <c r="N3" s="1149"/>
      <c r="O3" s="1149"/>
      <c r="P3" s="1149"/>
      <c r="Q3" s="1149"/>
      <c r="R3" s="1149"/>
      <c r="S3" s="1149"/>
      <c r="T3" s="1149"/>
      <c r="U3" s="1149"/>
      <c r="V3" s="1149"/>
      <c r="W3" s="1149"/>
      <c r="X3" s="1149"/>
      <c r="Y3" s="1149"/>
      <c r="Z3" s="1149"/>
      <c r="AA3" s="1149"/>
      <c r="AB3" s="1149"/>
    </row>
    <row r="5" spans="2:28" s="133" customFormat="1" ht="15" x14ac:dyDescent="0.25">
      <c r="B5" s="1082" t="s">
        <v>605</v>
      </c>
      <c r="C5" s="1082" t="s">
        <v>606</v>
      </c>
      <c r="D5" s="1083"/>
      <c r="E5" s="1083"/>
      <c r="F5" s="1083"/>
      <c r="G5" s="1082" t="s">
        <v>607</v>
      </c>
      <c r="H5" s="1084" t="s">
        <v>608</v>
      </c>
      <c r="I5" s="1083"/>
      <c r="J5" s="1083"/>
      <c r="K5" s="1083"/>
      <c r="L5" s="1082" t="s">
        <v>609</v>
      </c>
      <c r="M5" s="1085" t="s">
        <v>610</v>
      </c>
      <c r="N5" s="1083"/>
      <c r="O5" s="1086"/>
      <c r="P5" s="1083"/>
      <c r="Q5" s="1082" t="s">
        <v>611</v>
      </c>
      <c r="R5" s="1085" t="s">
        <v>612</v>
      </c>
      <c r="S5" s="1083"/>
      <c r="T5" s="1083"/>
    </row>
    <row r="6" spans="2:28" ht="13.5" thickBot="1" x14ac:dyDescent="0.25"/>
    <row r="7" spans="2:28" ht="29.25" thickBot="1" x14ac:dyDescent="0.25">
      <c r="B7" s="1087" t="s">
        <v>613</v>
      </c>
      <c r="C7" s="1088" t="s">
        <v>614</v>
      </c>
      <c r="D7" s="1089" t="s">
        <v>615</v>
      </c>
      <c r="E7" s="1090" t="s">
        <v>688</v>
      </c>
      <c r="G7" s="1087" t="s">
        <v>613</v>
      </c>
      <c r="H7" s="1088" t="s">
        <v>614</v>
      </c>
      <c r="I7" s="1089" t="s">
        <v>615</v>
      </c>
      <c r="J7" s="1090" t="s">
        <v>688</v>
      </c>
      <c r="L7" s="1087" t="s">
        <v>613</v>
      </c>
      <c r="M7" s="1088" t="s">
        <v>614</v>
      </c>
      <c r="N7" s="1089" t="s">
        <v>617</v>
      </c>
      <c r="O7" s="1090" t="s">
        <v>616</v>
      </c>
      <c r="Q7" s="1087" t="s">
        <v>613</v>
      </c>
      <c r="R7" s="1088" t="s">
        <v>614</v>
      </c>
      <c r="S7" s="1089" t="s">
        <v>617</v>
      </c>
      <c r="T7" s="1090" t="s">
        <v>616</v>
      </c>
    </row>
    <row r="8" spans="2:28" x14ac:dyDescent="0.2">
      <c r="B8" s="1150" t="s">
        <v>627</v>
      </c>
      <c r="C8" s="1096">
        <v>8031.0039999999999</v>
      </c>
      <c r="D8" s="1096">
        <v>30321</v>
      </c>
      <c r="E8" s="1151">
        <v>264.86606642261137</v>
      </c>
      <c r="G8" s="1150" t="s">
        <v>627</v>
      </c>
      <c r="H8" s="1096">
        <v>5437.26</v>
      </c>
      <c r="I8" s="1096">
        <v>26627</v>
      </c>
      <c r="J8" s="1151">
        <v>204.20099898599167</v>
      </c>
      <c r="K8" s="5"/>
      <c r="L8" s="1152" t="s">
        <v>619</v>
      </c>
      <c r="M8" s="1176">
        <v>6345.9409999999998</v>
      </c>
      <c r="N8" s="1176">
        <v>3024.0070000000001</v>
      </c>
      <c r="O8" s="1097">
        <v>2.0985206052763767</v>
      </c>
      <c r="P8" s="5"/>
      <c r="Q8" s="1152" t="s">
        <v>645</v>
      </c>
      <c r="R8" s="1096">
        <v>3080.8119999999999</v>
      </c>
      <c r="S8" s="1096">
        <v>777.88800000000003</v>
      </c>
      <c r="T8" s="1097">
        <v>3.9604827430169895</v>
      </c>
    </row>
    <row r="9" spans="2:28" x14ac:dyDescent="0.2">
      <c r="B9" s="1153" t="s">
        <v>641</v>
      </c>
      <c r="C9" s="1100">
        <v>15570.242</v>
      </c>
      <c r="D9" s="1100">
        <v>25266</v>
      </c>
      <c r="E9" s="1154">
        <v>616.25275073220928</v>
      </c>
      <c r="G9" s="1153" t="s">
        <v>657</v>
      </c>
      <c r="H9" s="1100">
        <v>786.65899999999999</v>
      </c>
      <c r="I9" s="1100">
        <v>5361</v>
      </c>
      <c r="J9" s="1154">
        <v>146.73736243238201</v>
      </c>
      <c r="K9" s="5"/>
      <c r="L9" s="1099" t="s">
        <v>641</v>
      </c>
      <c r="M9" s="1177">
        <v>4660.8729999999996</v>
      </c>
      <c r="N9" s="1177">
        <v>2984.1309999999999</v>
      </c>
      <c r="O9" s="1155">
        <v>1.5618861906531583</v>
      </c>
      <c r="P9" s="5"/>
      <c r="Q9" s="1099" t="s">
        <v>628</v>
      </c>
      <c r="R9" s="1100">
        <v>1602.482</v>
      </c>
      <c r="S9" s="1100">
        <v>744.05499999999995</v>
      </c>
      <c r="T9" s="1109">
        <v>2.1537144431527238</v>
      </c>
    </row>
    <row r="10" spans="2:28" x14ac:dyDescent="0.2">
      <c r="B10" s="1153" t="s">
        <v>657</v>
      </c>
      <c r="C10" s="1100">
        <v>6454.4979999999996</v>
      </c>
      <c r="D10" s="1100">
        <v>14601</v>
      </c>
      <c r="E10" s="1154">
        <v>442.05862612149855</v>
      </c>
      <c r="G10" s="1153" t="s">
        <v>621</v>
      </c>
      <c r="H10" s="1100">
        <v>586.33500000000004</v>
      </c>
      <c r="I10" s="1100">
        <v>3735</v>
      </c>
      <c r="J10" s="1154">
        <v>156.98393574297188</v>
      </c>
      <c r="K10" s="5"/>
      <c r="L10" s="1099" t="s">
        <v>627</v>
      </c>
      <c r="M10" s="1177">
        <v>6318.674</v>
      </c>
      <c r="N10" s="1178">
        <v>2508.0219999999999</v>
      </c>
      <c r="O10" s="1155">
        <v>2.519385396140863</v>
      </c>
      <c r="P10" s="5"/>
      <c r="Q10" s="1099" t="s">
        <v>621</v>
      </c>
      <c r="R10" s="1100">
        <v>1909.53</v>
      </c>
      <c r="S10" s="1100">
        <v>684.48299999999995</v>
      </c>
      <c r="T10" s="1109">
        <v>2.7897405779252371</v>
      </c>
    </row>
    <row r="11" spans="2:28" x14ac:dyDescent="0.2">
      <c r="B11" s="1153" t="s">
        <v>655</v>
      </c>
      <c r="C11" s="1100">
        <v>5938.7659999999996</v>
      </c>
      <c r="D11" s="1100">
        <v>13371</v>
      </c>
      <c r="E11" s="1154">
        <v>444.15271857003961</v>
      </c>
      <c r="G11" s="1175" t="s">
        <v>619</v>
      </c>
      <c r="H11" s="1100">
        <v>491.76100000000002</v>
      </c>
      <c r="I11" s="1100">
        <v>3291</v>
      </c>
      <c r="J11" s="1154">
        <v>149.42601033120633</v>
      </c>
      <c r="K11" s="5"/>
      <c r="L11" s="1099" t="s">
        <v>621</v>
      </c>
      <c r="M11" s="1177">
        <v>7230.4129999999996</v>
      </c>
      <c r="N11" s="1177">
        <v>2424.6379999999999</v>
      </c>
      <c r="O11" s="1109">
        <v>2.9820587650610113</v>
      </c>
      <c r="P11" s="5"/>
      <c r="Q11" s="1099" t="s">
        <v>619</v>
      </c>
      <c r="R11" s="1100">
        <v>1899.4459999999999</v>
      </c>
      <c r="S11" s="1100">
        <v>667.21799999999996</v>
      </c>
      <c r="T11" s="1109">
        <v>2.8468146842561204</v>
      </c>
    </row>
    <row r="12" spans="2:28" x14ac:dyDescent="0.2">
      <c r="B12" s="1153" t="s">
        <v>621</v>
      </c>
      <c r="C12" s="1100">
        <v>8613.7029999999995</v>
      </c>
      <c r="D12" s="1156">
        <v>12525</v>
      </c>
      <c r="E12" s="1154">
        <v>687.72079840319361</v>
      </c>
      <c r="G12" s="1153" t="s">
        <v>655</v>
      </c>
      <c r="H12" s="1100">
        <v>190.83500000000001</v>
      </c>
      <c r="I12" s="1100">
        <v>1281</v>
      </c>
      <c r="J12" s="1154">
        <v>148.97345823575333</v>
      </c>
      <c r="K12" s="5"/>
      <c r="L12" s="1099" t="s">
        <v>645</v>
      </c>
      <c r="M12" s="1177">
        <v>5110.7079999999996</v>
      </c>
      <c r="N12" s="1178">
        <v>1402.903</v>
      </c>
      <c r="O12" s="1155">
        <v>3.6429517935309854</v>
      </c>
      <c r="P12" s="5"/>
      <c r="Q12" s="1099" t="s">
        <v>637</v>
      </c>
      <c r="R12" s="1100">
        <v>1870.675</v>
      </c>
      <c r="S12" s="1100">
        <v>623.75</v>
      </c>
      <c r="T12" s="1109">
        <v>2.9990781563126254</v>
      </c>
    </row>
    <row r="13" spans="2:28" x14ac:dyDescent="0.2">
      <c r="B13" s="1153" t="s">
        <v>619</v>
      </c>
      <c r="C13" s="1100">
        <v>2878.0970000000002</v>
      </c>
      <c r="D13" s="1100">
        <v>12447</v>
      </c>
      <c r="E13" s="1154">
        <v>231.22816742990278</v>
      </c>
      <c r="G13" s="1153" t="s">
        <v>622</v>
      </c>
      <c r="H13" s="1100">
        <v>86.31</v>
      </c>
      <c r="I13" s="1100">
        <v>240</v>
      </c>
      <c r="J13" s="1154">
        <v>359.625</v>
      </c>
      <c r="K13" s="5"/>
      <c r="L13" s="1099" t="s">
        <v>637</v>
      </c>
      <c r="M13" s="1177">
        <v>3375.1120000000001</v>
      </c>
      <c r="N13" s="1177">
        <v>1082.9590000000001</v>
      </c>
      <c r="O13" s="1109">
        <v>3.1165648930384253</v>
      </c>
      <c r="P13" s="5"/>
      <c r="Q13" s="1099" t="s">
        <v>634</v>
      </c>
      <c r="R13" s="1100">
        <v>1329.8430000000001</v>
      </c>
      <c r="S13" s="1157">
        <v>476.69</v>
      </c>
      <c r="T13" s="1109">
        <v>2.7897438586922321</v>
      </c>
    </row>
    <row r="14" spans="2:28" x14ac:dyDescent="0.2">
      <c r="B14" s="1153" t="s">
        <v>634</v>
      </c>
      <c r="C14" s="1100">
        <v>9249.7060000000001</v>
      </c>
      <c r="D14" s="1100">
        <v>7298</v>
      </c>
      <c r="E14" s="1154">
        <v>1267.4302548643464</v>
      </c>
      <c r="G14" s="1153" t="s">
        <v>618</v>
      </c>
      <c r="H14" s="1100">
        <v>55.325000000000003</v>
      </c>
      <c r="I14" s="1100">
        <v>152</v>
      </c>
      <c r="J14" s="1154">
        <v>363.98026315789474</v>
      </c>
      <c r="K14" s="5"/>
      <c r="L14" s="1099" t="s">
        <v>628</v>
      </c>
      <c r="M14" s="1177">
        <v>3340.4749999999999</v>
      </c>
      <c r="N14" s="1177">
        <v>1071.0070000000001</v>
      </c>
      <c r="O14" s="1109">
        <v>3.1190038907308728</v>
      </c>
      <c r="P14" s="5"/>
      <c r="Q14" s="1099" t="s">
        <v>618</v>
      </c>
      <c r="R14" s="1100">
        <v>1157.7159999999999</v>
      </c>
      <c r="S14" s="1100">
        <v>283.60500000000002</v>
      </c>
      <c r="T14" s="1109">
        <v>4.0821424163889919</v>
      </c>
    </row>
    <row r="15" spans="2:28" x14ac:dyDescent="0.2">
      <c r="B15" s="1153" t="s">
        <v>618</v>
      </c>
      <c r="C15" s="1100">
        <v>2560.252</v>
      </c>
      <c r="D15" s="1100">
        <v>5121</v>
      </c>
      <c r="E15" s="1154">
        <v>499.95157195860185</v>
      </c>
      <c r="G15" s="1153" t="s">
        <v>652</v>
      </c>
      <c r="H15" s="1100">
        <v>43.908000000000001</v>
      </c>
      <c r="I15" s="1100">
        <v>140</v>
      </c>
      <c r="J15" s="1154">
        <v>313.62857142857143</v>
      </c>
      <c r="K15" s="5"/>
      <c r="L15" s="1099" t="s">
        <v>618</v>
      </c>
      <c r="M15" s="1177">
        <v>2582.9270000000001</v>
      </c>
      <c r="N15" s="1177">
        <v>617.67100000000005</v>
      </c>
      <c r="O15" s="1109">
        <v>4.1817197181023555</v>
      </c>
      <c r="P15" s="5"/>
      <c r="Q15" s="1099" t="s">
        <v>620</v>
      </c>
      <c r="R15" s="1100">
        <v>1376.4770000000001</v>
      </c>
      <c r="S15" s="1100">
        <v>275.07900000000001</v>
      </c>
      <c r="T15" s="1109">
        <v>5.0039334154915496</v>
      </c>
    </row>
    <row r="16" spans="2:28" ht="13.5" thickBot="1" x14ac:dyDescent="0.25">
      <c r="B16" s="1153" t="s">
        <v>637</v>
      </c>
      <c r="C16" s="1100">
        <v>3283.3090000000002</v>
      </c>
      <c r="D16" s="1100">
        <v>2707</v>
      </c>
      <c r="E16" s="1154">
        <v>1212.8958256372368</v>
      </c>
      <c r="G16" s="1162" t="s">
        <v>641</v>
      </c>
      <c r="H16" s="1158">
        <v>15.454000000000001</v>
      </c>
      <c r="I16" s="1158">
        <v>94</v>
      </c>
      <c r="J16" s="1159">
        <v>164.40425531914894</v>
      </c>
      <c r="K16" s="5"/>
      <c r="L16" s="1107" t="s">
        <v>636</v>
      </c>
      <c r="M16" s="1179">
        <v>933.55200000000002</v>
      </c>
      <c r="N16" s="1178">
        <v>571.36300000000006</v>
      </c>
      <c r="O16" s="1109">
        <v>1.6339034904255263</v>
      </c>
      <c r="P16" s="5"/>
      <c r="Q16" s="1099" t="s">
        <v>627</v>
      </c>
      <c r="R16" s="1100">
        <v>44.1</v>
      </c>
      <c r="S16" s="1100">
        <v>115.675</v>
      </c>
      <c r="T16" s="1109">
        <v>0.38124054462934948</v>
      </c>
    </row>
    <row r="17" spans="2:20" ht="13.5" thickBot="1" x14ac:dyDescent="0.25">
      <c r="B17" s="1153" t="s">
        <v>636</v>
      </c>
      <c r="C17" s="1100">
        <v>1353.425</v>
      </c>
      <c r="D17" s="1100">
        <v>2396</v>
      </c>
      <c r="E17" s="1154">
        <v>564.86853088480802</v>
      </c>
      <c r="G17" s="1119" t="s">
        <v>630</v>
      </c>
      <c r="H17" s="1160">
        <v>7693.8469999999998</v>
      </c>
      <c r="I17" s="1130">
        <v>40921</v>
      </c>
      <c r="J17" s="1161">
        <v>188.01708169399575</v>
      </c>
      <c r="K17" s="5"/>
      <c r="L17" s="1099" t="s">
        <v>646</v>
      </c>
      <c r="M17" s="1177">
        <v>843.43700000000001</v>
      </c>
      <c r="N17" s="1177">
        <v>401.46100000000001</v>
      </c>
      <c r="O17" s="1155">
        <v>2.1009188937406122</v>
      </c>
      <c r="P17" s="5"/>
      <c r="Q17" s="1099" t="s">
        <v>666</v>
      </c>
      <c r="R17" s="1100">
        <v>692.50400000000002</v>
      </c>
      <c r="S17" s="1100">
        <v>96.718999999999994</v>
      </c>
      <c r="T17" s="1109">
        <v>7.1599582295102309</v>
      </c>
    </row>
    <row r="18" spans="2:20" x14ac:dyDescent="0.2">
      <c r="B18" s="1153" t="s">
        <v>646</v>
      </c>
      <c r="C18" s="1100">
        <v>229.90299999999999</v>
      </c>
      <c r="D18" s="1100">
        <v>551</v>
      </c>
      <c r="E18" s="1154">
        <v>417.24682395644282</v>
      </c>
      <c r="G18" s="5"/>
      <c r="H18" s="5"/>
      <c r="I18" s="5"/>
      <c r="J18" s="5"/>
      <c r="K18" s="5"/>
      <c r="L18" s="1099" t="s">
        <v>622</v>
      </c>
      <c r="M18" s="1177">
        <v>620.56899999999996</v>
      </c>
      <c r="N18" s="1178">
        <v>374.05599999999998</v>
      </c>
      <c r="O18" s="1155">
        <v>1.6590269906110315</v>
      </c>
      <c r="P18" s="5"/>
      <c r="Q18" s="1099" t="s">
        <v>622</v>
      </c>
      <c r="R18" s="1100">
        <v>158.233</v>
      </c>
      <c r="S18" s="1100">
        <v>94.323999999999998</v>
      </c>
      <c r="T18" s="1109">
        <v>1.6775476018828719</v>
      </c>
    </row>
    <row r="19" spans="2:20" x14ac:dyDescent="0.2">
      <c r="B19" s="1153" t="s">
        <v>652</v>
      </c>
      <c r="C19" s="1100">
        <v>270.459</v>
      </c>
      <c r="D19" s="1100">
        <v>371</v>
      </c>
      <c r="E19" s="1154">
        <v>729</v>
      </c>
      <c r="G19" s="5"/>
      <c r="H19" s="5"/>
      <c r="I19" s="5"/>
      <c r="J19" s="5"/>
      <c r="K19" s="5"/>
      <c r="L19" s="1099" t="s">
        <v>634</v>
      </c>
      <c r="M19" s="1177">
        <v>1012.056</v>
      </c>
      <c r="N19" s="1177">
        <v>356.92500000000001</v>
      </c>
      <c r="O19" s="1109">
        <v>2.8354864467325069</v>
      </c>
      <c r="P19" s="5"/>
      <c r="Q19" s="1099" t="s">
        <v>705</v>
      </c>
      <c r="R19" s="1133">
        <v>104</v>
      </c>
      <c r="S19" s="1133">
        <v>40</v>
      </c>
      <c r="T19" s="1109">
        <v>2.6</v>
      </c>
    </row>
    <row r="20" spans="2:20" x14ac:dyDescent="0.2">
      <c r="B20" s="1153" t="s">
        <v>622</v>
      </c>
      <c r="C20" s="1135">
        <v>86.31</v>
      </c>
      <c r="D20" s="1100">
        <v>240</v>
      </c>
      <c r="E20" s="1154">
        <v>359.625</v>
      </c>
      <c r="G20" s="5"/>
      <c r="H20" s="5"/>
      <c r="I20" s="5"/>
      <c r="J20" s="5"/>
      <c r="K20" s="5"/>
      <c r="L20" s="1099" t="s">
        <v>648</v>
      </c>
      <c r="M20" s="1177">
        <v>494.553</v>
      </c>
      <c r="N20" s="1177">
        <v>226.85499999999999</v>
      </c>
      <c r="O20" s="1155">
        <v>2.1800401137290342</v>
      </c>
      <c r="P20" s="5"/>
      <c r="Q20" s="1099" t="s">
        <v>652</v>
      </c>
      <c r="R20" s="1133">
        <v>52.682000000000002</v>
      </c>
      <c r="S20" s="1133">
        <v>35.399000000000001</v>
      </c>
      <c r="T20" s="1109">
        <v>1.4882341309076528</v>
      </c>
    </row>
    <row r="21" spans="2:20" x14ac:dyDescent="0.2">
      <c r="B21" s="1099" t="s">
        <v>620</v>
      </c>
      <c r="C21" s="1135">
        <v>148.524</v>
      </c>
      <c r="D21" s="1100">
        <v>110</v>
      </c>
      <c r="E21" s="1154">
        <v>1350.2181818181818</v>
      </c>
      <c r="G21" s="5"/>
      <c r="H21" s="5"/>
      <c r="I21" s="5"/>
      <c r="J21" s="5"/>
      <c r="K21" s="5"/>
      <c r="L21" s="1099" t="s">
        <v>620</v>
      </c>
      <c r="M21" s="1180">
        <v>460.51100000000002</v>
      </c>
      <c r="N21" s="1181">
        <v>53.448</v>
      </c>
      <c r="O21" s="1155">
        <v>8.6160567280347262</v>
      </c>
      <c r="P21" s="5"/>
      <c r="Q21" s="1099" t="s">
        <v>657</v>
      </c>
      <c r="R21" s="1133">
        <v>6.0110000000000001</v>
      </c>
      <c r="S21" s="1133">
        <v>27.946999999999999</v>
      </c>
      <c r="T21" s="1109">
        <v>0.21508569792822127</v>
      </c>
    </row>
    <row r="22" spans="2:20" x14ac:dyDescent="0.2">
      <c r="B22" s="1153" t="s">
        <v>623</v>
      </c>
      <c r="C22" s="1135">
        <v>67.427999999999997</v>
      </c>
      <c r="D22" s="1100">
        <v>109</v>
      </c>
      <c r="E22" s="1154">
        <v>618.60550458715602</v>
      </c>
      <c r="G22" s="5"/>
      <c r="H22" s="5"/>
      <c r="I22" s="5"/>
      <c r="J22" s="5"/>
      <c r="K22" s="5"/>
      <c r="L22" s="1099" t="s">
        <v>689</v>
      </c>
      <c r="M22" s="1180">
        <v>618.96</v>
      </c>
      <c r="N22" s="1180">
        <v>31.617999999999999</v>
      </c>
      <c r="O22" s="1109">
        <v>19.576190777405277</v>
      </c>
      <c r="P22" s="5"/>
      <c r="Q22" s="1099" t="s">
        <v>680</v>
      </c>
      <c r="R22" s="1133">
        <v>38.122999999999998</v>
      </c>
      <c r="S22" s="1133">
        <v>22.54</v>
      </c>
      <c r="T22" s="1109">
        <v>1.6913487133984029</v>
      </c>
    </row>
    <row r="23" spans="2:20" x14ac:dyDescent="0.2">
      <c r="B23" s="1153" t="s">
        <v>648</v>
      </c>
      <c r="C23" s="1135">
        <v>23.317</v>
      </c>
      <c r="D23" s="1100">
        <v>98</v>
      </c>
      <c r="E23" s="1154">
        <v>237.92857142857142</v>
      </c>
      <c r="G23" s="5"/>
      <c r="H23" s="5"/>
      <c r="I23" s="5"/>
      <c r="J23" s="5"/>
      <c r="K23" s="5"/>
      <c r="L23" s="1099" t="s">
        <v>657</v>
      </c>
      <c r="M23" s="1180">
        <v>66.331999999999994</v>
      </c>
      <c r="N23" s="1181">
        <v>24.66</v>
      </c>
      <c r="O23" s="1155">
        <v>2.6898621248986214</v>
      </c>
      <c r="P23" s="5"/>
      <c r="Q23" s="1099" t="s">
        <v>646</v>
      </c>
      <c r="R23" s="1133">
        <v>49.741999999999997</v>
      </c>
      <c r="S23" s="1133">
        <v>11.036</v>
      </c>
      <c r="T23" s="1109">
        <v>4.5072490032620518</v>
      </c>
    </row>
    <row r="24" spans="2:20" x14ac:dyDescent="0.2">
      <c r="B24" s="1153" t="s">
        <v>626</v>
      </c>
      <c r="C24" s="1135">
        <v>47.871000000000002</v>
      </c>
      <c r="D24" s="1156">
        <v>63</v>
      </c>
      <c r="E24" s="1154">
        <v>759.85714285714289</v>
      </c>
      <c r="G24" s="5"/>
      <c r="H24" s="5"/>
      <c r="I24" s="5"/>
      <c r="J24" s="5"/>
      <c r="K24" s="5"/>
      <c r="L24" s="1099" t="s">
        <v>652</v>
      </c>
      <c r="M24" s="1180">
        <v>34.469000000000001</v>
      </c>
      <c r="N24" s="1180">
        <v>18.035</v>
      </c>
      <c r="O24" s="1109">
        <v>1.9112281674521763</v>
      </c>
      <c r="P24" s="5"/>
      <c r="Q24" s="1099" t="s">
        <v>641</v>
      </c>
      <c r="R24" s="1133">
        <v>11.845000000000001</v>
      </c>
      <c r="S24" s="1133">
        <v>4.32</v>
      </c>
      <c r="T24" s="1109">
        <v>2.7418981481481484</v>
      </c>
    </row>
    <row r="25" spans="2:20" ht="13.5" thickBot="1" x14ac:dyDescent="0.25">
      <c r="B25" s="1162" t="s">
        <v>639</v>
      </c>
      <c r="C25" s="1164">
        <v>33.601999999999997</v>
      </c>
      <c r="D25" s="1158">
        <v>45</v>
      </c>
      <c r="E25" s="1159">
        <v>746.71111111111111</v>
      </c>
      <c r="G25" s="5"/>
      <c r="H25" s="5"/>
      <c r="I25" s="5"/>
      <c r="J25" s="5"/>
      <c r="K25" s="5"/>
      <c r="L25" s="1099" t="s">
        <v>691</v>
      </c>
      <c r="M25" s="1180">
        <v>179.89500000000001</v>
      </c>
      <c r="N25" s="1180">
        <v>9.3089999999999993</v>
      </c>
      <c r="O25" s="1155">
        <v>19.324846922333226</v>
      </c>
      <c r="P25" s="5"/>
      <c r="Q25" s="1099" t="s">
        <v>690</v>
      </c>
      <c r="R25" s="1135">
        <v>44.395000000000003</v>
      </c>
      <c r="S25" s="1135">
        <v>2.1110000000000002</v>
      </c>
      <c r="T25" s="1109">
        <v>21.030317385125532</v>
      </c>
    </row>
    <row r="26" spans="2:20" ht="13.5" thickBot="1" x14ac:dyDescent="0.25">
      <c r="B26" s="1119" t="s">
        <v>630</v>
      </c>
      <c r="C26" s="1147">
        <v>64840.415999999997</v>
      </c>
      <c r="D26" s="1160">
        <v>127640</v>
      </c>
      <c r="E26" s="1161">
        <v>507.99448448762143</v>
      </c>
      <c r="G26" s="5"/>
      <c r="H26" s="5"/>
      <c r="I26" s="5"/>
      <c r="J26" s="5"/>
      <c r="K26" s="5"/>
      <c r="L26" s="1099" t="s">
        <v>692</v>
      </c>
      <c r="M26" s="1180">
        <v>180.55699999999999</v>
      </c>
      <c r="N26" s="1180">
        <v>7.944</v>
      </c>
      <c r="O26" s="1155">
        <v>22.728726082578046</v>
      </c>
      <c r="P26" s="5"/>
      <c r="Q26" s="1099" t="s">
        <v>648</v>
      </c>
      <c r="R26" s="1135">
        <v>2.4220000000000002</v>
      </c>
      <c r="S26" s="1135">
        <v>0.92600000000000005</v>
      </c>
      <c r="T26" s="1109">
        <v>2.615550755939525</v>
      </c>
    </row>
    <row r="27" spans="2:20" x14ac:dyDescent="0.2">
      <c r="G27" s="5"/>
      <c r="H27" s="5"/>
      <c r="I27" s="5"/>
      <c r="J27" s="5"/>
      <c r="K27" s="5"/>
      <c r="L27" s="1099" t="s">
        <v>635</v>
      </c>
      <c r="M27" s="1180">
        <v>12.367000000000001</v>
      </c>
      <c r="N27" s="1180">
        <v>4.9619999999999997</v>
      </c>
      <c r="O27" s="1109">
        <v>2.4923417976622328</v>
      </c>
      <c r="P27" s="5"/>
      <c r="Q27" s="1099" t="s">
        <v>689</v>
      </c>
      <c r="R27" s="1135">
        <v>11.907999999999999</v>
      </c>
      <c r="S27" s="1135">
        <v>0.85599999999999998</v>
      </c>
      <c r="T27" s="1109">
        <v>13.911214953271028</v>
      </c>
    </row>
    <row r="28" spans="2:20" x14ac:dyDescent="0.2">
      <c r="G28" s="5"/>
      <c r="H28" s="5"/>
      <c r="I28" s="5"/>
      <c r="J28" s="5"/>
      <c r="K28" s="5"/>
      <c r="L28" s="1099" t="s">
        <v>693</v>
      </c>
      <c r="M28" s="1180">
        <v>92.891999999999996</v>
      </c>
      <c r="N28" s="1180">
        <v>4.5999999999999996</v>
      </c>
      <c r="O28" s="1155">
        <v>20.193913043478261</v>
      </c>
      <c r="P28" s="5"/>
      <c r="Q28" s="1099" t="s">
        <v>692</v>
      </c>
      <c r="R28" s="1135">
        <v>8.7789999999999999</v>
      </c>
      <c r="S28" s="1135">
        <v>0.26500000000000001</v>
      </c>
      <c r="T28" s="1109">
        <v>33.12830188679245</v>
      </c>
    </row>
    <row r="29" spans="2:20" ht="13.5" thickBot="1" x14ac:dyDescent="0.25">
      <c r="G29" s="5"/>
      <c r="H29" s="5"/>
      <c r="I29" s="5"/>
      <c r="J29" s="5"/>
      <c r="K29" s="5"/>
      <c r="L29" s="1099" t="s">
        <v>694</v>
      </c>
      <c r="M29" s="1180">
        <v>39.603000000000002</v>
      </c>
      <c r="N29" s="1180">
        <v>2.4929999999999999</v>
      </c>
      <c r="O29" s="1155">
        <v>15.885679903730445</v>
      </c>
      <c r="P29" s="5"/>
      <c r="Q29" s="1163" t="s">
        <v>694</v>
      </c>
      <c r="R29" s="1164">
        <v>0.33100000000000002</v>
      </c>
      <c r="S29" s="1164">
        <v>3.2000000000000001E-2</v>
      </c>
      <c r="T29" s="1165">
        <v>10.34375</v>
      </c>
    </row>
    <row r="30" spans="2:20" ht="13.5" thickBot="1" x14ac:dyDescent="0.25">
      <c r="G30" s="5"/>
      <c r="H30" s="5"/>
      <c r="I30" s="5"/>
      <c r="J30" s="5"/>
      <c r="K30" s="5"/>
      <c r="L30" s="1099" t="s">
        <v>640</v>
      </c>
      <c r="M30" s="1182">
        <v>8.7289999999999992</v>
      </c>
      <c r="N30" s="1182">
        <v>1.29</v>
      </c>
      <c r="O30" s="1109">
        <v>6.7666666666666666</v>
      </c>
      <c r="P30" s="5"/>
      <c r="Q30" s="1119" t="s">
        <v>630</v>
      </c>
      <c r="R30" s="1147">
        <v>15452.056</v>
      </c>
      <c r="S30" s="1130">
        <v>4984.9179999999997</v>
      </c>
      <c r="T30" s="1142">
        <v>3.0997613200457863</v>
      </c>
    </row>
    <row r="31" spans="2:20" ht="13.5" thickBot="1" x14ac:dyDescent="0.25">
      <c r="G31" s="5"/>
      <c r="H31" s="5"/>
      <c r="I31" s="5"/>
      <c r="J31" s="5"/>
      <c r="K31" s="5"/>
      <c r="L31" s="1163" t="s">
        <v>690</v>
      </c>
      <c r="M31" s="1183">
        <v>6.6879999999999997</v>
      </c>
      <c r="N31" s="1184">
        <v>0.54700000000000004</v>
      </c>
      <c r="O31" s="1185">
        <v>12.226691042047532</v>
      </c>
      <c r="P31" s="5"/>
      <c r="Q31" s="5"/>
      <c r="R31" s="5"/>
      <c r="S31" s="5"/>
      <c r="T31" s="5"/>
    </row>
    <row r="32" spans="2:20" ht="13.5" thickBot="1" x14ac:dyDescent="0.25">
      <c r="G32" s="5"/>
      <c r="H32" s="5"/>
      <c r="I32" s="5"/>
      <c r="J32" s="5"/>
      <c r="K32" s="5"/>
      <c r="L32" s="1119" t="s">
        <v>630</v>
      </c>
      <c r="M32" s="1147">
        <v>44570.292999999998</v>
      </c>
      <c r="N32" s="1166">
        <v>17204.903999999999</v>
      </c>
      <c r="O32" s="1142">
        <v>2.5905574945376038</v>
      </c>
      <c r="P32" s="5"/>
      <c r="Q32" s="5"/>
      <c r="R32" s="5"/>
      <c r="S32" s="5"/>
      <c r="T32" s="5"/>
    </row>
    <row r="33" spans="7:20" x14ac:dyDescent="0.2">
      <c r="G33" s="5"/>
      <c r="H33" s="5"/>
      <c r="I33" s="5"/>
      <c r="J33" s="5"/>
      <c r="K33" s="5"/>
      <c r="L33" s="1167"/>
      <c r="M33" s="1168"/>
      <c r="N33" s="1169"/>
      <c r="O33" s="1168"/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1123"/>
      <c r="M34" s="1124"/>
      <c r="N34" s="1170"/>
      <c r="O34" s="1125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Ceny_sprzed_ćwierci</vt:lpstr>
      <vt:lpstr>Ceny_sprzed_el_regiony</vt:lpstr>
      <vt:lpstr>Dane _GUS</vt:lpstr>
      <vt:lpstr>Ceny_bydła_żyw_handel_hurt</vt:lpstr>
      <vt:lpstr>Ceny_tyg_bydła_żyw_UE</vt:lpstr>
      <vt:lpstr>Ceny_targ_kraj</vt:lpstr>
      <vt:lpstr>ceny_targ_woj</vt:lpstr>
      <vt:lpstr>Ceny_targ_indyw</vt:lpstr>
      <vt:lpstr>Handel-zagraniczny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Seredyn  Krzysztof</cp:lastModifiedBy>
  <cp:lastPrinted>2013-10-23T08:56:39Z</cp:lastPrinted>
  <dcterms:created xsi:type="dcterms:W3CDTF">2005-01-11T09:21:45Z</dcterms:created>
  <dcterms:modified xsi:type="dcterms:W3CDTF">2016-02-18T07:51:32Z</dcterms:modified>
</cp:coreProperties>
</file>