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<sst xmlns="http://schemas.openxmlformats.org/spreadsheetml/2006/main" count="3633" uniqueCount="690">
  <si>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</si>
  <si>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</si>
  <si>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</si>
  <si>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</si>
  <si>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</si>
  <si>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</si>
  <si>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</si>
  <si>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</si>
  <si>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</si>
  <si>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</si>
  <si>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</si>
  <si>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</si>
  <si>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</si>
  <si>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</si>
  <si>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</si>
  <si>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</si>
  <si>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</si>
  <si>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</si>
  <si>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</si>
  <si>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</si>
  <si>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</si>
  <si>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</si>
  <si>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</si>
  <si>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</si>
  <si>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</si>
  <si>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</si>
  <si>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</si>
  <si>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</si>
  <si>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</si>
  <si>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</si>
  <si>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</si>
  <si>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</si>
  <si>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</si>
  <si>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</si>
  <si>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</si>
  <si>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</si>
  <si>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</si>
  <si>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</si>
  <si>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</si>
  <si>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</si>
  <si>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</si>
  <si>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</si>
  <si>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</si>
  <si>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</si>
  <si>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</si>
  <si>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</si>
  <si>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</si>
  <si>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</si>
  <si>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</si>
  <si>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</si>
  <si>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</si>
  <si>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</si>
  <si>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</si>
  <si>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</si>
  <si>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</si>
  <si>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</si>
  <si>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</si>
  <si>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</si>
  <si>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</si>
  <si>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</si>
  <si>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</si>
  <si>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</si>
  <si>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</si>
  <si>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</si>
  <si>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</si>
  <si>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</si>
  <si>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</si>
  <si>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</si>
  <si>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</si>
  <si>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</si>
  <si>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</si>
  <si>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</si>
  <si>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</si>
  <si>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</si>
  <si>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</si>
  <si>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</si>
  <si>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</si>
  <si>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</si>
  <si>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</si>
  <si>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</si>
  <si>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</si>
  <si>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</si>
  <si>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</si>
  <si>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</si>
  <si>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</si>
  <si>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</si>
  <si>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</si>
  <si>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</si>
  <si>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</si>
  <si>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</si>
  <si>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</si>
  <si>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</si>
  <si>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</si>
  <si>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</si>
  <si>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</si>
  <si>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</si>
  <si>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</si>
  <si>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</si>
  <si>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</si>
  <si>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</si>
  <si>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</si>
  <si>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</si>
  <si>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</si>
  <si>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</si>
  <si>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</si>
  <si>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</si>
  <si>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</si>
  <si>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</si>
  <si>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</si>
  <si>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</si>
  <si>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</si>
  <si>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</si>
  <si>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</si>
  <si>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</si>
  <si>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</si>
  <si>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</si>
  <si>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</si>
  <si>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</si>
  <si>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</si>
  <si>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</si>
  <si>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</si>
  <si>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</si>
  <si>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</si>
  <si>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</si>
  <si>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</si>
  <si>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</si>
  <si>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</si>
  <si>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</si>
  <si>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</si>
  <si>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</si>
  <si>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</si>
  <si>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</si>
  <si>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</si>
  <si>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</si>
  <si>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</si>
  <si>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</si>
  <si>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</si>
  <si>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</si>
  <si>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</si>
  <si>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</si>
  <si>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</si>
  <si>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</si>
  <si>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</si>
  <si>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</si>
  <si>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</si>
  <si>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</si>
  <si>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</si>
  <si>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</si>
  <si>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</si>
  <si>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</si>
  <si>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</si>
  <si>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</si>
  <si>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</si>
  <si>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</si>
  <si>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</si>
  <si>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</si>
  <si>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</si>
  <si>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</si>
  <si>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</si>
  <si>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</si>
  <si>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</si>
  <si>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</si>
  <si>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</si>
  <si>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</si>
  <si>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</si>
  <si>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</si>
  <si>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</si>
  <si>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</si>
  <si>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</si>
  <si>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</si>
  <si>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</si>
  <si>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</si>
  <si>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</si>
  <si>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</si>
  <si>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</si>
  <si>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</si>
  <si>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</si>
  <si>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</si>
  <si>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</si>
  <si>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</si>
  <si>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</si>
  <si>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</si>
  <si>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</si>
  <si>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</si>
  <si>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</si>
  <si>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</si>
  <si>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</si>
  <si>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</si>
  <si>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</si>
  <si>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</si>
  <si>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</si>
  <si>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</si>
  <si>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</si>
  <si>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</si>
  <si>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</si>
  <si>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</si>
  <si>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</si>
  <si>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</si>
  <si>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</si>
  <si>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</si>
  <si>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</si>
  <si>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</si>
  <si>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</si>
  <si>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</si>
  <si>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</si>
  <si>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</si>
  <si>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</si>
  <si>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</si>
  <si>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</si>
  <si>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</si>
  <si>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</si>
  <si>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</si>
  <si>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</si>
  <si>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</si>
  <si>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</si>
  <si>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</si>
  <si>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</si>
  <si>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</si>
  <si>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</si>
  <si>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</si>
  <si>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</si>
  <si>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</si>
  <si>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</si>
  <si>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</si>
  <si>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</si>
  <si>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</si>
  <si>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</si>
  <si>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</si>
  <si>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</si>
  <si>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</si>
  <si>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</si>
  <si>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</si>
  <si>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</si>
  <si>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</si>
  <si>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</si>
  <si>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</si>
  <si>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</si>
  <si>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</si>
  <si>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</si>
  <si>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</si>
  <si>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</si>
  <si>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</si>
  <si>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</si>
  <si>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</si>
  <si>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</si>
  <si>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</si>
  <si>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</si>
  <si>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</si>
  <si>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</si>
  <si>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</si>
  <si>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</si>
  <si>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</si>
  <si>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</si>
  <si>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</si>
  <si>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</si>
  <si>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</si>
  <si>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</si>
  <si>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</si>
  <si>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</si>
  <si>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</si>
  <si>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</si>
  <si>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</si>
  <si>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</si>
  <si>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</si>
  <si>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</si>
  <si>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</si>
  <si>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</si>
  <si>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</si>
  <si>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</si>
  <si>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</si>
  <si>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</si>
  <si>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</si>
  <si>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</si>
  <si>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</si>
  <si>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</si>
  <si>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</si>
  <si>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</si>
  <si>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</si>
  <si>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</si>
  <si>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</si>
  <si>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</si>
  <si>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</si>
  <si>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</si>
  <si>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</si>
  <si>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</si>
  <si>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</si>
  <si>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</si>
  <si>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</si>
  <si>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</si>
  <si>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</si>
  <si>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</si>
  <si>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</si>
  <si>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</si>
  <si>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</si>
  <si>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</si>
  <si>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</si>
  <si>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</si>
  <si>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</si>
  <si>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</si>
  <si>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</si>
  <si>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</si>
  <si>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</si>
  <si>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</si>
  <si>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</si>
  <si>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</si>
  <si>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</si>
  <si>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</si>
  <si>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</si>
  <si>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</si>
  <si>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</si>
  <si>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</si>
  <si>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</si>
  <si>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</si>
  <si>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</si>
  <si>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</si>
  <si>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Zambrów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</si>
  <si>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</si>
  <si>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</si>
  <si>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</si>
  <si>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</si>
  <si>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</si>
  <si>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</si>
  <si>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</si>
  <si>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</si>
  <si>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</si>
  <si>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</si>
  <si>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</si>
  <si>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</si>
  <si>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</si>
  <si>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</si>
  <si>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</si>
  <si>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</si>
  <si>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</si>
  <si>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</si>
  <si>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</si>
  <si>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</si>
  <si>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</si>
  <si>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</si>
  <si>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</si>
  <si>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</si>
  <si>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</si>
  <si>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</si>
  <si>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</si>
  <si>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</si>
  <si>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</si>
  <si>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</si>
  <si>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</si>
  <si>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</si>
  <si>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</si>
  <si>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</si>
  <si>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</si>
  <si>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</si>
  <si>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</si>
  <si>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</si>
  <si>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</si>
  <si>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</si>
  <si>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</si>
  <si>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</si>
  <si>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</si>
  <si>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</si>
  <si>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</si>
  <si>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</si>
  <si>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</si>
  <si>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</si>
  <si>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</si>
  <si>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</si>
  <si>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</si>
  <si>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</si>
  <si>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</si>
  <si>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</si>
  <si>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</si>
  <si>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</si>
  <si>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</si>
  <si>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</si>
  <si>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</si>
  <si>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</si>
  <si>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</si>
  <si>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</si>
  <si>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</si>
  <si>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</si>
  <si>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</si>
  <si>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</si>
  <si>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</si>
  <si>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</si>
  <si>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</si>
  <si>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</si>
  <si>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</si>
  <si>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</si>
  <si>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</si>
  <si>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</si>
  <si>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</si>
  <si>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</si>
  <si>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</si>
  <si>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</si>
  <si>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</si>
  <si>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</si>
  <si>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</si>
  <si>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</si>
  <si>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</si>
  <si>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</si>
  <si>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</si>
  <si>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</si>
  <si>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</si>
  <si>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</si>
  <si>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</si>
  <si>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</si>
  <si>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</si>
  <si>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</si>
  <si>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</si>
  <si>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</si>
  <si>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</si>
  <si>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</si>
  <si>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</si>
  <si>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</si>
  <si>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</si>
  <si>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</si>
  <si>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</si>
  <si>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</si>
  <si>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</si>
  <si>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</si>
  <si>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</si>
  <si>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</si>
  <si>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</si>
  <si>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</si>
  <si>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</si>
  <si>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</si>
  <si>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</si>
  <si>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</si>
  <si>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</si>
  <si>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</si>
  <si>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</si>
  <si>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</si>
  <si>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</si>
  <si>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</si>
  <si>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</si>
  <si>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</si>
  <si>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</si>
  <si>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</si>
  <si>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</si>
  <si>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</si>
  <si>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</si>
  <si>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</si>
  <si>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</si>
  <si>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</si>
  <si>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</si>
  <si>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</si>
  <si>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</si>
  <si>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</si>
  <si>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</si>
  <si>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</si>
  <si>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</si>
  <si>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</si>
  <si>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</si>
  <si>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</si>
  <si>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</si>
  <si>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</si>
  <si>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</si>
  <si>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</si>
  <si>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</si>
  <si>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</si>
  <si>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</si>
  <si>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</si>
  <si>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</si>
  <si>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</si>
  <si>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</si>
  <si>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</si>
  <si>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</si>
  <si>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</si>
  <si>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</si>
  <si>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</si>
  <si>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</si>
  <si>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</si>
  <si>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</si>
  <si>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</si>
  <si>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</si>
  <si>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</si>
  <si>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</si>
  <si>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</si>
  <si>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</si>
  <si>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</si>
  <si>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</si>
  <si>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</si>
  <si>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</si>
  <si>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</si>
  <si>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</si>
  <si>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</si>
  <si>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</si>
  <si>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</si>
  <si>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</si>
  <si>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</si>
  <si>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</si>
  <si>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</si>
  <si>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</si>
  <si>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</si>
  <si>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</si>
  <si>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</si>
  <si>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</si>
  <si>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</si>
  <si>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</si>
  <si>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</si>
  <si>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</si>
  <si>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</si>
  <si>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</si>
  <si>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</si>
  <si>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</si>
  <si>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</si>
  <si>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</si>
  <si>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</si>
  <si>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</si>
  <si>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</si>
  <si>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</si>
  <si>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</si>
  <si>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</si>
  <si>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</si>
  <si>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</si>
  <si>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</si>
  <si>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</si>
  <si>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</si>
  <si>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</si>
  <si>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</si>
  <si>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</si>
  <si>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</si>
  <si>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</si>
  <si>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</si>
  <si>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</si>
  <si>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</si>
  <si>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</si>
  <si>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</si>
  <si>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</si>
  <si>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</si>
  <si>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</si>
  <si>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</si>
  <si>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</si>
  <si>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</si>
  <si>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</si>
  <si>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</si>
  <si>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</si>
  <si>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</si>
  <si>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</si>
  <si>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</si>
  <si>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</si>
  <si>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</si>
  <si>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</si>
  <si>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</si>
  <si>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</si>
  <si>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</si>
  <si>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</si>
  <si>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</si>
  <si>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</si>
  <si>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</si>
  <si>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</si>
  <si>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</si>
  <si>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</si>
  <si>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</si>
  <si>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</si>
  <si>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</si>
  <si>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</si>
  <si>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</si>
  <si>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</si>
  <si>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</si>
  <si>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</si>
  <si>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</si>
  <si>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</si>
  <si>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</si>
  <si>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</si>
  <si>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</si>
  <si>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</si>
  <si>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</si>
  <si>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</si>
  <si>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</si>
  <si>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</si>
  <si>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</si>
  <si>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</si>
  <si>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</si>
  <si>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</si>
  <si>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</si>
  <si>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</si>
  <si>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</si>
  <si>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</si>
  <si>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</si>
  <si>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</si>
  <si>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</si>
  <si>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</si>
  <si>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</si>
  <si>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</si>
  <si>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</si>
  <si>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</si>
  <si>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</si>
  <si>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</si>
  <si>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</si>
  <si>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</si>
  <si>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</si>
  <si>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</si>
  <si>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</si>
  <si>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</si>
  <si>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</si>
  <si>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</si>
  <si>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</si>
  <si>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</si>
  <si>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</si>
  <si>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</si>
  <si>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</si>
  <si>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</si>
  <si>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</si>
  <si>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</si>
  <si>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</si>
  <si>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</si>
  <si>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</si>
  <si>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</si>
  <si>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</si>
  <si>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</si>
  <si>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</si>
  <si>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</si>
  <si>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</si>
  <si>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</si>
  <si>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</si>
  <si>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</si>
  <si>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</si>
  <si>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</si>
  <si>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</si>
  <si>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</si>
  <si>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</si>
  <si>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</si>
  <si>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</si>
  <si>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</si>
  <si>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</si>
  <si>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</si>
  <si>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</si>
  <si>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</si>
  <si>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</si>
  <si>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</si>
  <si>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</si>
  <si>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</si>
  <si>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</si>
  <si>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</si>
  <si>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</si>
  <si>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</si>
  <si>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</si>
  <si>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</si>
  <si>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</si>
  <si>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</si>
  <si>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</si>
  <si>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</si>
  <si>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</si>
  <si>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</si>
  <si>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</si>
  <si>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</si>
  <si>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</si>
  <si>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</si>
  <si>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</si>
  <si>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</si>
  <si>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</si>
  <si>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</si>
  <si>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</si>
  <si>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 xml:space="preserve">Prices not received for :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</si>
  <si>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</si>
  <si>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</si>
  <si>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</si>
  <si>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</si>
  <si>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</si>
  <si>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b.d.</t>
  </si>
  <si>
    <t>CY:same prices as last week</t>
  </si>
  <si>
    <t>ŁÓDZKIE</t>
  </si>
  <si>
    <t>Gorzkowice</t>
  </si>
  <si>
    <t>Ujazd</t>
  </si>
  <si>
    <t>2016-04-10</t>
  </si>
  <si>
    <t>NR 15/2016</t>
  </si>
  <si>
    <r>
      <t>Notowania z okresu:</t>
    </r>
    <r>
      <rPr>
        <b/>
        <sz val="12"/>
        <rFont val="Arial CE"/>
        <charset val="238"/>
      </rPr>
      <t xml:space="preserve"> 11-17.04.2016r.</t>
    </r>
  </si>
  <si>
    <t>Dane za okres:  11-17.04.2016r.</t>
  </si>
  <si>
    <t>Week 14</t>
  </si>
  <si>
    <t>04-04-2016</t>
  </si>
  <si>
    <t>10-04-2016</t>
  </si>
  <si>
    <t>Tab. 4. Eksport bydła i mięsa wołowego w masie produktu w okresie I-II 2016 r. w porównaniu do tego samego okresu roku 2015  (wg wstępnych danych MF).</t>
  </si>
  <si>
    <t>I-II 2016</t>
  </si>
  <si>
    <t>I-II 2015</t>
  </si>
  <si>
    <t>zmiana  I-II 2016/              I-II 2015 (%)</t>
  </si>
  <si>
    <t>Tab. 4. Import bydła i mięsa wołowego w masie produktu w okresie I-II 2016 r. w porównaniu do tego samego okresu roku 2015  (wg wstępnych danych MF).</t>
  </si>
  <si>
    <t>Kierunki, wartość, wolumen oraz średnia cena uzyskana w eksporcie bydła żywego i mięsa wołowego w okresie I-II 2016r.</t>
  </si>
  <si>
    <t>OKRES: I-II 2016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</si>
  <si>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</si>
  <si>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</si>
  <si>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</si>
  <si>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</si>
  <si>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</si>
  <si>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</si>
  <si>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</si>
  <si>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</si>
  <si>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Kierunki, wartość, wolumen oraz średnia cena uzyskana w imporcie bydła żywego i mięsa wołowego w okresie I-II 2016r.</t>
  </si>
  <si>
    <t>Stary Sącz</t>
  </si>
  <si>
    <t>2016-04-17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</si>
</sst>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</font>
    <font>
      <sz val="10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7">
    <xf numFmtId="0" fontId="0" fillId="0" borderId="0"/>
    <xf numFmtId="0" fontId="15" fillId="0" borderId="0"/>
    <xf numFmtId="0" fontId="23" fillId="0" borderId="0"/>
    <xf numFmtId="0" fontId="95" fillId="0" borderId="0" applyNumberFormat="0" applyFill="0" applyBorder="0" applyAlignment="0" applyProtection="0"/>
    <xf numFmtId="0" fontId="96" fillId="0" borderId="89" applyNumberFormat="0" applyFill="0" applyAlignment="0" applyProtection="0"/>
    <xf numFmtId="0" fontId="97" fillId="0" borderId="90" applyNumberFormat="0" applyFill="0" applyAlignment="0" applyProtection="0"/>
    <xf numFmtId="0" fontId="98" fillId="0" borderId="91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92" applyNumberFormat="0" applyAlignment="0" applyProtection="0"/>
    <xf numFmtId="0" fontId="103" fillId="11" borderId="93" applyNumberFormat="0" applyAlignment="0" applyProtection="0"/>
    <xf numFmtId="0" fontId="104" fillId="11" borderId="92" applyNumberFormat="0" applyAlignment="0" applyProtection="0"/>
    <xf numFmtId="0" fontId="105" fillId="0" borderId="94" applyNumberFormat="0" applyFill="0" applyAlignment="0" applyProtection="0"/>
    <xf numFmtId="0" fontId="106" fillId="12" borderId="95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97" applyNumberFormat="0" applyFill="0" applyAlignment="0" applyProtection="0"/>
    <xf numFmtId="0" fontId="11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1" fillId="0" borderId="0"/>
    <xf numFmtId="177" fontId="111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</cellStyleXfs>
  <cellXfs count="140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4" fillId="3" borderId="0" xfId="0" applyFont="1" applyFill="1"/>
    <xf numFmtId="0" fontId="94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19" fillId="0" borderId="0" xfId="68"/>
    <xf numFmtId="0" fontId="80" fillId="0" borderId="0" xfId="68" applyFont="1" applyAlignment="1">
      <alignment vertical="center"/>
    </xf>
    <xf numFmtId="0" fontId="119" fillId="40" borderId="0" xfId="68" applyFill="1" applyAlignment="1">
      <alignment vertical="center"/>
    </xf>
    <xf numFmtId="0" fontId="80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7" fillId="0" borderId="0" xfId="53" applyFont="1"/>
    <xf numFmtId="0" fontId="5" fillId="0" borderId="0" xfId="53" applyFont="1"/>
    <xf numFmtId="49" fontId="138" fillId="0" borderId="0" xfId="53" applyNumberFormat="1" applyFont="1" applyFill="1" applyBorder="1"/>
    <xf numFmtId="0" fontId="139" fillId="0" borderId="0" xfId="53" applyFont="1"/>
    <xf numFmtId="3" fontId="135" fillId="0" borderId="46" xfId="0" applyNumberFormat="1" applyFont="1" applyBorder="1"/>
    <xf numFmtId="164" fontId="135" fillId="4" borderId="29" xfId="0" applyNumberFormat="1" applyFont="1" applyFill="1" applyBorder="1"/>
    <xf numFmtId="2" fontId="135" fillId="0" borderId="46" xfId="0" applyNumberFormat="1" applyFont="1" applyFill="1" applyBorder="1"/>
    <xf numFmtId="2" fontId="135" fillId="0" borderId="21" xfId="0" applyNumberFormat="1" applyFont="1" applyFill="1" applyBorder="1"/>
    <xf numFmtId="2" fontId="135" fillId="0" borderId="21" xfId="0" quotePrefix="1" applyNumberFormat="1" applyFont="1" applyFill="1" applyBorder="1" applyAlignment="1">
      <alignment horizontal="center"/>
    </xf>
    <xf numFmtId="2" fontId="135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5" fillId="0" borderId="12" xfId="0" applyNumberFormat="1" applyFont="1" applyBorder="1"/>
    <xf numFmtId="164" fontId="135" fillId="4" borderId="28" xfId="0" applyNumberFormat="1" applyFont="1" applyFill="1" applyBorder="1"/>
    <xf numFmtId="2" fontId="135" fillId="0" borderId="12" xfId="0" applyNumberFormat="1" applyFont="1" applyFill="1" applyBorder="1"/>
    <xf numFmtId="2" fontId="135" fillId="0" borderId="15" xfId="0" applyNumberFormat="1" applyFont="1" applyFill="1" applyBorder="1"/>
    <xf numFmtId="2" fontId="135" fillId="0" borderId="15" xfId="0" quotePrefix="1" applyNumberFormat="1" applyFont="1" applyFill="1" applyBorder="1" applyAlignment="1">
      <alignment horizontal="center"/>
    </xf>
    <xf numFmtId="2" fontId="135" fillId="0" borderId="28" xfId="0" applyNumberFormat="1" applyFont="1" applyFill="1" applyBorder="1"/>
    <xf numFmtId="179" fontId="135" fillId="0" borderId="46" xfId="0" applyNumberFormat="1" applyFont="1" applyBorder="1"/>
    <xf numFmtId="179" fontId="134" fillId="0" borderId="105" xfId="0" applyNumberFormat="1" applyFont="1" applyBorder="1" applyAlignment="1">
      <alignment horizontal="center" vertical="center" wrapText="1"/>
    </xf>
    <xf numFmtId="2" fontId="134" fillId="0" borderId="105" xfId="0" applyNumberFormat="1" applyFont="1" applyBorder="1" applyAlignment="1">
      <alignment horizontal="center" vertical="center" wrapText="1"/>
    </xf>
    <xf numFmtId="2" fontId="134" fillId="0" borderId="19" xfId="0" applyNumberFormat="1" applyFont="1" applyFill="1" applyBorder="1" applyAlignment="1">
      <alignment horizontal="center" vertical="center" wrapText="1"/>
    </xf>
    <xf numFmtId="2" fontId="134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1" fillId="0" borderId="0" xfId="0" applyFont="1"/>
    <xf numFmtId="0" fontId="142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3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4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1" fillId="0" borderId="0" xfId="0" applyFont="1" applyFill="1" applyBorder="1"/>
    <xf numFmtId="0" fontId="145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7" fillId="0" borderId="0" xfId="0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0" fontId="149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0" fillId="0" borderId="0" xfId="0" applyFont="1" applyFill="1" applyBorder="1"/>
    <xf numFmtId="0" fontId="150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52" fillId="0" borderId="0" xfId="0" applyFont="1"/>
    <xf numFmtId="0" fontId="43" fillId="0" borderId="0" xfId="0" applyFont="1"/>
    <xf numFmtId="0" fontId="153" fillId="0" borderId="0" xfId="0" applyFont="1"/>
    <xf numFmtId="0" fontId="155" fillId="0" borderId="0" xfId="0" applyFont="1" applyAlignment="1">
      <alignment horizontal="justify"/>
    </xf>
    <xf numFmtId="0" fontId="156" fillId="0" borderId="46" xfId="0" applyFont="1" applyBorder="1" applyAlignment="1">
      <alignment horizontal="center"/>
    </xf>
    <xf numFmtId="0" fontId="154" fillId="0" borderId="0" xfId="0" applyFont="1" applyAlignment="1">
      <alignment horizontal="left" indent="2"/>
    </xf>
    <xf numFmtId="0" fontId="158" fillId="0" borderId="0" xfId="0" applyFont="1"/>
    <xf numFmtId="0" fontId="144" fillId="0" borderId="0" xfId="0" applyFont="1"/>
    <xf numFmtId="0" fontId="18" fillId="0" borderId="0" xfId="0" applyFont="1"/>
    <xf numFmtId="0" fontId="159" fillId="0" borderId="51" xfId="0" applyFont="1" applyBorder="1" applyAlignment="1">
      <alignment horizontal="center" wrapText="1"/>
    </xf>
    <xf numFmtId="0" fontId="159" fillId="0" borderId="30" xfId="0" applyFont="1" applyBorder="1" applyAlignment="1">
      <alignment horizontal="center" wrapText="1"/>
    </xf>
    <xf numFmtId="0" fontId="152" fillId="0" borderId="0" xfId="0" applyFont="1" applyBorder="1" applyAlignment="1">
      <alignment horizontal="center"/>
    </xf>
    <xf numFmtId="0" fontId="158" fillId="0" borderId="0" xfId="0" applyFont="1" applyBorder="1"/>
    <xf numFmtId="0" fontId="161" fillId="0" borderId="48" xfId="0" applyFont="1" applyBorder="1"/>
    <xf numFmtId="2" fontId="162" fillId="0" borderId="48" xfId="0" applyNumberFormat="1" applyFont="1" applyBorder="1" applyAlignment="1">
      <alignment horizontal="center"/>
    </xf>
    <xf numFmtId="2" fontId="162" fillId="0" borderId="109" xfId="0" applyNumberFormat="1" applyFont="1" applyBorder="1" applyAlignment="1">
      <alignment horizontal="center"/>
    </xf>
    <xf numFmtId="2" fontId="162" fillId="0" borderId="24" xfId="0" applyNumberFormat="1" applyFont="1" applyBorder="1" applyAlignment="1">
      <alignment horizontal="center"/>
    </xf>
    <xf numFmtId="0" fontId="163" fillId="0" borderId="0" xfId="0" applyFont="1"/>
    <xf numFmtId="0" fontId="164" fillId="0" borderId="78" xfId="0" applyFont="1" applyBorder="1" applyAlignment="1">
      <alignment horizontal="center"/>
    </xf>
    <xf numFmtId="0" fontId="164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9" fillId="0" borderId="32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3" fillId="0" borderId="52" xfId="0" applyNumberFormat="1" applyFont="1" applyBorder="1" applyAlignment="1">
      <alignment horizontal="center"/>
    </xf>
    <xf numFmtId="2" fontId="153" fillId="0" borderId="0" xfId="0" applyNumberFormat="1" applyFont="1" applyBorder="1" applyAlignment="1">
      <alignment horizontal="center"/>
    </xf>
    <xf numFmtId="2" fontId="153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3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4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9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3" fillId="0" borderId="12" xfId="0" applyNumberFormat="1" applyFont="1" applyBorder="1" applyAlignment="1">
      <alignment horizontal="center"/>
    </xf>
    <xf numFmtId="2" fontId="153" fillId="0" borderId="54" xfId="0" applyNumberFormat="1" applyFont="1" applyBorder="1" applyAlignment="1">
      <alignment horizontal="center"/>
    </xf>
    <xf numFmtId="2" fontId="153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6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2" fillId="0" borderId="0" xfId="0" applyFont="1" applyBorder="1" applyAlignment="1">
      <alignment horizontal="left"/>
    </xf>
    <xf numFmtId="2" fontId="162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3" fillId="0" borderId="49" xfId="0" applyFont="1" applyBorder="1" applyAlignment="1">
      <alignment horizontal="center"/>
    </xf>
    <xf numFmtId="0" fontId="153" fillId="0" borderId="52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11" xfId="0" applyFont="1" applyBorder="1" applyAlignment="1">
      <alignment horizontal="center"/>
    </xf>
    <xf numFmtId="0" fontId="153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3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3" fillId="0" borderId="3" xfId="0" applyFont="1" applyBorder="1"/>
    <xf numFmtId="0" fontId="167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8" fillId="0" borderId="0" xfId="0" applyFont="1"/>
    <xf numFmtId="10" fontId="155" fillId="0" borderId="33" xfId="0" applyNumberFormat="1" applyFont="1" applyBorder="1" applyAlignment="1">
      <alignment horizontal="justify" vertical="top" wrapText="1"/>
    </xf>
    <xf numFmtId="10" fontId="155" fillId="0" borderId="9" xfId="0" applyNumberFormat="1" applyFont="1" applyBorder="1" applyAlignment="1">
      <alignment horizontal="center" vertical="top" wrapText="1"/>
    </xf>
    <xf numFmtId="0" fontId="153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3" fillId="0" borderId="53" xfId="0" applyNumberFormat="1" applyFont="1" applyBorder="1" applyAlignment="1">
      <alignment horizontal="center"/>
    </xf>
    <xf numFmtId="0" fontId="153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5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5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1" fillId="0" borderId="61" xfId="0" applyFont="1" applyBorder="1"/>
    <xf numFmtId="2" fontId="153" fillId="0" borderId="46" xfId="0" applyNumberFormat="1" applyFont="1" applyBorder="1"/>
    <xf numFmtId="0" fontId="163" fillId="0" borderId="46" xfId="0" applyFont="1" applyBorder="1" applyAlignment="1">
      <alignment horizontal="center"/>
    </xf>
    <xf numFmtId="0" fontId="163" fillId="0" borderId="46" xfId="0" applyFont="1" applyBorder="1"/>
    <xf numFmtId="2" fontId="162" fillId="0" borderId="46" xfId="0" applyNumberFormat="1" applyFont="1" applyBorder="1" applyAlignment="1">
      <alignment horizontal="center"/>
    </xf>
    <xf numFmtId="0" fontId="137" fillId="0" borderId="46" xfId="0" applyFont="1" applyBorder="1"/>
    <xf numFmtId="180" fontId="49" fillId="0" borderId="0" xfId="0" applyNumberFormat="1" applyFont="1" applyFill="1" applyBorder="1"/>
    <xf numFmtId="0" fontId="153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3" fillId="0" borderId="46" xfId="0" applyFont="1" applyBorder="1" applyAlignment="1">
      <alignment horizontal="center"/>
    </xf>
    <xf numFmtId="2" fontId="153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9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3" fillId="0" borderId="0" xfId="0" applyNumberFormat="1" applyFont="1"/>
    <xf numFmtId="0" fontId="170" fillId="0" borderId="0" xfId="0" applyFont="1"/>
    <xf numFmtId="0" fontId="170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1" fillId="0" borderId="0" xfId="0" applyNumberFormat="1" applyFont="1"/>
    <xf numFmtId="164" fontId="18" fillId="0" borderId="0" xfId="0" applyNumberFormat="1" applyFont="1"/>
    <xf numFmtId="0" fontId="152" fillId="0" borderId="32" xfId="0" applyFont="1" applyBorder="1" applyAlignment="1">
      <alignment horizontal="left"/>
    </xf>
    <xf numFmtId="0" fontId="152" fillId="0" borderId="33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3" fillId="0" borderId="33" xfId="0" applyFont="1" applyBorder="1"/>
    <xf numFmtId="0" fontId="152" fillId="0" borderId="9" xfId="0" applyFont="1" applyBorder="1" applyAlignment="1">
      <alignment horizontal="center"/>
    </xf>
    <xf numFmtId="0" fontId="152" fillId="0" borderId="34" xfId="0" applyFont="1" applyBorder="1" applyAlignment="1">
      <alignment horizontal="center"/>
    </xf>
    <xf numFmtId="0" fontId="15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3" fillId="0" borderId="34" xfId="0" applyFont="1" applyBorder="1"/>
    <xf numFmtId="0" fontId="153" fillId="0" borderId="64" xfId="0" applyFont="1" applyBorder="1"/>
    <xf numFmtId="0" fontId="172" fillId="0" borderId="34" xfId="0" applyFont="1" applyBorder="1"/>
    <xf numFmtId="0" fontId="172" fillId="0" borderId="0" xfId="0" applyFont="1" applyBorder="1"/>
    <xf numFmtId="0" fontId="173" fillId="0" borderId="0" xfId="0" applyFont="1" applyBorder="1"/>
    <xf numFmtId="0" fontId="172" fillId="0" borderId="64" xfId="0" applyFont="1" applyBorder="1"/>
    <xf numFmtId="0" fontId="172" fillId="0" borderId="32" xfId="0" applyFont="1" applyBorder="1"/>
    <xf numFmtId="164" fontId="172" fillId="0" borderId="33" xfId="0" applyNumberFormat="1" applyFont="1" applyBorder="1"/>
    <xf numFmtId="164" fontId="172" fillId="0" borderId="9" xfId="0" applyNumberFormat="1" applyFont="1" applyBorder="1"/>
    <xf numFmtId="164" fontId="172" fillId="0" borderId="0" xfId="0" applyNumberFormat="1" applyFont="1" applyBorder="1"/>
    <xf numFmtId="164" fontId="172" fillId="0" borderId="64" xfId="0" applyNumberFormat="1" applyFont="1" applyBorder="1"/>
    <xf numFmtId="0" fontId="172" fillId="0" borderId="50" xfId="0" applyFont="1" applyBorder="1"/>
    <xf numFmtId="164" fontId="172" fillId="0" borderId="41" xfId="0" applyNumberFormat="1" applyFont="1" applyBorder="1"/>
    <xf numFmtId="164" fontId="172" fillId="0" borderId="42" xfId="0" applyNumberFormat="1" applyFont="1" applyBorder="1"/>
    <xf numFmtId="0" fontId="140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2" fillId="0" borderId="0" xfId="0" applyFont="1"/>
    <xf numFmtId="0" fontId="173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2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79" fillId="0" borderId="0" xfId="0" applyFont="1" applyBorder="1" applyAlignment="1">
      <alignment vertical="center" wrapText="1"/>
    </xf>
    <xf numFmtId="0" fontId="152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0" fontId="0" fillId="41" borderId="46" xfId="0" applyFill="1" applyBorder="1" applyAlignment="1">
      <alignment horizontal="right"/>
    </xf>
    <xf numFmtId="0" fontId="1" fillId="41" borderId="51" xfId="43" applyFill="1" applyBorder="1" applyAlignment="1">
      <alignment horizontal="right"/>
    </xf>
    <xf numFmtId="0" fontId="28" fillId="0" borderId="18" xfId="0" applyFont="1" applyFill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179" fontId="18" fillId="0" borderId="46" xfId="77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4" fontId="18" fillId="0" borderId="7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/>
    <xf numFmtId="18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49" fontId="134" fillId="0" borderId="54" xfId="0" applyNumberFormat="1" applyFont="1" applyBorder="1" applyAlignment="1">
      <alignment horizontal="centerContinuous" vertical="center" wrapText="1"/>
    </xf>
    <xf numFmtId="49" fontId="134" fillId="0" borderId="15" xfId="0" applyNumberFormat="1" applyFont="1" applyFill="1" applyBorder="1" applyAlignment="1">
      <alignment horizontal="centerContinuous" vertical="center" wrapText="1"/>
    </xf>
    <xf numFmtId="49" fontId="134" fillId="0" borderId="28" xfId="0" applyNumberFormat="1" applyFont="1" applyFill="1" applyBorder="1" applyAlignment="1">
      <alignment horizontal="centerContinuous" vertical="center" wrapText="1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3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5" fillId="0" borderId="22" xfId="1" applyNumberFormat="1" applyFont="1" applyBorder="1" applyAlignment="1">
      <alignment horizontal="center" vertical="center" wrapText="1"/>
    </xf>
    <xf numFmtId="170" fontId="135" fillId="0" borderId="51" xfId="1" applyNumberFormat="1" applyFont="1" applyBorder="1" applyAlignment="1">
      <alignment horizontal="center" vertical="center" wrapText="1"/>
    </xf>
    <xf numFmtId="170" fontId="135" fillId="0" borderId="23" xfId="1" applyNumberFormat="1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 wrapText="1"/>
    </xf>
    <xf numFmtId="14" fontId="3" fillId="0" borderId="47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46" xfId="0" applyFill="1" applyBorder="1" applyAlignment="1">
      <alignment horizontal="center"/>
    </xf>
    <xf numFmtId="0" fontId="2" fillId="0" borderId="14" xfId="0" applyFont="1" applyBorder="1"/>
    <xf numFmtId="0" fontId="0" fillId="41" borderId="12" xfId="0" applyFill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0" fillId="41" borderId="46" xfId="0" applyFill="1" applyBorder="1" applyAlignment="1">
      <alignment horizontal="center"/>
    </xf>
    <xf numFmtId="0" fontId="185" fillId="0" borderId="0" xfId="84"/>
    <xf numFmtId="0" fontId="185" fillId="0" borderId="0" xfId="84" applyAlignment="1">
      <alignment vertical="center"/>
    </xf>
    <xf numFmtId="0" fontId="185" fillId="0" borderId="0" xfId="84" applyAlignment="1">
      <alignment horizontal="center" vertical="center"/>
    </xf>
    <xf numFmtId="0" fontId="79" fillId="0" borderId="0" xfId="84" applyFont="1" applyFill="1" applyAlignment="1">
      <alignment horizontal="left"/>
    </xf>
    <xf numFmtId="0" fontId="185" fillId="0" borderId="0" xfId="84" applyFill="1" applyAlignment="1"/>
    <xf numFmtId="0" fontId="185" fillId="0" borderId="0" xfId="84" applyFill="1" applyAlignment="1">
      <alignment vertical="center"/>
    </xf>
    <xf numFmtId="0" fontId="79" fillId="0" borderId="0" xfId="84" applyFont="1" applyFill="1" applyAlignment="1">
      <alignment horizontal="left" vertical="center"/>
    </xf>
    <xf numFmtId="0" fontId="83" fillId="0" borderId="0" xfId="84" applyFont="1" applyFill="1" applyAlignment="1">
      <alignment horizontal="right"/>
    </xf>
    <xf numFmtId="0" fontId="79" fillId="0" borderId="0" xfId="84" applyFont="1" applyFill="1" applyAlignment="1">
      <alignment horizontal="left" vertical="top"/>
    </xf>
    <xf numFmtId="0" fontId="185" fillId="0" borderId="0" xfId="84" applyFill="1" applyAlignment="1">
      <alignment vertical="top"/>
    </xf>
    <xf numFmtId="0" fontId="83" fillId="0" borderId="0" xfId="84" applyFont="1" applyFill="1" applyAlignment="1">
      <alignment horizontal="right" vertical="top"/>
    </xf>
    <xf numFmtId="0" fontId="185" fillId="0" borderId="0" xfId="84" applyFill="1" applyAlignment="1">
      <alignment horizontal="left" vertical="center"/>
    </xf>
    <xf numFmtId="0" fontId="185" fillId="0" borderId="0" xfId="84" applyFill="1" applyAlignment="1">
      <alignment horizontal="center" vertical="center"/>
    </xf>
    <xf numFmtId="0" fontId="185" fillId="0" borderId="0" xfId="84" applyFill="1" applyBorder="1" applyAlignment="1">
      <alignment horizontal="center" vertical="center"/>
    </xf>
    <xf numFmtId="0" fontId="185" fillId="0" borderId="0" xfId="84" applyFill="1" applyBorder="1" applyAlignment="1">
      <alignment vertical="center"/>
    </xf>
    <xf numFmtId="0" fontId="86" fillId="0" borderId="0" xfId="84" applyFont="1" applyFill="1" applyBorder="1" applyAlignment="1">
      <alignment horizontal="center" vertical="center"/>
    </xf>
    <xf numFmtId="0" fontId="86" fillId="0" borderId="0" xfId="84" applyFont="1" applyFill="1" applyBorder="1" applyAlignment="1" applyProtection="1">
      <alignment horizontal="center" vertical="center"/>
      <protection locked="0"/>
    </xf>
    <xf numFmtId="10" fontId="86" fillId="0" borderId="0" xfId="86" applyNumberFormat="1" applyFont="1" applyFill="1" applyBorder="1" applyAlignment="1">
      <alignment horizontal="center" vertical="center"/>
    </xf>
    <xf numFmtId="167" fontId="185" fillId="0" borderId="0" xfId="84" applyNumberFormat="1" applyFill="1" applyBorder="1" applyAlignment="1">
      <alignment horizontal="center" vertical="center"/>
    </xf>
    <xf numFmtId="167" fontId="86" fillId="0" borderId="0" xfId="84" applyNumberFormat="1" applyFont="1" applyFill="1" applyBorder="1" applyAlignment="1" applyProtection="1">
      <alignment horizontal="center" vertical="center"/>
      <protection locked="0"/>
    </xf>
    <xf numFmtId="167" fontId="86" fillId="0" borderId="0" xfId="84" applyNumberFormat="1" applyFont="1" applyFill="1" applyBorder="1" applyAlignment="1">
      <alignment horizontal="center" vertical="center"/>
    </xf>
    <xf numFmtId="166" fontId="82" fillId="0" borderId="0" xfId="84" applyNumberFormat="1" applyFont="1" applyFill="1" applyAlignment="1">
      <alignment horizontal="right"/>
    </xf>
    <xf numFmtId="166" fontId="82" fillId="0" borderId="0" xfId="84" applyNumberFormat="1" applyFont="1" applyFill="1" applyAlignment="1">
      <alignment horizontal="right" vertical="top"/>
    </xf>
    <xf numFmtId="2" fontId="86" fillId="0" borderId="2" xfId="84" applyNumberFormat="1" applyFont="1" applyFill="1" applyBorder="1" applyAlignment="1" applyProtection="1">
      <alignment horizontal="center" vertical="center"/>
      <protection locked="0"/>
    </xf>
    <xf numFmtId="2" fontId="86" fillId="0" borderId="3" xfId="84" applyNumberFormat="1" applyFont="1" applyFill="1" applyBorder="1" applyAlignment="1" applyProtection="1">
      <alignment horizontal="center" vertical="center"/>
      <protection locked="0"/>
    </xf>
    <xf numFmtId="2" fontId="86" fillId="0" borderId="3" xfId="84" applyNumberFormat="1" applyFont="1" applyFill="1" applyBorder="1" applyAlignment="1">
      <alignment horizontal="center" vertical="center"/>
    </xf>
    <xf numFmtId="2" fontId="86" fillId="0" borderId="0" xfId="84" applyNumberFormat="1" applyFont="1" applyFill="1" applyBorder="1" applyAlignment="1" applyProtection="1">
      <alignment horizontal="center" vertical="center"/>
      <protection locked="0"/>
    </xf>
    <xf numFmtId="2" fontId="79" fillId="0" borderId="0" xfId="84" applyNumberFormat="1" applyFont="1" applyFill="1" applyBorder="1" applyAlignment="1">
      <alignment horizontal="center" vertical="center"/>
    </xf>
    <xf numFmtId="2" fontId="86" fillId="0" borderId="65" xfId="84" applyNumberFormat="1" applyFont="1" applyFill="1" applyBorder="1" applyAlignment="1">
      <alignment horizontal="center" vertical="center"/>
    </xf>
    <xf numFmtId="2" fontId="86" fillId="0" borderId="66" xfId="84" applyNumberFormat="1" applyFont="1" applyFill="1" applyBorder="1" applyAlignment="1">
      <alignment horizontal="center" vertical="center"/>
    </xf>
    <xf numFmtId="2" fontId="86" fillId="0" borderId="69" xfId="84" applyNumberFormat="1" applyFont="1" applyFill="1" applyBorder="1" applyAlignment="1">
      <alignment horizontal="center" vertical="center"/>
    </xf>
    <xf numFmtId="2" fontId="86" fillId="0" borderId="70" xfId="84" applyNumberFormat="1" applyFont="1" applyFill="1" applyBorder="1" applyAlignment="1">
      <alignment horizontal="center" vertical="center"/>
    </xf>
    <xf numFmtId="2" fontId="86" fillId="0" borderId="69" xfId="84" applyNumberFormat="1" applyFont="1" applyFill="1" applyBorder="1" applyAlignment="1" applyProtection="1">
      <alignment horizontal="center" vertical="center"/>
      <protection locked="0"/>
    </xf>
    <xf numFmtId="2" fontId="86" fillId="0" borderId="70" xfId="84" applyNumberFormat="1" applyFont="1" applyFill="1" applyBorder="1" applyAlignment="1" applyProtection="1">
      <alignment horizontal="center" vertical="center"/>
      <protection locked="0"/>
    </xf>
    <xf numFmtId="2" fontId="86" fillId="0" borderId="74" xfId="84" applyNumberFormat="1" applyFont="1" applyFill="1" applyBorder="1" applyAlignment="1" applyProtection="1">
      <alignment horizontal="center" vertical="center"/>
      <protection locked="0"/>
    </xf>
    <xf numFmtId="2" fontId="86" fillId="0" borderId="75" xfId="84" applyNumberFormat="1" applyFont="1" applyFill="1" applyBorder="1" applyAlignment="1" applyProtection="1">
      <alignment horizontal="center" vertical="center"/>
      <protection locked="0"/>
    </xf>
    <xf numFmtId="0" fontId="185" fillId="0" borderId="0" xfId="84" quotePrefix="1" applyAlignment="1">
      <alignment horizontal="center" vertical="center"/>
    </xf>
    <xf numFmtId="0" fontId="185" fillId="0" borderId="0" xfId="84" applyAlignment="1">
      <alignment horizontal="left" vertical="center"/>
    </xf>
    <xf numFmtId="0" fontId="84" fillId="0" borderId="0" xfId="84" quotePrefix="1" applyFont="1" applyFill="1" applyAlignment="1">
      <alignment vertical="top"/>
    </xf>
    <xf numFmtId="10" fontId="89" fillId="0" borderId="33" xfId="84" applyNumberFormat="1" applyFont="1" applyFill="1" applyBorder="1" applyAlignment="1">
      <alignment horizontal="center" vertical="center"/>
    </xf>
    <xf numFmtId="0" fontId="80" fillId="0" borderId="0" xfId="84" applyFont="1" applyFill="1" applyAlignment="1">
      <alignment horizontal="left"/>
    </xf>
    <xf numFmtId="0" fontId="80" fillId="0" borderId="0" xfId="84" applyFont="1" applyFill="1" applyAlignment="1">
      <alignment horizontal="left" vertical="center"/>
    </xf>
    <xf numFmtId="0" fontId="80" fillId="0" borderId="0" xfId="84" applyFont="1" applyFill="1" applyAlignment="1">
      <alignment horizontal="left" vertical="top"/>
    </xf>
    <xf numFmtId="0" fontId="86" fillId="0" borderId="0" xfId="84" applyFont="1" applyAlignment="1">
      <alignment horizontal="left" vertical="center"/>
    </xf>
    <xf numFmtId="0" fontId="112" fillId="0" borderId="0" xfId="84" applyFont="1" applyAlignment="1">
      <alignment horizontal="left" vertical="center"/>
    </xf>
    <xf numFmtId="169" fontId="82" fillId="0" borderId="0" xfId="84" applyNumberFormat="1" applyFont="1" applyFill="1" applyAlignment="1">
      <alignment horizontal="right" vertical="center"/>
    </xf>
    <xf numFmtId="0" fontId="81" fillId="0" borderId="0" xfId="84" applyFont="1" applyAlignment="1">
      <alignment vertical="center"/>
    </xf>
    <xf numFmtId="0" fontId="81" fillId="0" borderId="0" xfId="84" applyFont="1" applyFill="1" applyAlignment="1">
      <alignment vertical="center"/>
    </xf>
    <xf numFmtId="0" fontId="81" fillId="0" borderId="0" xfId="84" applyFont="1" applyFill="1" applyBorder="1" applyAlignment="1">
      <alignment vertical="center"/>
    </xf>
    <xf numFmtId="0" fontId="86" fillId="39" borderId="0" xfId="84" quotePrefix="1" applyFont="1" applyFill="1" applyBorder="1" applyAlignment="1">
      <alignment horizontal="center" vertical="center"/>
    </xf>
    <xf numFmtId="0" fontId="86" fillId="39" borderId="0" xfId="84" applyFont="1" applyFill="1" applyBorder="1" applyAlignment="1" applyProtection="1">
      <alignment horizontal="center"/>
      <protection locked="0"/>
    </xf>
    <xf numFmtId="0" fontId="88" fillId="39" borderId="0" xfId="84" applyFont="1" applyFill="1" applyBorder="1" applyAlignment="1" applyProtection="1">
      <alignment horizontal="center"/>
      <protection locked="0"/>
    </xf>
    <xf numFmtId="0" fontId="86" fillId="39" borderId="0" xfId="84" applyFont="1" applyFill="1" applyBorder="1" applyAlignment="1">
      <alignment horizontal="center"/>
    </xf>
    <xf numFmtId="0" fontId="79" fillId="39" borderId="0" xfId="84" applyFont="1" applyFill="1" applyBorder="1" applyAlignment="1" applyProtection="1">
      <alignment horizontal="center"/>
      <protection locked="0"/>
    </xf>
    <xf numFmtId="0" fontId="86" fillId="39" borderId="0" xfId="84" applyFont="1" applyFill="1" applyBorder="1" applyAlignment="1" applyProtection="1">
      <alignment horizontal="center" vertical="top"/>
      <protection locked="0"/>
    </xf>
    <xf numFmtId="0" fontId="88" fillId="39" borderId="0" xfId="84" applyFont="1" applyFill="1" applyBorder="1" applyAlignment="1" applyProtection="1">
      <alignment horizontal="center" vertical="top"/>
      <protection locked="0"/>
    </xf>
    <xf numFmtId="0" fontId="86" fillId="39" borderId="0" xfId="84" applyFont="1" applyFill="1" applyBorder="1" applyAlignment="1">
      <alignment horizontal="center" vertical="top"/>
    </xf>
    <xf numFmtId="0" fontId="79" fillId="39" borderId="0" xfId="84" applyFont="1" applyFill="1" applyBorder="1" applyAlignment="1" applyProtection="1">
      <alignment horizontal="center" vertical="top"/>
      <protection locked="0"/>
    </xf>
    <xf numFmtId="2" fontId="86" fillId="39" borderId="3" xfId="84" applyNumberFormat="1" applyFont="1" applyFill="1" applyBorder="1" applyAlignment="1" applyProtection="1">
      <alignment horizontal="center" vertical="center"/>
      <protection locked="0"/>
    </xf>
    <xf numFmtId="168" fontId="86" fillId="0" borderId="3" xfId="86" applyNumberFormat="1" applyFont="1" applyFill="1" applyBorder="1" applyAlignment="1" applyProtection="1">
      <alignment horizontal="center" vertical="center"/>
      <protection locked="0"/>
    </xf>
    <xf numFmtId="2" fontId="79" fillId="39" borderId="2" xfId="84" applyNumberFormat="1" applyFont="1" applyFill="1" applyBorder="1" applyAlignment="1">
      <alignment horizontal="center" vertical="center"/>
    </xf>
    <xf numFmtId="168" fontId="86" fillId="0" borderId="3" xfId="84" applyNumberFormat="1" applyFont="1" applyFill="1" applyBorder="1" applyAlignment="1" applyProtection="1">
      <alignment horizontal="center" vertical="center"/>
      <protection locked="0"/>
    </xf>
    <xf numFmtId="0" fontId="185" fillId="39" borderId="0" xfId="84" applyFill="1" applyBorder="1" applyAlignment="1">
      <alignment horizontal="center" vertical="center"/>
    </xf>
    <xf numFmtId="0" fontId="79" fillId="39" borderId="36" xfId="84" applyFont="1" applyFill="1" applyBorder="1" applyAlignment="1" applyProtection="1">
      <alignment horizontal="center" vertical="center"/>
      <protection locked="0"/>
    </xf>
    <xf numFmtId="2" fontId="86" fillId="39" borderId="66" xfId="84" applyNumberFormat="1" applyFont="1" applyFill="1" applyBorder="1" applyAlignment="1">
      <alignment horizontal="center" vertical="center"/>
    </xf>
    <xf numFmtId="168" fontId="86" fillId="0" borderId="66" xfId="86" applyNumberFormat="1" applyFont="1" applyFill="1" applyBorder="1" applyAlignment="1">
      <alignment horizontal="center" vertical="center"/>
    </xf>
    <xf numFmtId="2" fontId="86" fillId="39" borderId="68" xfId="84" applyNumberFormat="1" applyFont="1" applyFill="1" applyBorder="1" applyAlignment="1">
      <alignment horizontal="center" vertical="center"/>
    </xf>
    <xf numFmtId="0" fontId="79" fillId="39" borderId="38" xfId="84" applyFont="1" applyFill="1" applyBorder="1" applyAlignment="1" applyProtection="1">
      <alignment horizontal="center" vertical="center"/>
      <protection locked="0"/>
    </xf>
    <xf numFmtId="2" fontId="86" fillId="39" borderId="70" xfId="84" applyNumberFormat="1" applyFont="1" applyFill="1" applyBorder="1" applyAlignment="1">
      <alignment horizontal="center" vertical="center"/>
    </xf>
    <xf numFmtId="168" fontId="86" fillId="0" borderId="70" xfId="86" applyNumberFormat="1" applyFont="1" applyFill="1" applyBorder="1" applyAlignment="1">
      <alignment horizontal="center" vertical="center"/>
    </xf>
    <xf numFmtId="2" fontId="86" fillId="39" borderId="72" xfId="84" applyNumberFormat="1" applyFont="1" applyFill="1" applyBorder="1" applyAlignment="1">
      <alignment horizontal="center" vertical="center"/>
    </xf>
    <xf numFmtId="2" fontId="86" fillId="39" borderId="73" xfId="84" applyNumberFormat="1" applyFont="1" applyFill="1" applyBorder="1" applyAlignment="1">
      <alignment horizontal="center" vertical="center"/>
    </xf>
    <xf numFmtId="2" fontId="86" fillId="39" borderId="70" xfId="84" applyNumberFormat="1" applyFont="1" applyFill="1" applyBorder="1" applyAlignment="1" applyProtection="1">
      <alignment horizontal="center" vertical="center"/>
      <protection locked="0"/>
    </xf>
    <xf numFmtId="0" fontId="79" fillId="39" borderId="40" xfId="84" applyFont="1" applyFill="1" applyBorder="1" applyAlignment="1" applyProtection="1">
      <alignment horizontal="center" vertical="center"/>
      <protection locked="0"/>
    </xf>
    <xf numFmtId="2" fontId="86" fillId="39" borderId="75" xfId="84" applyNumberFormat="1" applyFont="1" applyFill="1" applyBorder="1" applyAlignment="1" applyProtection="1">
      <alignment horizontal="center" vertical="center"/>
      <protection locked="0"/>
    </xf>
    <xf numFmtId="168" fontId="86" fillId="0" borderId="75" xfId="86" applyNumberFormat="1" applyFont="1" applyFill="1" applyBorder="1" applyAlignment="1">
      <alignment horizontal="center" vertical="center"/>
    </xf>
    <xf numFmtId="2" fontId="86" fillId="39" borderId="77" xfId="84" applyNumberFormat="1" applyFont="1" applyFill="1" applyBorder="1" applyAlignment="1">
      <alignment horizontal="center" vertical="center"/>
    </xf>
    <xf numFmtId="171" fontId="88" fillId="0" borderId="4" xfId="86" applyNumberFormat="1" applyFont="1" applyFill="1" applyBorder="1" applyAlignment="1" applyProtection="1">
      <alignment horizontal="center" vertical="center"/>
      <protection locked="0"/>
    </xf>
    <xf numFmtId="171" fontId="86" fillId="0" borderId="4" xfId="86" applyNumberFormat="1" applyFont="1" applyFill="1" applyBorder="1" applyAlignment="1" applyProtection="1">
      <alignment horizontal="center" vertical="center"/>
      <protection locked="0"/>
    </xf>
    <xf numFmtId="171" fontId="81" fillId="0" borderId="0" xfId="86" applyNumberFormat="1" applyFont="1" applyAlignment="1">
      <alignment vertical="center"/>
    </xf>
    <xf numFmtId="171" fontId="88" fillId="0" borderId="0" xfId="86" applyNumberFormat="1" applyFont="1" applyFill="1" applyBorder="1" applyAlignment="1">
      <alignment horizontal="center" vertical="center"/>
    </xf>
    <xf numFmtId="171" fontId="88" fillId="39" borderId="0" xfId="86" applyNumberFormat="1" applyFont="1" applyFill="1" applyBorder="1" applyAlignment="1" applyProtection="1">
      <alignment horizontal="center" vertical="center"/>
      <protection locked="0"/>
    </xf>
    <xf numFmtId="171" fontId="86" fillId="0" borderId="67" xfId="86" applyNumberFormat="1" applyFont="1" applyFill="1" applyBorder="1" applyAlignment="1">
      <alignment horizontal="center" vertical="center"/>
    </xf>
    <xf numFmtId="171" fontId="88" fillId="0" borderId="71" xfId="86" applyNumberFormat="1" applyFont="1" applyFill="1" applyBorder="1" applyAlignment="1">
      <alignment horizontal="center" vertical="center"/>
    </xf>
    <xf numFmtId="171" fontId="88" fillId="0" borderId="76" xfId="86" applyNumberFormat="1" applyFont="1" applyFill="1" applyBorder="1" applyAlignment="1">
      <alignment horizontal="center" vertical="center"/>
    </xf>
    <xf numFmtId="176" fontId="86" fillId="0" borderId="3" xfId="85" applyFont="1" applyFill="1" applyBorder="1" applyAlignment="1">
      <alignment horizontal="center" vertical="center"/>
    </xf>
    <xf numFmtId="168" fontId="86" fillId="0" borderId="65" xfId="86" applyNumberFormat="1" applyFont="1" applyFill="1" applyBorder="1" applyAlignment="1">
      <alignment horizontal="center" vertical="center"/>
    </xf>
    <xf numFmtId="168" fontId="86" fillId="0" borderId="69" xfId="86" applyNumberFormat="1" applyFont="1" applyFill="1" applyBorder="1" applyAlignment="1">
      <alignment horizontal="center" vertical="center"/>
    </xf>
    <xf numFmtId="168" fontId="86" fillId="0" borderId="74" xfId="86" applyNumberFormat="1" applyFont="1" applyFill="1" applyBorder="1" applyAlignment="1">
      <alignment horizontal="center" vertical="center"/>
    </xf>
    <xf numFmtId="171" fontId="185" fillId="0" borderId="0" xfId="86" applyNumberFormat="1" applyFont="1" applyAlignment="1">
      <alignment vertical="center"/>
    </xf>
    <xf numFmtId="171" fontId="86" fillId="0" borderId="0" xfId="86" applyNumberFormat="1" applyFont="1" applyFill="1" applyBorder="1" applyAlignment="1">
      <alignment horizontal="center" vertical="center"/>
    </xf>
    <xf numFmtId="0" fontId="80" fillId="0" borderId="0" xfId="84" applyFont="1" applyAlignment="1">
      <alignment vertical="center"/>
    </xf>
    <xf numFmtId="0" fontId="114" fillId="0" borderId="0" xfId="84" applyFont="1" applyFill="1" applyAlignment="1">
      <alignment vertical="center"/>
    </xf>
    <xf numFmtId="0" fontId="114" fillId="0" borderId="0" xfId="84" applyFont="1"/>
    <xf numFmtId="165" fontId="185" fillId="0" borderId="0" xfId="84" applyNumberFormat="1" applyFill="1" applyAlignment="1">
      <alignment horizontal="right" vertical="center"/>
    </xf>
    <xf numFmtId="0" fontId="85" fillId="39" borderId="0" xfId="84" applyFont="1" applyFill="1" applyAlignment="1">
      <alignment horizontal="center" vertical="center"/>
    </xf>
    <xf numFmtId="0" fontId="86" fillId="39" borderId="0" xfId="84" applyFont="1" applyFill="1" applyBorder="1" applyAlignment="1" applyProtection="1">
      <alignment horizontal="center" vertical="center"/>
      <protection locked="0"/>
    </xf>
    <xf numFmtId="0" fontId="86" fillId="39" borderId="0" xfId="84" applyFont="1" applyFill="1" applyBorder="1" applyAlignment="1">
      <alignment horizontal="center" vertical="center"/>
    </xf>
    <xf numFmtId="171" fontId="185" fillId="39" borderId="0" xfId="86" applyNumberFormat="1" applyFont="1" applyFill="1" applyBorder="1" applyAlignment="1">
      <alignment horizontal="center" vertical="center"/>
    </xf>
    <xf numFmtId="0" fontId="87" fillId="6" borderId="0" xfId="84" applyFont="1" applyFill="1" applyBorder="1" applyAlignment="1" applyProtection="1">
      <alignment horizontal="left" vertical="center"/>
      <protection locked="0"/>
    </xf>
    <xf numFmtId="0" fontId="50" fillId="0" borderId="0" xfId="0" applyFont="1"/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79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79" fillId="0" borderId="0" xfId="53" applyFont="1" applyFill="1" applyAlignment="1">
      <alignment horizontal="left" vertical="center"/>
    </xf>
    <xf numFmtId="0" fontId="79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1" fillId="0" borderId="0" xfId="53" applyFont="1" applyFill="1" applyAlignment="1">
      <alignment horizontal="right"/>
    </xf>
    <xf numFmtId="0" fontId="91" fillId="0" borderId="0" xfId="53" applyFont="1" applyFill="1" applyAlignment="1">
      <alignment horizontal="right" vertical="top"/>
    </xf>
    <xf numFmtId="0" fontId="84" fillId="0" borderId="0" xfId="53" quotePrefix="1" applyFont="1" applyFill="1" applyAlignment="1">
      <alignment vertical="top"/>
    </xf>
    <xf numFmtId="0" fontId="87" fillId="39" borderId="32" xfId="53" applyFont="1" applyFill="1" applyBorder="1" applyAlignment="1">
      <alignment horizontal="center"/>
    </xf>
    <xf numFmtId="0" fontId="87" fillId="39" borderId="50" xfId="53" applyFont="1" applyFill="1" applyBorder="1" applyAlignment="1">
      <alignment horizontal="center"/>
    </xf>
    <xf numFmtId="0" fontId="86" fillId="39" borderId="0" xfId="53" applyFont="1" applyFill="1" applyBorder="1" applyAlignment="1">
      <alignment horizontal="center" vertical="center" wrapText="1"/>
    </xf>
    <xf numFmtId="172" fontId="92" fillId="0" borderId="0" xfId="54" applyNumberFormat="1" applyFont="1" applyFill="1" applyBorder="1" applyAlignment="1" applyProtection="1">
      <alignment horizontal="right" vertical="center"/>
      <protection locked="0"/>
    </xf>
    <xf numFmtId="172" fontId="92" fillId="0" borderId="0" xfId="54" applyNumberFormat="1" applyFont="1" applyFill="1" applyBorder="1" applyAlignment="1">
      <alignment horizontal="right" vertical="center"/>
    </xf>
    <xf numFmtId="172" fontId="92" fillId="39" borderId="38" xfId="54" applyNumberFormat="1" applyFont="1" applyFill="1" applyBorder="1" applyAlignment="1">
      <alignment horizontal="right" vertical="center"/>
    </xf>
    <xf numFmtId="2" fontId="92" fillId="0" borderId="0" xfId="54" applyNumberFormat="1" applyFont="1" applyFill="1" applyBorder="1" applyAlignment="1">
      <alignment horizontal="right"/>
    </xf>
    <xf numFmtId="172" fontId="92" fillId="0" borderId="70" xfId="54" applyNumberFormat="1" applyFont="1" applyFill="1" applyBorder="1" applyAlignment="1">
      <alignment horizontal="right" vertical="center"/>
    </xf>
    <xf numFmtId="172" fontId="92" fillId="39" borderId="73" xfId="54" applyNumberFormat="1" applyFont="1" applyFill="1" applyBorder="1" applyAlignment="1">
      <alignment horizontal="right" vertical="center"/>
    </xf>
    <xf numFmtId="2" fontId="92" fillId="0" borderId="70" xfId="54" applyNumberFormat="1" applyFont="1" applyFill="1" applyBorder="1" applyAlignment="1">
      <alignment horizontal="right"/>
    </xf>
    <xf numFmtId="0" fontId="86" fillId="0" borderId="2" xfId="53" applyFont="1" applyFill="1" applyBorder="1" applyAlignment="1">
      <alignment horizontal="center" vertical="center" wrapText="1"/>
    </xf>
    <xf numFmtId="172" fontId="92" fillId="39" borderId="3" xfId="54" applyNumberFormat="1" applyFont="1" applyFill="1" applyBorder="1" applyAlignment="1">
      <alignment horizontal="right" vertical="center"/>
    </xf>
    <xf numFmtId="172" fontId="92" fillId="39" borderId="78" xfId="54" applyNumberFormat="1" applyFont="1" applyFill="1" applyBorder="1" applyAlignment="1">
      <alignment horizontal="right" vertical="center"/>
    </xf>
    <xf numFmtId="2" fontId="92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2" fillId="39" borderId="9" xfId="53" applyFont="1" applyFill="1" applyBorder="1"/>
    <xf numFmtId="0" fontId="82" fillId="39" borderId="42" xfId="53" applyFont="1" applyFill="1" applyBorder="1" applyAlignment="1">
      <alignment horizontal="center" vertical="top"/>
    </xf>
    <xf numFmtId="10" fontId="92" fillId="0" borderId="0" xfId="55" applyNumberFormat="1" applyFont="1" applyFill="1" applyBorder="1"/>
    <xf numFmtId="10" fontId="92" fillId="0" borderId="70" xfId="55" applyNumberFormat="1" applyFont="1" applyFill="1" applyBorder="1"/>
    <xf numFmtId="10" fontId="92" fillId="39" borderId="4" xfId="55" applyNumberFormat="1" applyFont="1" applyFill="1" applyBorder="1"/>
    <xf numFmtId="171" fontId="2" fillId="0" borderId="0" xfId="55" applyNumberFormat="1" applyFont="1"/>
    <xf numFmtId="2" fontId="92" fillId="0" borderId="0" xfId="54" applyNumberFormat="1" applyFont="1" applyFill="1" applyBorder="1" applyAlignment="1">
      <alignment horizontal="right" vertical="center"/>
    </xf>
    <xf numFmtId="2" fontId="92" fillId="39" borderId="38" xfId="54" applyNumberFormat="1" applyFont="1" applyFill="1" applyBorder="1" applyAlignment="1">
      <alignment horizontal="right" vertical="center"/>
    </xf>
    <xf numFmtId="0" fontId="113" fillId="40" borderId="0" xfId="53" applyFont="1" applyFill="1" applyBorder="1" applyAlignment="1" applyProtection="1">
      <alignment horizontal="center" vertical="center"/>
      <protection locked="0"/>
    </xf>
    <xf numFmtId="164" fontId="113" fillId="40" borderId="0" xfId="53" applyNumberFormat="1" applyFont="1" applyFill="1" applyBorder="1" applyAlignment="1" applyProtection="1">
      <alignment horizontal="center" vertical="center"/>
      <protection locked="0"/>
    </xf>
    <xf numFmtId="164" fontId="113" fillId="39" borderId="36" xfId="53" applyNumberFormat="1" applyFont="1" applyFill="1" applyBorder="1" applyAlignment="1" applyProtection="1">
      <alignment horizontal="center" vertical="center"/>
      <protection locked="0"/>
    </xf>
    <xf numFmtId="0" fontId="111" fillId="0" borderId="0" xfId="48"/>
    <xf numFmtId="0" fontId="111" fillId="0" borderId="34" xfId="48" applyBorder="1" applyAlignment="1">
      <alignment horizontal="right"/>
    </xf>
    <xf numFmtId="0" fontId="111" fillId="0" borderId="52" xfId="48" applyBorder="1"/>
    <xf numFmtId="0" fontId="111" fillId="0" borderId="34" xfId="48" applyFont="1" applyBorder="1" applyAlignment="1">
      <alignment horizontal="right"/>
    </xf>
    <xf numFmtId="0" fontId="125" fillId="0" borderId="34" xfId="48" applyFont="1" applyBorder="1" applyAlignment="1">
      <alignment horizontal="right"/>
    </xf>
    <xf numFmtId="0" fontId="125" fillId="0" borderId="50" xfId="48" applyFont="1" applyBorder="1" applyAlignment="1">
      <alignment horizontal="right"/>
    </xf>
    <xf numFmtId="2" fontId="125" fillId="0" borderId="10" xfId="48" applyNumberFormat="1" applyFont="1" applyBorder="1"/>
    <xf numFmtId="2" fontId="125" fillId="0" borderId="52" xfId="48" applyNumberFormat="1" applyFont="1" applyBorder="1"/>
    <xf numFmtId="2" fontId="125" fillId="0" borderId="37" xfId="48" applyNumberFormat="1" applyFont="1" applyBorder="1"/>
    <xf numFmtId="2" fontId="125" fillId="0" borderId="26" xfId="48" applyNumberFormat="1" applyFont="1" applyBorder="1"/>
    <xf numFmtId="2" fontId="125" fillId="0" borderId="43" xfId="48" applyNumberFormat="1" applyFont="1" applyBorder="1"/>
    <xf numFmtId="2" fontId="125" fillId="0" borderId="39" xfId="48" applyNumberFormat="1" applyFont="1" applyBorder="1"/>
    <xf numFmtId="2" fontId="125" fillId="0" borderId="64" xfId="48" applyNumberFormat="1" applyFont="1" applyBorder="1"/>
    <xf numFmtId="2" fontId="125" fillId="0" borderId="40" xfId="48" applyNumberFormat="1" applyFont="1" applyBorder="1"/>
    <xf numFmtId="174" fontId="111" fillId="0" borderId="0" xfId="48" applyNumberFormat="1"/>
    <xf numFmtId="0" fontId="123" fillId="0" borderId="0" xfId="48" applyFont="1"/>
    <xf numFmtId="0" fontId="123" fillId="0" borderId="0" xfId="48" applyFont="1" applyAlignment="1">
      <alignment horizontal="right"/>
    </xf>
    <xf numFmtId="173" fontId="126" fillId="0" borderId="0" xfId="48" applyNumberFormat="1" applyFont="1"/>
    <xf numFmtId="2" fontId="111" fillId="0" borderId="10" xfId="49" applyNumberFormat="1" applyFont="1" applyBorder="1"/>
    <xf numFmtId="2" fontId="111" fillId="0" borderId="52" xfId="49" applyNumberFormat="1" applyFont="1" applyBorder="1"/>
    <xf numFmtId="2" fontId="111" fillId="0" borderId="64" xfId="49" applyNumberFormat="1" applyFont="1" applyBorder="1"/>
    <xf numFmtId="0" fontId="124" fillId="0" borderId="34" xfId="48" applyFont="1" applyBorder="1" applyAlignment="1">
      <alignment horizontal="right"/>
    </xf>
    <xf numFmtId="175" fontId="124" fillId="0" borderId="10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175" fontId="124" fillId="0" borderId="64" xfId="49" applyNumberFormat="1" applyFont="1" applyBorder="1"/>
    <xf numFmtId="2" fontId="124" fillId="0" borderId="52" xfId="48" applyNumberFormat="1" applyFont="1" applyBorder="1"/>
    <xf numFmtId="0" fontId="124" fillId="0" borderId="64" xfId="48" applyFont="1" applyBorder="1"/>
    <xf numFmtId="0" fontId="123" fillId="43" borderId="69" xfId="48" applyFont="1" applyFill="1" applyBorder="1" applyAlignment="1">
      <alignment horizontal="right"/>
    </xf>
    <xf numFmtId="2" fontId="123" fillId="0" borderId="79" xfId="49" applyNumberFormat="1" applyFont="1" applyBorder="1"/>
    <xf numFmtId="2" fontId="123" fillId="0" borderId="80" xfId="49" applyNumberFormat="1" applyFont="1" applyBorder="1"/>
    <xf numFmtId="2" fontId="123" fillId="0" borderId="81" xfId="49" applyNumberFormat="1" applyFont="1" applyBorder="1"/>
    <xf numFmtId="2" fontId="123" fillId="0" borderId="71" xfId="49" applyNumberFormat="1" applyFont="1" applyBorder="1"/>
    <xf numFmtId="0" fontId="123" fillId="44" borderId="69" xfId="48" applyFont="1" applyFill="1" applyBorder="1" applyAlignment="1">
      <alignment horizontal="right"/>
    </xf>
    <xf numFmtId="0" fontId="123" fillId="45" borderId="65" xfId="48" applyFont="1" applyFill="1" applyBorder="1" applyAlignment="1">
      <alignment horizontal="right"/>
    </xf>
    <xf numFmtId="0" fontId="123" fillId="0" borderId="82" xfId="48" applyFont="1" applyBorder="1"/>
    <xf numFmtId="0" fontId="123" fillId="0" borderId="83" xfId="48" applyFont="1" applyBorder="1"/>
    <xf numFmtId="2" fontId="123" fillId="0" borderId="83" xfId="48" applyNumberFormat="1" applyFont="1" applyBorder="1"/>
    <xf numFmtId="0" fontId="123" fillId="0" borderId="84" xfId="48" applyFont="1" applyBorder="1"/>
    <xf numFmtId="2" fontId="123" fillId="0" borderId="68" xfId="48" applyNumberFormat="1" applyFont="1" applyBorder="1"/>
    <xf numFmtId="0" fontId="127" fillId="0" borderId="34" xfId="48" applyFont="1" applyBorder="1"/>
    <xf numFmtId="0" fontId="111" fillId="0" borderId="65" xfId="48" applyBorder="1"/>
    <xf numFmtId="0" fontId="111" fillId="0" borderId="66" xfId="48" applyBorder="1"/>
    <xf numFmtId="0" fontId="111" fillId="0" borderId="67" xfId="48" applyBorder="1"/>
    <xf numFmtId="0" fontId="111" fillId="0" borderId="85" xfId="48" applyBorder="1"/>
    <xf numFmtId="0" fontId="111" fillId="0" borderId="86" xfId="48" applyBorder="1"/>
    <xf numFmtId="0" fontId="111" fillId="0" borderId="87" xfId="48" applyBorder="1"/>
    <xf numFmtId="2" fontId="125" fillId="0" borderId="42" xfId="48" applyNumberFormat="1" applyFont="1" applyBorder="1"/>
    <xf numFmtId="0" fontId="128" fillId="0" borderId="0" xfId="48" applyFont="1"/>
    <xf numFmtId="0" fontId="184" fillId="0" borderId="0" xfId="48" applyFont="1"/>
    <xf numFmtId="0" fontId="111" fillId="0" borderId="2" xfId="48" applyBorder="1" applyAlignment="1">
      <alignment vertical="center"/>
    </xf>
    <xf numFmtId="0" fontId="123" fillId="0" borderId="16" xfId="48" applyFont="1" applyBorder="1" applyAlignment="1">
      <alignment horizontal="center" vertical="center"/>
    </xf>
    <xf numFmtId="0" fontId="123" fillId="0" borderId="55" xfId="48" applyFont="1" applyBorder="1" applyAlignment="1">
      <alignment horizontal="center" vertical="center"/>
    </xf>
    <xf numFmtId="0" fontId="123" fillId="0" borderId="27" xfId="48" applyFont="1" applyBorder="1" applyAlignment="1">
      <alignment horizontal="center" vertical="center"/>
    </xf>
    <xf numFmtId="0" fontId="123" fillId="0" borderId="4" xfId="48" applyFont="1" applyBorder="1" applyAlignment="1">
      <alignment horizontal="center" vertical="center"/>
    </xf>
    <xf numFmtId="4" fontId="111" fillId="0" borderId="52" xfId="48" applyNumberFormat="1" applyBorder="1"/>
    <xf numFmtId="4" fontId="111" fillId="0" borderId="37" xfId="48" applyNumberFormat="1" applyBorder="1"/>
    <xf numFmtId="4" fontId="111" fillId="0" borderId="64" xfId="49" applyNumberFormat="1" applyFont="1" applyBorder="1"/>
    <xf numFmtId="4" fontId="111" fillId="0" borderId="52" xfId="49" applyNumberFormat="1" applyFont="1" applyBorder="1"/>
    <xf numFmtId="4" fontId="111" fillId="0" borderId="37" xfId="49" applyNumberFormat="1" applyFont="1" applyBorder="1"/>
    <xf numFmtId="4" fontId="111" fillId="0" borderId="10" xfId="48" applyNumberFormat="1" applyFont="1" applyBorder="1"/>
    <xf numFmtId="4" fontId="111" fillId="0" borderId="52" xfId="48" applyNumberFormat="1" applyFont="1" applyBorder="1"/>
    <xf numFmtId="4" fontId="111" fillId="0" borderId="37" xfId="48" applyNumberFormat="1" applyFont="1" applyBorder="1"/>
    <xf numFmtId="4" fontId="111" fillId="0" borderId="38" xfId="48" applyNumberFormat="1" applyFont="1" applyBorder="1"/>
    <xf numFmtId="1" fontId="124" fillId="0" borderId="52" xfId="48" applyNumberFormat="1" applyFont="1" applyBorder="1"/>
    <xf numFmtId="1" fontId="124" fillId="0" borderId="37" xfId="48" applyNumberFormat="1" applyFont="1" applyBorder="1"/>
    <xf numFmtId="1" fontId="124" fillId="0" borderId="64" xfId="48" applyNumberFormat="1" applyFont="1" applyBorder="1"/>
    <xf numFmtId="1" fontId="124" fillId="0" borderId="10" xfId="48" applyNumberFormat="1" applyFont="1" applyBorder="1"/>
    <xf numFmtId="1" fontId="124" fillId="0" borderId="38" xfId="48" applyNumberFormat="1" applyFont="1" applyBorder="1"/>
    <xf numFmtId="175" fontId="121" fillId="0" borderId="52" xfId="49" applyNumberFormat="1" applyFont="1" applyBorder="1"/>
    <xf numFmtId="175" fontId="121" fillId="0" borderId="37" xfId="49" applyNumberFormat="1" applyFont="1" applyBorder="1"/>
    <xf numFmtId="0" fontId="129" fillId="42" borderId="33" xfId="48" applyFont="1" applyFill="1" applyBorder="1" applyAlignment="1">
      <alignment horizontal="center" vertical="center"/>
    </xf>
    <xf numFmtId="0" fontId="129" fillId="42" borderId="9" xfId="48" applyFont="1" applyFill="1" applyBorder="1" applyAlignment="1">
      <alignment horizontal="center" vertical="center"/>
    </xf>
    <xf numFmtId="0" fontId="129" fillId="44" borderId="32" xfId="48" applyFont="1" applyFill="1" applyBorder="1" applyAlignment="1">
      <alignment horizontal="center" vertical="center"/>
    </xf>
    <xf numFmtId="0" fontId="129" fillId="44" borderId="33" xfId="48" applyFont="1" applyFill="1" applyBorder="1" applyAlignment="1">
      <alignment horizontal="center" vertical="center"/>
    </xf>
    <xf numFmtId="0" fontId="129" fillId="44" borderId="9" xfId="48" applyFont="1" applyFill="1" applyBorder="1" applyAlignment="1">
      <alignment horizontal="center" vertical="center"/>
    </xf>
    <xf numFmtId="0" fontId="129" fillId="45" borderId="33" xfId="48" applyFont="1" applyFill="1" applyBorder="1" applyAlignment="1">
      <alignment horizontal="center" vertical="center"/>
    </xf>
    <xf numFmtId="0" fontId="129" fillId="45" borderId="9" xfId="48" applyFont="1" applyFill="1" applyBorder="1" applyAlignment="1">
      <alignment horizontal="center" vertical="center"/>
    </xf>
    <xf numFmtId="0" fontId="129" fillId="42" borderId="32" xfId="48" applyFont="1" applyFill="1" applyBorder="1" applyAlignment="1">
      <alignment horizontal="left" vertical="center"/>
    </xf>
    <xf numFmtId="0" fontId="129" fillId="45" borderId="32" xfId="48" applyFont="1" applyFill="1" applyBorder="1" applyAlignment="1">
      <alignment horizontal="left" vertical="center"/>
    </xf>
    <xf numFmtId="178" fontId="123" fillId="0" borderId="80" xfId="49" applyNumberFormat="1" applyFont="1" applyBorder="1"/>
    <xf numFmtId="4" fontId="131" fillId="0" borderId="37" xfId="48" applyNumberFormat="1" applyFont="1" applyBorder="1"/>
    <xf numFmtId="1" fontId="121" fillId="0" borderId="37" xfId="48" applyNumberFormat="1" applyFont="1" applyBorder="1"/>
    <xf numFmtId="2" fontId="132" fillId="0" borderId="37" xfId="48" applyNumberFormat="1" applyFont="1" applyBorder="1"/>
    <xf numFmtId="178" fontId="111" fillId="0" borderId="86" xfId="48" applyNumberFormat="1" applyBorder="1"/>
    <xf numFmtId="4" fontId="131" fillId="0" borderId="37" xfId="49" applyNumberFormat="1" applyFont="1" applyBorder="1"/>
    <xf numFmtId="2" fontId="132" fillId="0" borderId="39" xfId="48" applyNumberFormat="1" applyFont="1" applyBorder="1"/>
    <xf numFmtId="0" fontId="130" fillId="41" borderId="0" xfId="48" applyFont="1" applyFill="1" applyAlignment="1">
      <alignment horizontal="center"/>
    </xf>
    <xf numFmtId="0" fontId="130" fillId="41" borderId="0" xfId="48" applyFont="1" applyFill="1" applyAlignment="1">
      <alignment horizontal="left"/>
    </xf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47" fillId="0" borderId="22" xfId="0" applyFont="1" applyBorder="1"/>
    <xf numFmtId="1" fontId="28" fillId="0" borderId="51" xfId="0" applyNumberFormat="1" applyFont="1" applyFill="1" applyBorder="1" applyAlignment="1">
      <alignment horizont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vertical="center" wrapText="1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29" fillId="0" borderId="26" xfId="0" applyFont="1" applyFill="1" applyBorder="1"/>
    <xf numFmtId="3" fontId="29" fillId="0" borderId="43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Continuous" vertical="center"/>
    </xf>
    <xf numFmtId="2" fontId="29" fillId="0" borderId="39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>
      <alignment vertical="center" wrapText="1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86" fillId="39" borderId="0" xfId="84" applyFont="1" applyFill="1" applyBorder="1" applyAlignment="1" applyProtection="1">
      <alignment horizontal="center" vertical="center"/>
      <protection locked="0"/>
    </xf>
    <xf numFmtId="0" fontId="86" fillId="39" borderId="41" xfId="84" applyFont="1" applyFill="1" applyBorder="1" applyAlignment="1" applyProtection="1">
      <alignment horizontal="center" vertical="center"/>
      <protection locked="0"/>
    </xf>
    <xf numFmtId="0" fontId="86" fillId="39" borderId="0" xfId="84" applyFont="1" applyFill="1" applyBorder="1" applyAlignment="1">
      <alignment horizontal="center" vertical="center"/>
    </xf>
    <xf numFmtId="0" fontId="86" fillId="39" borderId="41" xfId="84" applyFont="1" applyFill="1" applyBorder="1" applyAlignment="1">
      <alignment horizontal="center" vertical="center"/>
    </xf>
    <xf numFmtId="0" fontId="86" fillId="39" borderId="33" xfId="84" applyFont="1" applyFill="1" applyBorder="1" applyAlignment="1" applyProtection="1">
      <alignment horizontal="center" vertical="center"/>
      <protection locked="0"/>
    </xf>
    <xf numFmtId="169" fontId="82" fillId="0" borderId="0" xfId="84" applyNumberFormat="1" applyFont="1" applyFill="1" applyAlignment="1">
      <alignment horizontal="right" vertical="center"/>
    </xf>
    <xf numFmtId="0" fontId="85" fillId="39" borderId="0" xfId="84" applyFont="1" applyFill="1" applyAlignment="1">
      <alignment horizontal="center" vertical="center"/>
    </xf>
    <xf numFmtId="0" fontId="79" fillId="0" borderId="2" xfId="84" applyFont="1" applyFill="1" applyBorder="1" applyAlignment="1" applyProtection="1">
      <alignment horizontal="center" vertical="center"/>
      <protection locked="0"/>
    </xf>
    <xf numFmtId="0" fontId="79" fillId="0" borderId="3" xfId="84" applyFont="1" applyFill="1" applyBorder="1" applyAlignment="1" applyProtection="1">
      <alignment horizontal="center" vertical="center"/>
      <protection locked="0"/>
    </xf>
    <xf numFmtId="0" fontId="79" fillId="0" borderId="4" xfId="84" applyFont="1" applyFill="1" applyBorder="1" applyAlignment="1" applyProtection="1">
      <alignment horizontal="center" vertical="center"/>
      <protection locked="0"/>
    </xf>
    <xf numFmtId="0" fontId="79" fillId="0" borderId="2" xfId="84" applyFont="1" applyFill="1" applyBorder="1" applyAlignment="1">
      <alignment horizontal="center" vertical="center"/>
    </xf>
    <xf numFmtId="0" fontId="79" fillId="0" borderId="3" xfId="84" applyFont="1" applyFill="1" applyBorder="1" applyAlignment="1">
      <alignment horizontal="center" vertical="center"/>
    </xf>
    <xf numFmtId="0" fontId="79" fillId="0" borderId="4" xfId="84" applyFont="1" applyFill="1" applyBorder="1" applyAlignment="1">
      <alignment horizontal="center" vertical="center"/>
    </xf>
    <xf numFmtId="0" fontId="87" fillId="39" borderId="36" xfId="53" applyFont="1" applyFill="1" applyBorder="1" applyAlignment="1">
      <alignment horizontal="center" vertical="center"/>
    </xf>
    <xf numFmtId="0" fontId="87" fillId="39" borderId="40" xfId="53" applyFont="1" applyFill="1" applyBorder="1" applyAlignment="1">
      <alignment horizontal="center" vertical="center"/>
    </xf>
    <xf numFmtId="0" fontId="87" fillId="39" borderId="33" xfId="53" applyFont="1" applyFill="1" applyBorder="1" applyAlignment="1">
      <alignment horizontal="center" vertical="center"/>
    </xf>
    <xf numFmtId="0" fontId="87" fillId="39" borderId="41" xfId="53" applyFont="1" applyFill="1" applyBorder="1" applyAlignment="1">
      <alignment horizontal="center" vertical="center"/>
    </xf>
    <xf numFmtId="169" fontId="90" fillId="0" borderId="0" xfId="53" applyNumberFormat="1" applyFont="1" applyFill="1" applyAlignment="1">
      <alignment horizontal="right" vertical="center"/>
    </xf>
    <xf numFmtId="166" fontId="90" fillId="0" borderId="0" xfId="53" applyNumberFormat="1" applyFont="1" applyFill="1" applyAlignment="1">
      <alignment horizontal="right"/>
    </xf>
    <xf numFmtId="166" fontId="90" fillId="0" borderId="0" xfId="53" applyNumberFormat="1" applyFont="1" applyFill="1" applyAlignment="1">
      <alignment horizontal="right" vertical="top"/>
    </xf>
    <xf numFmtId="0" fontId="85" fillId="39" borderId="0" xfId="53" applyFont="1" applyFill="1" applyAlignment="1">
      <alignment horizontal="center" vertical="center"/>
    </xf>
    <xf numFmtId="0" fontId="92" fillId="0" borderId="64" xfId="53" quotePrefix="1" applyFont="1" applyFill="1" applyBorder="1" applyAlignment="1">
      <alignment horizontal="center" vertical="center" wrapText="1"/>
    </xf>
    <xf numFmtId="0" fontId="87" fillId="39" borderId="32" xfId="53" applyFont="1" applyFill="1" applyBorder="1" applyAlignment="1">
      <alignment horizontal="center" vertical="center"/>
    </xf>
    <xf numFmtId="0" fontId="87" fillId="39" borderId="50" xfId="53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6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/>
    </xf>
    <xf numFmtId="0" fontId="180" fillId="0" borderId="52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 wrapText="1"/>
    </xf>
    <xf numFmtId="0" fontId="180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3" fillId="0" borderId="47" xfId="0" applyFont="1" applyBorder="1" applyAlignment="1">
      <alignment horizontal="center"/>
    </xf>
    <xf numFmtId="0" fontId="153" fillId="0" borderId="108" xfId="0" applyFont="1" applyBorder="1" applyAlignment="1">
      <alignment horizontal="center"/>
    </xf>
    <xf numFmtId="0" fontId="153" fillId="0" borderId="21" xfId="0" applyFont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5" fillId="0" borderId="50" xfId="0" applyFont="1" applyBorder="1" applyAlignment="1">
      <alignment horizontal="center" vertical="top" wrapText="1"/>
    </xf>
    <xf numFmtId="0" fontId="155" fillId="0" borderId="41" xfId="0" applyFont="1" applyBorder="1" applyAlignment="1">
      <alignment horizontal="center" vertical="top" wrapText="1"/>
    </xf>
    <xf numFmtId="0" fontId="155" fillId="0" borderId="42" xfId="0" applyFont="1" applyBorder="1" applyAlignment="1">
      <alignment horizontal="center" vertical="top" wrapText="1"/>
    </xf>
    <xf numFmtId="0" fontId="155" fillId="0" borderId="32" xfId="0" applyFont="1" applyBorder="1" applyAlignment="1">
      <alignment horizontal="center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159" fillId="0" borderId="18" xfId="0" applyFont="1" applyBorder="1" applyAlignment="1">
      <alignment horizontal="center" wrapText="1"/>
    </xf>
    <xf numFmtId="0" fontId="159" fillId="0" borderId="22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59" fillId="0" borderId="51" xfId="0" applyFont="1" applyBorder="1" applyAlignment="1">
      <alignment horizontal="center" wrapText="1"/>
    </xf>
    <xf numFmtId="49" fontId="160" fillId="0" borderId="1" xfId="0" applyNumberFormat="1" applyFont="1" applyBorder="1" applyAlignment="1">
      <alignment horizontal="center" wrapText="1"/>
    </xf>
    <xf numFmtId="49" fontId="160" fillId="0" borderId="7" xfId="0" applyNumberFormat="1" applyFont="1" applyBorder="1" applyAlignment="1">
      <alignment horizontal="center" wrapText="1"/>
    </xf>
    <xf numFmtId="0" fontId="155" fillId="0" borderId="2" xfId="0" applyFont="1" applyBorder="1" applyAlignment="1">
      <alignment horizontal="center" vertical="top" wrapText="1"/>
    </xf>
    <xf numFmtId="0" fontId="155" fillId="0" borderId="3" xfId="0" applyFont="1" applyBorder="1" applyAlignment="1">
      <alignment horizontal="center" vertical="top" wrapText="1"/>
    </xf>
    <xf numFmtId="0" fontId="155" fillId="0" borderId="4" xfId="0" applyFont="1" applyBorder="1" applyAlignment="1">
      <alignment horizontal="center" vertical="top" wrapText="1"/>
    </xf>
    <xf numFmtId="0" fontId="159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0" fillId="0" borderId="1" xfId="0" applyFont="1" applyBorder="1" applyAlignment="1">
      <alignment horizontal="center" wrapText="1"/>
    </xf>
    <xf numFmtId="0" fontId="160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4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69" fillId="0" borderId="36" xfId="0" applyFont="1" applyBorder="1" applyAlignment="1">
      <alignment horizontal="center" wrapText="1"/>
    </xf>
    <xf numFmtId="0" fontId="69" fillId="0" borderId="107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wrapText="1"/>
    </xf>
    <xf numFmtId="0" fontId="151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87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L24" sqref="L24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79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666</v>
      </c>
      <c r="C9" s="108"/>
      <c r="D9" s="109" t="s">
        <v>93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305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667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80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78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122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142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123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3" t="s">
        <v>306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4" t="s">
        <v>307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G30" sqref="G30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668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41" t="s">
        <v>125</v>
      </c>
      <c r="B2" s="1241"/>
      <c r="C2" s="1241"/>
      <c r="D2" s="1241"/>
      <c r="E2" s="1241"/>
      <c r="F2" s="1241"/>
      <c r="G2" s="1241"/>
      <c r="H2" s="1241"/>
      <c r="I2" s="1241"/>
      <c r="J2" s="1241"/>
      <c r="K2" s="1241"/>
      <c r="L2" s="1241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5"/>
      <c r="L3" s="5"/>
    </row>
    <row r="4" spans="1:15" s="298" customFormat="1" ht="15.75" customHeight="1" x14ac:dyDescent="0.2">
      <c r="A4" s="93"/>
      <c r="B4" s="341" t="s">
        <v>145</v>
      </c>
      <c r="C4" s="100"/>
      <c r="D4" s="100"/>
      <c r="E4" s="100"/>
      <c r="F4" s="342"/>
      <c r="G4" s="1242" t="s">
        <v>100</v>
      </c>
      <c r="H4" s="1243"/>
      <c r="I4" s="1244" t="s">
        <v>136</v>
      </c>
      <c r="J4" s="1243" t="s">
        <v>101</v>
      </c>
      <c r="K4" s="1247"/>
      <c r="L4" s="5"/>
    </row>
    <row r="5" spans="1:15" s="298" customFormat="1" ht="31.5" x14ac:dyDescent="0.2">
      <c r="A5" s="94" t="s">
        <v>102</v>
      </c>
      <c r="B5" s="326" t="s">
        <v>103</v>
      </c>
      <c r="C5" s="339" t="s">
        <v>104</v>
      </c>
      <c r="D5" s="339" t="s">
        <v>105</v>
      </c>
      <c r="E5" s="340" t="s">
        <v>94</v>
      </c>
      <c r="F5" s="343" t="s">
        <v>106</v>
      </c>
      <c r="G5" s="333" t="s">
        <v>107</v>
      </c>
      <c r="H5" s="306" t="s">
        <v>130</v>
      </c>
      <c r="I5" s="1245"/>
      <c r="J5" s="306" t="s">
        <v>97</v>
      </c>
      <c r="K5" s="307" t="s">
        <v>110</v>
      </c>
      <c r="L5" s="5"/>
    </row>
    <row r="6" spans="1:15" s="298" customFormat="1" ht="32.25" customHeight="1" thickBot="1" x14ac:dyDescent="0.25">
      <c r="A6" s="94"/>
      <c r="B6" s="951">
        <v>42477</v>
      </c>
      <c r="C6" s="952">
        <v>42477</v>
      </c>
      <c r="D6" s="952">
        <v>42477</v>
      </c>
      <c r="E6" s="344" t="s">
        <v>313</v>
      </c>
      <c r="F6" s="327" t="s">
        <v>108</v>
      </c>
      <c r="G6" s="953">
        <v>42477</v>
      </c>
      <c r="H6" s="331" t="s">
        <v>129</v>
      </c>
      <c r="I6" s="1246"/>
      <c r="J6" s="952">
        <v>42477</v>
      </c>
      <c r="K6" s="332" t="s">
        <v>109</v>
      </c>
      <c r="L6" s="5"/>
    </row>
    <row r="7" spans="1:15" s="298" customFormat="1" ht="28.5" customHeight="1" thickBot="1" x14ac:dyDescent="0.4">
      <c r="A7" s="134" t="s">
        <v>23</v>
      </c>
      <c r="B7" s="334">
        <v>6.0408416606229149</v>
      </c>
      <c r="C7" s="335">
        <v>11914.87507026216</v>
      </c>
      <c r="D7" s="336">
        <v>12153.172571667403</v>
      </c>
      <c r="E7" s="337">
        <v>-1.23211520995353</v>
      </c>
      <c r="F7" s="338">
        <v>-0.61704840216123846</v>
      </c>
      <c r="G7" s="328">
        <v>305.58291872062364</v>
      </c>
      <c r="H7" s="329">
        <v>0.18787295212202682</v>
      </c>
      <c r="I7" s="329">
        <v>-6.6559657570893522</v>
      </c>
      <c r="J7" s="329">
        <v>100</v>
      </c>
      <c r="K7" s="330" t="s">
        <v>24</v>
      </c>
    </row>
    <row r="8" spans="1:15" s="298" customFormat="1" ht="25.5" customHeight="1" x14ac:dyDescent="0.3">
      <c r="A8" s="154" t="s">
        <v>152</v>
      </c>
      <c r="B8" s="155">
        <v>6.5759290844895979</v>
      </c>
      <c r="C8" s="243">
        <v>12200.239488848974</v>
      </c>
      <c r="D8" s="244">
        <v>12444.244278625954</v>
      </c>
      <c r="E8" s="245">
        <v>-1.0291886679730329</v>
      </c>
      <c r="F8" s="246">
        <v>1.1447102871846586</v>
      </c>
      <c r="G8" s="308">
        <v>262.00333333333333</v>
      </c>
      <c r="H8" s="309">
        <v>-1.5738678544914768</v>
      </c>
      <c r="I8" s="309">
        <v>-28.571428571428569</v>
      </c>
      <c r="J8" s="309">
        <v>0.17195918835263097</v>
      </c>
      <c r="K8" s="310">
        <v>-5.2759912770964562E-2</v>
      </c>
    </row>
    <row r="9" spans="1:15" s="298" customFormat="1" ht="24" customHeight="1" x14ac:dyDescent="0.3">
      <c r="A9" s="123" t="s">
        <v>153</v>
      </c>
      <c r="B9" s="136">
        <v>6.8338167128965601</v>
      </c>
      <c r="C9" s="137">
        <v>12678.695200179145</v>
      </c>
      <c r="D9" s="138">
        <v>12932.269104182727</v>
      </c>
      <c r="E9" s="153">
        <v>-1.2432303662763422</v>
      </c>
      <c r="F9" s="139">
        <v>1.1123371717723534</v>
      </c>
      <c r="G9" s="157">
        <v>340.31757761259291</v>
      </c>
      <c r="H9" s="153">
        <v>-0.1854985259547563</v>
      </c>
      <c r="I9" s="153">
        <v>-4.2161105681976823</v>
      </c>
      <c r="J9" s="153">
        <v>39.327066376246705</v>
      </c>
      <c r="K9" s="140">
        <v>1.0017587250963587</v>
      </c>
    </row>
    <row r="10" spans="1:15" s="298" customFormat="1" ht="24" customHeight="1" x14ac:dyDescent="0.3">
      <c r="A10" s="123" t="s">
        <v>154</v>
      </c>
      <c r="B10" s="136">
        <v>6.7112028320518009</v>
      </c>
      <c r="C10" s="137">
        <v>12544.304358975329</v>
      </c>
      <c r="D10" s="138">
        <v>12795.190446154835</v>
      </c>
      <c r="E10" s="153">
        <v>-1.8868157403105945</v>
      </c>
      <c r="F10" s="139">
        <v>0.97302917304791214</v>
      </c>
      <c r="G10" s="157">
        <v>374.6469879518072</v>
      </c>
      <c r="H10" s="153">
        <v>-4.8719721678398671E-2</v>
      </c>
      <c r="I10" s="153">
        <v>-13.481584433634469</v>
      </c>
      <c r="J10" s="153">
        <v>7.1363063166341858</v>
      </c>
      <c r="K10" s="140">
        <v>-0.56299812424328888</v>
      </c>
      <c r="O10" s="152"/>
    </row>
    <row r="11" spans="1:15" s="298" customFormat="1" ht="24" customHeight="1" x14ac:dyDescent="0.3">
      <c r="A11" s="123" t="s">
        <v>155</v>
      </c>
      <c r="B11" s="269"/>
      <c r="C11" s="141" t="s">
        <v>146</v>
      </c>
      <c r="D11" s="142" t="s">
        <v>146</v>
      </c>
      <c r="E11" s="153" t="s">
        <v>146</v>
      </c>
      <c r="F11" s="139" t="s">
        <v>146</v>
      </c>
      <c r="G11" s="157" t="s">
        <v>146</v>
      </c>
      <c r="H11" s="153" t="s">
        <v>146</v>
      </c>
      <c r="I11" s="153" t="s">
        <v>146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143</v>
      </c>
      <c r="B12" s="136">
        <v>4.6398720900832933</v>
      </c>
      <c r="C12" s="137">
        <v>9978.2195485662214</v>
      </c>
      <c r="D12" s="138">
        <v>10177.783939537547</v>
      </c>
      <c r="E12" s="153">
        <v>-0.73334871845031202</v>
      </c>
      <c r="F12" s="139">
        <v>-4.6775720626021675</v>
      </c>
      <c r="G12" s="157">
        <v>269.0314886164623</v>
      </c>
      <c r="H12" s="153">
        <v>0.18112121943244108</v>
      </c>
      <c r="I12" s="153">
        <v>-8.19935691318328</v>
      </c>
      <c r="J12" s="153">
        <v>32.729565516450762</v>
      </c>
      <c r="K12" s="140">
        <v>-0.55026326899599809</v>
      </c>
    </row>
    <row r="13" spans="1:15" s="298" customFormat="1" ht="24" customHeight="1" thickBot="1" x14ac:dyDescent="0.35">
      <c r="A13" s="124" t="s">
        <v>156</v>
      </c>
      <c r="B13" s="143">
        <v>6.2191491287127807</v>
      </c>
      <c r="C13" s="144">
        <v>12052.614590528645</v>
      </c>
      <c r="D13" s="145">
        <v>12293.666882339217</v>
      </c>
      <c r="E13" s="156">
        <v>-0.17332015654518937</v>
      </c>
      <c r="F13" s="146">
        <v>-1.0726783833953333</v>
      </c>
      <c r="G13" s="158">
        <v>273.83758333333333</v>
      </c>
      <c r="H13" s="156">
        <v>0.98345067156509514</v>
      </c>
      <c r="I13" s="156">
        <v>-5.9069524307370624</v>
      </c>
      <c r="J13" s="156">
        <v>20.635102602315715</v>
      </c>
      <c r="K13" s="147">
        <v>0.16426258091389556</v>
      </c>
    </row>
    <row r="14" spans="1:15" s="298" customFormat="1" x14ac:dyDescent="0.2"/>
    <row r="15" spans="1:15" s="298" customFormat="1" ht="46.5" customHeight="1" x14ac:dyDescent="0.2">
      <c r="A15" s="1240" t="s">
        <v>308</v>
      </c>
      <c r="B15" s="1240"/>
      <c r="C15" s="1240"/>
      <c r="D15" s="1240"/>
      <c r="E15" s="1240"/>
      <c r="F15" s="1240"/>
      <c r="G15" s="1240"/>
      <c r="H15" s="1240"/>
      <c r="I15" s="1240"/>
      <c r="J15" s="1240"/>
      <c r="K15" s="1240"/>
    </row>
    <row r="16" spans="1:15" s="298" customFormat="1" ht="33.75" customHeight="1" x14ac:dyDescent="0.2">
      <c r="A16" s="1240" t="s">
        <v>144</v>
      </c>
      <c r="B16" s="1240"/>
      <c r="C16" s="1240"/>
      <c r="D16" s="1240"/>
      <c r="E16" s="1240"/>
      <c r="F16" s="1240"/>
      <c r="G16" s="1240"/>
      <c r="H16" s="1240"/>
      <c r="I16" s="1240"/>
      <c r="J16" s="1240"/>
      <c r="K16" s="1240"/>
    </row>
    <row r="17" spans="1:11" s="298" customFormat="1" x14ac:dyDescent="0.2">
      <c r="A17" s="1240" t="s">
        <v>653</v>
      </c>
      <c r="B17" s="1240"/>
      <c r="C17" s="1240"/>
      <c r="D17" s="1240"/>
      <c r="E17" s="1240"/>
      <c r="F17" s="1240"/>
      <c r="G17" s="1240"/>
      <c r="H17" s="1240"/>
      <c r="I17" s="1240"/>
      <c r="J17" s="1240"/>
      <c r="K17" s="1240"/>
    </row>
    <row r="18" spans="1:11" s="298" customFormat="1" x14ac:dyDescent="0.2">
      <c r="A18" s="130" t="s">
        <v>147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0" t="s">
        <v>167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O14" sqref="O14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668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51" t="s">
        <v>124</v>
      </c>
      <c r="B2" s="1251"/>
      <c r="C2" s="1251"/>
      <c r="D2" s="1251"/>
      <c r="E2" s="1251"/>
      <c r="F2" s="1251"/>
      <c r="G2" s="1251"/>
      <c r="H2" s="1251"/>
      <c r="I2" s="1251"/>
      <c r="J2" s="1251"/>
      <c r="K2" s="893"/>
      <c r="L2" s="893"/>
    </row>
    <row r="3" spans="1:14" ht="19.5" thickBot="1" x14ac:dyDescent="0.35">
      <c r="A3" s="1248" t="s">
        <v>150</v>
      </c>
      <c r="B3" s="1249"/>
      <c r="C3" s="1249"/>
      <c r="D3" s="1249"/>
      <c r="E3" s="1249"/>
      <c r="F3" s="1249"/>
      <c r="G3" s="1249"/>
      <c r="H3" s="1249"/>
      <c r="I3" s="1249"/>
      <c r="J3" s="1250"/>
    </row>
    <row r="4" spans="1:14" ht="31.5" x14ac:dyDescent="0.2">
      <c r="A4" s="352"/>
      <c r="B4" s="358"/>
      <c r="C4" s="359" t="s">
        <v>111</v>
      </c>
      <c r="D4" s="360"/>
      <c r="E4" s="361"/>
      <c r="F4" s="355" t="s">
        <v>112</v>
      </c>
      <c r="G4" s="346" t="s">
        <v>113</v>
      </c>
      <c r="H4" s="347" t="s">
        <v>130</v>
      </c>
      <c r="I4" s="347" t="s">
        <v>114</v>
      </c>
      <c r="J4" s="348" t="s">
        <v>115</v>
      </c>
    </row>
    <row r="5" spans="1:14" ht="31.5" x14ac:dyDescent="0.2">
      <c r="A5" s="353" t="s">
        <v>102</v>
      </c>
      <c r="B5" s="326" t="s">
        <v>116</v>
      </c>
      <c r="C5" s="357" t="s">
        <v>117</v>
      </c>
      <c r="D5" s="357" t="s">
        <v>118</v>
      </c>
      <c r="E5" s="349" t="s">
        <v>131</v>
      </c>
      <c r="F5" s="356" t="s">
        <v>107</v>
      </c>
      <c r="G5" s="345" t="s">
        <v>94</v>
      </c>
      <c r="H5" s="345" t="s">
        <v>132</v>
      </c>
      <c r="I5" s="345" t="s">
        <v>97</v>
      </c>
      <c r="J5" s="349" t="s">
        <v>131</v>
      </c>
    </row>
    <row r="6" spans="1:14" ht="32.25" thickBot="1" x14ac:dyDescent="0.25">
      <c r="A6" s="354"/>
      <c r="B6" s="951">
        <v>42477</v>
      </c>
      <c r="C6" s="952">
        <v>42477</v>
      </c>
      <c r="D6" s="952">
        <v>42477</v>
      </c>
      <c r="E6" s="362" t="s">
        <v>97</v>
      </c>
      <c r="F6" s="953">
        <v>42477</v>
      </c>
      <c r="G6" s="350" t="s">
        <v>133</v>
      </c>
      <c r="H6" s="350" t="s">
        <v>129</v>
      </c>
      <c r="I6" s="952">
        <v>42477</v>
      </c>
      <c r="J6" s="351" t="s">
        <v>134</v>
      </c>
    </row>
    <row r="7" spans="1:14" ht="19.5" thickBot="1" x14ac:dyDescent="0.35">
      <c r="A7" s="126"/>
      <c r="B7" s="95"/>
      <c r="C7" s="96"/>
      <c r="D7" s="96"/>
      <c r="E7" s="96"/>
      <c r="F7" s="127" t="s">
        <v>119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88">
        <v>6.1190635137586034</v>
      </c>
      <c r="C8" s="389">
        <v>12069.1588042576</v>
      </c>
      <c r="D8" s="390">
        <v>12310.541980342752</v>
      </c>
      <c r="E8" s="391">
        <v>-0.5935745721647977</v>
      </c>
      <c r="F8" s="391">
        <v>306.99934394493437</v>
      </c>
      <c r="G8" s="391">
        <v>1.4630834039637031</v>
      </c>
      <c r="H8" s="391">
        <v>2.9336875899479686</v>
      </c>
      <c r="I8" s="391">
        <v>100</v>
      </c>
      <c r="J8" s="392" t="s">
        <v>24</v>
      </c>
    </row>
    <row r="9" spans="1:14" ht="15" x14ac:dyDescent="0.25">
      <c r="A9" s="160" t="s">
        <v>152</v>
      </c>
      <c r="B9" s="393">
        <v>6.8434989068227674</v>
      </c>
      <c r="C9" s="394">
        <v>12696.658454216637</v>
      </c>
      <c r="D9" s="395">
        <v>12950.59162330097</v>
      </c>
      <c r="E9" s="396">
        <v>5.2628755027289307</v>
      </c>
      <c r="F9" s="397">
        <v>271.05789473684212</v>
      </c>
      <c r="G9" s="398">
        <v>2.1108507570295703</v>
      </c>
      <c r="H9" s="398">
        <v>-13.636363636363635</v>
      </c>
      <c r="I9" s="398">
        <v>0.20434502043450206</v>
      </c>
      <c r="J9" s="399">
        <v>-3.9206402127216072E-2</v>
      </c>
    </row>
    <row r="10" spans="1:14" ht="15" x14ac:dyDescent="0.25">
      <c r="A10" s="161" t="s">
        <v>153</v>
      </c>
      <c r="B10" s="400">
        <v>6.8779579395101669</v>
      </c>
      <c r="C10" s="401">
        <v>12760.589869221089</v>
      </c>
      <c r="D10" s="402">
        <v>13015.80166660551</v>
      </c>
      <c r="E10" s="403">
        <v>-0.69917651414239845</v>
      </c>
      <c r="F10" s="404">
        <v>339.687224097637</v>
      </c>
      <c r="G10" s="405">
        <v>0.3324700389183804</v>
      </c>
      <c r="H10" s="405">
        <v>12.602339181286551</v>
      </c>
      <c r="I10" s="405">
        <v>41.417509141750912</v>
      </c>
      <c r="J10" s="406">
        <v>3.5563334526110921</v>
      </c>
    </row>
    <row r="11" spans="1:14" ht="15" x14ac:dyDescent="0.25">
      <c r="A11" s="161" t="s">
        <v>154</v>
      </c>
      <c r="B11" s="400">
        <v>6.7870484232087716</v>
      </c>
      <c r="C11" s="401">
        <v>12686.071819081815</v>
      </c>
      <c r="D11" s="402">
        <v>12939.793255463452</v>
      </c>
      <c r="E11" s="403">
        <v>-0.99552994103890102</v>
      </c>
      <c r="F11" s="404">
        <v>374.83983050847456</v>
      </c>
      <c r="G11" s="405">
        <v>-0.32418560924511014</v>
      </c>
      <c r="H11" s="405">
        <v>2.3121387283236992</v>
      </c>
      <c r="I11" s="405">
        <v>7.6145407614540765</v>
      </c>
      <c r="J11" s="406">
        <v>-4.625853003269409E-2</v>
      </c>
    </row>
    <row r="12" spans="1:14" ht="15" x14ac:dyDescent="0.25">
      <c r="A12" s="161" t="s">
        <v>155</v>
      </c>
      <c r="B12" s="400" t="s">
        <v>24</v>
      </c>
      <c r="C12" s="401" t="s">
        <v>24</v>
      </c>
      <c r="D12" s="402" t="s">
        <v>24</v>
      </c>
      <c r="E12" s="403" t="s">
        <v>24</v>
      </c>
      <c r="F12" s="404" t="s">
        <v>24</v>
      </c>
      <c r="G12" s="405" t="s">
        <v>24</v>
      </c>
      <c r="H12" s="405" t="s">
        <v>24</v>
      </c>
      <c r="I12" s="405" t="s">
        <v>24</v>
      </c>
      <c r="J12" s="406" t="s">
        <v>24</v>
      </c>
    </row>
    <row r="13" spans="1:14" ht="15" x14ac:dyDescent="0.25">
      <c r="A13" s="161" t="s">
        <v>143</v>
      </c>
      <c r="B13" s="400">
        <v>4.6722624792066565</v>
      </c>
      <c r="C13" s="401">
        <v>10047.876299369153</v>
      </c>
      <c r="D13" s="402">
        <v>10248.833825356536</v>
      </c>
      <c r="E13" s="403">
        <v>-0.58527446484926304</v>
      </c>
      <c r="F13" s="404">
        <v>266.43860465116279</v>
      </c>
      <c r="G13" s="405">
        <v>0.75738944823954624</v>
      </c>
      <c r="H13" s="405">
        <v>-6.145063801208865</v>
      </c>
      <c r="I13" s="405">
        <v>30.0602280060228</v>
      </c>
      <c r="J13" s="406">
        <v>-2.9077781934679585</v>
      </c>
      <c r="N13" s="133"/>
    </row>
    <row r="14" spans="1:14" ht="15.75" thickBot="1" x14ac:dyDescent="0.3">
      <c r="A14" s="162" t="s">
        <v>156</v>
      </c>
      <c r="B14" s="407">
        <v>6.1824712344722794</v>
      </c>
      <c r="C14" s="408">
        <v>11981.533400140075</v>
      </c>
      <c r="D14" s="409">
        <v>12221.164068142876</v>
      </c>
      <c r="E14" s="410">
        <v>-0.32002623919288864</v>
      </c>
      <c r="F14" s="411">
        <v>275.90223376623373</v>
      </c>
      <c r="G14" s="412">
        <v>1.5937495631890868</v>
      </c>
      <c r="H14" s="412">
        <v>0.20822488287350338</v>
      </c>
      <c r="I14" s="412">
        <v>20.703377070337705</v>
      </c>
      <c r="J14" s="413">
        <v>-0.56309032698322881</v>
      </c>
    </row>
    <row r="15" spans="1:14" ht="15.75" thickBot="1" x14ac:dyDescent="0.3">
      <c r="A15" s="163"/>
      <c r="B15" s="414"/>
      <c r="C15" s="415"/>
      <c r="D15" s="416"/>
      <c r="E15" s="417"/>
      <c r="F15" s="418" t="s">
        <v>120</v>
      </c>
      <c r="G15" s="415"/>
      <c r="H15" s="415"/>
      <c r="I15" s="415"/>
      <c r="J15" s="419"/>
    </row>
    <row r="16" spans="1:14" ht="15.75" thickBot="1" x14ac:dyDescent="0.3">
      <c r="A16" s="159" t="s">
        <v>23</v>
      </c>
      <c r="B16" s="388">
        <v>6.0662026832856748</v>
      </c>
      <c r="C16" s="389">
        <v>11964.896811214348</v>
      </c>
      <c r="D16" s="390">
        <v>12204.194747438636</v>
      </c>
      <c r="E16" s="391">
        <v>-2.6833625772484866</v>
      </c>
      <c r="F16" s="391">
        <v>307.25501694915255</v>
      </c>
      <c r="G16" s="391">
        <v>-1.9999642361610663</v>
      </c>
      <c r="H16" s="391">
        <v>-19.431926805953843</v>
      </c>
      <c r="I16" s="391">
        <v>100</v>
      </c>
      <c r="J16" s="392" t="s">
        <v>24</v>
      </c>
    </row>
    <row r="17" spans="1:10" ht="15" x14ac:dyDescent="0.25">
      <c r="A17" s="160" t="s">
        <v>152</v>
      </c>
      <c r="B17" s="393">
        <v>6.1837047653542081</v>
      </c>
      <c r="C17" s="394">
        <v>11472.55058507274</v>
      </c>
      <c r="D17" s="395">
        <v>11702.001596774195</v>
      </c>
      <c r="E17" s="396">
        <v>-9.0721058471632645</v>
      </c>
      <c r="F17" s="397">
        <v>248</v>
      </c>
      <c r="G17" s="398">
        <v>-7.1178442351266815</v>
      </c>
      <c r="H17" s="398">
        <v>-50</v>
      </c>
      <c r="I17" s="398">
        <v>0.16949152542372881</v>
      </c>
      <c r="J17" s="399">
        <v>-0.10362058709846156</v>
      </c>
    </row>
    <row r="18" spans="1:10" ht="15" x14ac:dyDescent="0.25">
      <c r="A18" s="161" t="s">
        <v>153</v>
      </c>
      <c r="B18" s="400">
        <v>6.8398805546753065</v>
      </c>
      <c r="C18" s="401">
        <v>12689.945370455112</v>
      </c>
      <c r="D18" s="402">
        <v>12943.744277864214</v>
      </c>
      <c r="E18" s="403">
        <v>-1.8888167125761273</v>
      </c>
      <c r="F18" s="404">
        <v>342.43318777292575</v>
      </c>
      <c r="G18" s="405">
        <v>-0.63383257073043231</v>
      </c>
      <c r="H18" s="405">
        <v>-26.930440331844292</v>
      </c>
      <c r="I18" s="405">
        <v>38.813559322033896</v>
      </c>
      <c r="J18" s="406">
        <v>-3.9831087101933349</v>
      </c>
    </row>
    <row r="19" spans="1:10" ht="15" x14ac:dyDescent="0.25">
      <c r="A19" s="161" t="s">
        <v>154</v>
      </c>
      <c r="B19" s="400">
        <v>6.6421303788284138</v>
      </c>
      <c r="C19" s="401">
        <v>12415.196969772736</v>
      </c>
      <c r="D19" s="402">
        <v>12663.500909168191</v>
      </c>
      <c r="E19" s="403">
        <v>-3.2688001631192578</v>
      </c>
      <c r="F19" s="404">
        <v>371.15970873786404</v>
      </c>
      <c r="G19" s="405">
        <v>-5.4126766811306161E-2</v>
      </c>
      <c r="H19" s="405">
        <v>-38.69047619047619</v>
      </c>
      <c r="I19" s="405">
        <v>6.9830508474576263</v>
      </c>
      <c r="J19" s="406">
        <v>-2.1935161332879698</v>
      </c>
    </row>
    <row r="20" spans="1:10" ht="15" x14ac:dyDescent="0.25">
      <c r="A20" s="161" t="s">
        <v>155</v>
      </c>
      <c r="B20" s="400" t="s">
        <v>24</v>
      </c>
      <c r="C20" s="401" t="s">
        <v>24</v>
      </c>
      <c r="D20" s="402" t="s">
        <v>24</v>
      </c>
      <c r="E20" s="403" t="s">
        <v>24</v>
      </c>
      <c r="F20" s="404" t="s">
        <v>24</v>
      </c>
      <c r="G20" s="405" t="s">
        <v>24</v>
      </c>
      <c r="H20" s="405" t="s">
        <v>24</v>
      </c>
      <c r="I20" s="405" t="s">
        <v>24</v>
      </c>
      <c r="J20" s="406" t="s">
        <v>24</v>
      </c>
    </row>
    <row r="21" spans="1:10" ht="15" x14ac:dyDescent="0.25">
      <c r="A21" s="161" t="s">
        <v>143</v>
      </c>
      <c r="B21" s="400">
        <v>4.7021600965500996</v>
      </c>
      <c r="C21" s="401">
        <v>10112.172250645375</v>
      </c>
      <c r="D21" s="402">
        <v>10314.415695658283</v>
      </c>
      <c r="E21" s="403">
        <v>-1.2887947850038159</v>
      </c>
      <c r="F21" s="404">
        <v>276.13769401330376</v>
      </c>
      <c r="G21" s="405">
        <v>-0.59473853549992617</v>
      </c>
      <c r="H21" s="405">
        <v>-10.825506673257539</v>
      </c>
      <c r="I21" s="405">
        <v>30.576271186440678</v>
      </c>
      <c r="J21" s="406">
        <v>2.9509810048211236</v>
      </c>
    </row>
    <row r="22" spans="1:10" ht="15.75" thickBot="1" x14ac:dyDescent="0.3">
      <c r="A22" s="162" t="s">
        <v>156</v>
      </c>
      <c r="B22" s="407">
        <v>6.3596958848805372</v>
      </c>
      <c r="C22" s="408">
        <v>12324.992024962281</v>
      </c>
      <c r="D22" s="409">
        <v>12571.491865461527</v>
      </c>
      <c r="E22" s="410">
        <v>-0.29168608718550576</v>
      </c>
      <c r="F22" s="411">
        <v>271.01329479768788</v>
      </c>
      <c r="G22" s="412">
        <v>0.10562443645628072</v>
      </c>
      <c r="H22" s="412">
        <v>-6.1058344640434195</v>
      </c>
      <c r="I22" s="412">
        <v>23.457627118644066</v>
      </c>
      <c r="J22" s="413">
        <v>3.3292644257586375</v>
      </c>
    </row>
    <row r="23" spans="1:10" ht="15.75" thickBot="1" x14ac:dyDescent="0.3">
      <c r="A23" s="163"/>
      <c r="B23" s="414"/>
      <c r="C23" s="415"/>
      <c r="D23" s="416"/>
      <c r="E23" s="417"/>
      <c r="F23" s="418" t="s">
        <v>121</v>
      </c>
      <c r="G23" s="415"/>
      <c r="H23" s="415"/>
      <c r="I23" s="415"/>
      <c r="J23" s="419"/>
    </row>
    <row r="24" spans="1:10" ht="15.75" thickBot="1" x14ac:dyDescent="0.3">
      <c r="A24" s="159" t="s">
        <v>23</v>
      </c>
      <c r="B24" s="388">
        <v>5.6273002501291822</v>
      </c>
      <c r="C24" s="389">
        <v>11099.211538716336</v>
      </c>
      <c r="D24" s="390">
        <v>11321.195769490663</v>
      </c>
      <c r="E24" s="391">
        <v>1.4502766040247284</v>
      </c>
      <c r="F24" s="391">
        <v>295.32326512455518</v>
      </c>
      <c r="G24" s="391">
        <v>2.6372699451737969</v>
      </c>
      <c r="H24" s="391">
        <v>-3.6846615252784916</v>
      </c>
      <c r="I24" s="391">
        <v>100</v>
      </c>
      <c r="J24" s="392" t="s">
        <v>24</v>
      </c>
    </row>
    <row r="25" spans="1:10" ht="15" x14ac:dyDescent="0.25">
      <c r="A25" s="160" t="s">
        <v>152</v>
      </c>
      <c r="B25" s="393">
        <v>4.8138935490196078</v>
      </c>
      <c r="C25" s="394">
        <v>8931.1568627450979</v>
      </c>
      <c r="D25" s="395">
        <v>9109.7800000000007</v>
      </c>
      <c r="E25" s="396" t="s">
        <v>146</v>
      </c>
      <c r="F25" s="397">
        <v>230</v>
      </c>
      <c r="G25" s="398" t="s">
        <v>146</v>
      </c>
      <c r="H25" s="398" t="s">
        <v>146</v>
      </c>
      <c r="I25" s="398">
        <v>4.4483985765124551E-2</v>
      </c>
      <c r="J25" s="399">
        <v>4.4483985765124551E-2</v>
      </c>
    </row>
    <row r="26" spans="1:10" ht="15" x14ac:dyDescent="0.25">
      <c r="A26" s="161" t="s">
        <v>153</v>
      </c>
      <c r="B26" s="400">
        <v>6.5762358828533207</v>
      </c>
      <c r="C26" s="401">
        <v>12200.808688039555</v>
      </c>
      <c r="D26" s="402">
        <v>12444.824861800345</v>
      </c>
      <c r="E26" s="403">
        <v>-0.50137787398892009</v>
      </c>
      <c r="F26" s="404">
        <v>336.94569444444443</v>
      </c>
      <c r="G26" s="405">
        <v>0.44393489579509365</v>
      </c>
      <c r="H26" s="405">
        <v>18.226600985221676</v>
      </c>
      <c r="I26" s="405">
        <v>32.028469750889684</v>
      </c>
      <c r="J26" s="406">
        <v>5.9359247637431523</v>
      </c>
    </row>
    <row r="27" spans="1:10" ht="15" x14ac:dyDescent="0.25">
      <c r="A27" s="161" t="s">
        <v>154</v>
      </c>
      <c r="B27" s="420">
        <v>6.5123481534371823</v>
      </c>
      <c r="C27" s="401">
        <v>12172.61337091062</v>
      </c>
      <c r="D27" s="402">
        <v>12416.065638328831</v>
      </c>
      <c r="E27" s="403">
        <v>0.3984544691800167</v>
      </c>
      <c r="F27" s="404">
        <v>384.89600000000002</v>
      </c>
      <c r="G27" s="405">
        <v>-2.5484351210751455</v>
      </c>
      <c r="H27" s="405">
        <v>66.666666666666657</v>
      </c>
      <c r="I27" s="405">
        <v>5.5604982206405698</v>
      </c>
      <c r="J27" s="406">
        <v>2.347130611386071</v>
      </c>
    </row>
    <row r="28" spans="1:10" ht="15" x14ac:dyDescent="0.25">
      <c r="A28" s="161" t="s">
        <v>155</v>
      </c>
      <c r="B28" s="400" t="s">
        <v>24</v>
      </c>
      <c r="C28" s="401" t="s">
        <v>24</v>
      </c>
      <c r="D28" s="402" t="s">
        <v>24</v>
      </c>
      <c r="E28" s="403" t="s">
        <v>24</v>
      </c>
      <c r="F28" s="404" t="s">
        <v>24</v>
      </c>
      <c r="G28" s="405" t="s">
        <v>24</v>
      </c>
      <c r="H28" s="405" t="s">
        <v>24</v>
      </c>
      <c r="I28" s="405" t="s">
        <v>24</v>
      </c>
      <c r="J28" s="406" t="s">
        <v>24</v>
      </c>
    </row>
    <row r="29" spans="1:10" ht="15" x14ac:dyDescent="0.25">
      <c r="A29" s="161" t="s">
        <v>143</v>
      </c>
      <c r="B29" s="400">
        <v>4.4518422281946224</v>
      </c>
      <c r="C29" s="401">
        <v>9573.8542541819825</v>
      </c>
      <c r="D29" s="402">
        <v>9765.3313392656219</v>
      </c>
      <c r="E29" s="403">
        <v>-6.5250221426954386E-2</v>
      </c>
      <c r="F29" s="404">
        <v>263.99315931593156</v>
      </c>
      <c r="G29" s="405">
        <v>0.26719455956568511</v>
      </c>
      <c r="H29" s="405">
        <v>-8.859721082854799</v>
      </c>
      <c r="I29" s="405">
        <v>49.421708185053383</v>
      </c>
      <c r="J29" s="406">
        <v>-2.8062266906963984</v>
      </c>
    </row>
    <row r="30" spans="1:10" ht="15.75" thickBot="1" x14ac:dyDescent="0.3">
      <c r="A30" s="162" t="s">
        <v>156</v>
      </c>
      <c r="B30" s="407">
        <v>5.8018968329840099</v>
      </c>
      <c r="C30" s="408">
        <v>11243.986110434127</v>
      </c>
      <c r="D30" s="409">
        <v>11468.86583264281</v>
      </c>
      <c r="E30" s="410">
        <v>-0.75754212549087718</v>
      </c>
      <c r="F30" s="411">
        <v>273.70240549828179</v>
      </c>
      <c r="G30" s="412">
        <v>1.077591675093204</v>
      </c>
      <c r="H30" s="412">
        <v>-32.482598607888633</v>
      </c>
      <c r="I30" s="412">
        <v>12.944839857651246</v>
      </c>
      <c r="J30" s="413">
        <v>-5.5213126701979398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1" sqref="O21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668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41" t="s">
        <v>148</v>
      </c>
      <c r="B2" s="1241"/>
      <c r="C2" s="1241"/>
      <c r="D2" s="1241"/>
      <c r="E2" s="1241"/>
      <c r="F2" s="1241"/>
      <c r="G2" s="1241"/>
      <c r="H2" s="1241"/>
      <c r="I2" s="1241"/>
      <c r="J2" s="1241"/>
      <c r="K2" s="1241"/>
      <c r="L2" s="1241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65"/>
      <c r="B5" s="368"/>
      <c r="C5" s="3" t="s">
        <v>10</v>
      </c>
      <c r="D5" s="3"/>
      <c r="E5" s="3"/>
      <c r="F5" s="3"/>
      <c r="G5" s="39"/>
      <c r="H5" s="1253" t="s">
        <v>11</v>
      </c>
      <c r="I5" s="1254"/>
      <c r="J5" s="164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66" t="s">
        <v>14</v>
      </c>
      <c r="B6" s="326" t="s">
        <v>15</v>
      </c>
      <c r="C6" s="363" t="s">
        <v>42</v>
      </c>
      <c r="D6" s="363"/>
      <c r="E6" s="364" t="s">
        <v>43</v>
      </c>
      <c r="F6" s="364"/>
      <c r="G6" s="369"/>
      <c r="H6" s="1255" t="s">
        <v>16</v>
      </c>
      <c r="I6" s="1255"/>
      <c r="J6" s="167" t="s">
        <v>17</v>
      </c>
      <c r="K6" s="168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67" t="s">
        <v>19</v>
      </c>
      <c r="B7" s="370" t="s">
        <v>20</v>
      </c>
      <c r="C7" s="954">
        <v>42477</v>
      </c>
      <c r="D7" s="955">
        <v>42470</v>
      </c>
      <c r="E7" s="170">
        <v>42477</v>
      </c>
      <c r="F7" s="313">
        <v>42470</v>
      </c>
      <c r="G7" s="171" t="s">
        <v>21</v>
      </c>
      <c r="H7" s="169">
        <v>42477</v>
      </c>
      <c r="I7" s="172" t="s">
        <v>21</v>
      </c>
      <c r="J7" s="173" t="s">
        <v>21</v>
      </c>
      <c r="K7" s="174">
        <v>42477</v>
      </c>
      <c r="L7" s="175" t="s">
        <v>22</v>
      </c>
      <c r="N7" s="85" t="s">
        <v>87</v>
      </c>
      <c r="O7" s="86" t="s">
        <v>88</v>
      </c>
    </row>
    <row r="8" spans="1:15" ht="15.75" thickBot="1" x14ac:dyDescent="0.3">
      <c r="A8" s="371" t="s">
        <v>23</v>
      </c>
      <c r="B8" s="372" t="s">
        <v>24</v>
      </c>
      <c r="C8" s="176">
        <v>11914.87507026216</v>
      </c>
      <c r="D8" s="176">
        <v>12063.511429438757</v>
      </c>
      <c r="E8" s="177">
        <v>12153.172571667403</v>
      </c>
      <c r="F8" s="178">
        <v>12304.781658027532</v>
      </c>
      <c r="G8" s="179">
        <v>-1.23211520995353</v>
      </c>
      <c r="H8" s="180">
        <v>305.58291872062364</v>
      </c>
      <c r="I8" s="180">
        <v>0.18787295212202682</v>
      </c>
      <c r="J8" s="181">
        <v>-6.6559657570893522</v>
      </c>
      <c r="K8" s="180">
        <v>100</v>
      </c>
      <c r="L8" s="182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3" t="s">
        <v>157</v>
      </c>
      <c r="B10" s="377" t="s">
        <v>24</v>
      </c>
      <c r="C10" s="186">
        <v>12200.239488848974</v>
      </c>
      <c r="D10" s="186">
        <v>12327.10869462275</v>
      </c>
      <c r="E10" s="187">
        <v>12444.244278625954</v>
      </c>
      <c r="F10" s="187">
        <v>12573.650868515206</v>
      </c>
      <c r="G10" s="188">
        <v>-1.0291886679730329</v>
      </c>
      <c r="H10" s="189">
        <v>262.00333333333333</v>
      </c>
      <c r="I10" s="189">
        <v>-1.5738678544914768</v>
      </c>
      <c r="J10" s="189">
        <v>-28.571428571428569</v>
      </c>
      <c r="K10" s="189">
        <v>0.17195918835263097</v>
      </c>
      <c r="L10" s="190">
        <v>-5.2759912770964562E-2</v>
      </c>
      <c r="N10" s="1252" t="s">
        <v>151</v>
      </c>
      <c r="O10" s="1252"/>
    </row>
    <row r="11" spans="1:15" ht="15" x14ac:dyDescent="0.25">
      <c r="A11" s="374" t="s">
        <v>158</v>
      </c>
      <c r="B11" s="378" t="s">
        <v>24</v>
      </c>
      <c r="C11" s="192">
        <v>12678.695200179145</v>
      </c>
      <c r="D11" s="192">
        <v>12838.304905276689</v>
      </c>
      <c r="E11" s="193">
        <v>12932.269104182727</v>
      </c>
      <c r="F11" s="193">
        <v>13095.071003382223</v>
      </c>
      <c r="G11" s="194">
        <v>-1.2432303662763422</v>
      </c>
      <c r="H11" s="195">
        <v>340.31757761259291</v>
      </c>
      <c r="I11" s="195">
        <v>-0.1854985259547563</v>
      </c>
      <c r="J11" s="195">
        <v>-4.2161105681976823</v>
      </c>
      <c r="K11" s="195">
        <v>39.327066376246705</v>
      </c>
      <c r="L11" s="196">
        <v>1.0017587250963587</v>
      </c>
    </row>
    <row r="12" spans="1:15" ht="15" x14ac:dyDescent="0.25">
      <c r="A12" s="375" t="s">
        <v>159</v>
      </c>
      <c r="B12" s="379" t="s">
        <v>24</v>
      </c>
      <c r="C12" s="197">
        <v>12544.304358975329</v>
      </c>
      <c r="D12" s="197">
        <v>12785.544015952662</v>
      </c>
      <c r="E12" s="198">
        <v>12795.190446154835</v>
      </c>
      <c r="F12" s="198">
        <v>13041.254896271716</v>
      </c>
      <c r="G12" s="199">
        <v>-1.8868157403105945</v>
      </c>
      <c r="H12" s="200">
        <v>374.6469879518072</v>
      </c>
      <c r="I12" s="200">
        <v>-4.8719721678398671E-2</v>
      </c>
      <c r="J12" s="200">
        <v>-13.481584433634469</v>
      </c>
      <c r="K12" s="200">
        <v>7.1363063166341858</v>
      </c>
      <c r="L12" s="201">
        <v>-0.56299812424328888</v>
      </c>
    </row>
    <row r="13" spans="1:15" ht="15" x14ac:dyDescent="0.25">
      <c r="A13" s="375" t="s">
        <v>160</v>
      </c>
      <c r="B13" s="379" t="s">
        <v>24</v>
      </c>
      <c r="C13" s="197" t="s">
        <v>146</v>
      </c>
      <c r="D13" s="197" t="s">
        <v>146</v>
      </c>
      <c r="E13" s="198" t="s">
        <v>146</v>
      </c>
      <c r="F13" s="198" t="s">
        <v>146</v>
      </c>
      <c r="G13" s="199" t="s">
        <v>146</v>
      </c>
      <c r="H13" s="200" t="s">
        <v>146</v>
      </c>
      <c r="I13" s="200" t="s">
        <v>146</v>
      </c>
      <c r="J13" s="200" t="s">
        <v>146</v>
      </c>
      <c r="K13" s="200">
        <v>0</v>
      </c>
      <c r="L13" s="201">
        <v>0</v>
      </c>
    </row>
    <row r="14" spans="1:15" ht="15" x14ac:dyDescent="0.25">
      <c r="A14" s="375" t="s">
        <v>143</v>
      </c>
      <c r="B14" s="379" t="s">
        <v>24</v>
      </c>
      <c r="C14" s="197">
        <v>9978.2195485662214</v>
      </c>
      <c r="D14" s="197">
        <v>10051.935287174168</v>
      </c>
      <c r="E14" s="198">
        <v>10177.783939537547</v>
      </c>
      <c r="F14" s="198">
        <v>10252.973992917652</v>
      </c>
      <c r="G14" s="199">
        <v>-0.73334871845031202</v>
      </c>
      <c r="H14" s="200">
        <v>269.0314886164623</v>
      </c>
      <c r="I14" s="200">
        <v>0.18112121943244108</v>
      </c>
      <c r="J14" s="200">
        <v>-8.19935691318328</v>
      </c>
      <c r="K14" s="200">
        <v>32.729565516450762</v>
      </c>
      <c r="L14" s="201">
        <v>-0.55026326899599809</v>
      </c>
    </row>
    <row r="15" spans="1:15" ht="15.75" thickBot="1" x14ac:dyDescent="0.3">
      <c r="A15" s="376" t="s">
        <v>161</v>
      </c>
      <c r="B15" s="380" t="s">
        <v>24</v>
      </c>
      <c r="C15" s="202">
        <v>12052.614590528645</v>
      </c>
      <c r="D15" s="202">
        <v>12073.540469771398</v>
      </c>
      <c r="E15" s="203">
        <v>12293.666882339217</v>
      </c>
      <c r="F15" s="203">
        <v>12315.011279166827</v>
      </c>
      <c r="G15" s="204">
        <v>-0.17332015654518937</v>
      </c>
      <c r="H15" s="205">
        <v>273.83758333333333</v>
      </c>
      <c r="I15" s="205">
        <v>0.98345067156509514</v>
      </c>
      <c r="J15" s="205">
        <v>-5.9069524307370624</v>
      </c>
      <c r="K15" s="205">
        <v>20.635102602315715</v>
      </c>
      <c r="L15" s="206">
        <v>0.16426258091389556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1" t="s">
        <v>162</v>
      </c>
      <c r="B17" s="383" t="s">
        <v>26</v>
      </c>
      <c r="C17" s="207" t="s">
        <v>146</v>
      </c>
      <c r="D17" s="207">
        <v>14398.078431372549</v>
      </c>
      <c r="E17" s="208" t="s">
        <v>146</v>
      </c>
      <c r="F17" s="208">
        <v>14686.04</v>
      </c>
      <c r="G17" s="209" t="s">
        <v>146</v>
      </c>
      <c r="H17" s="210" t="s">
        <v>146</v>
      </c>
      <c r="I17" s="210" t="s">
        <v>146</v>
      </c>
      <c r="J17" s="211" t="s">
        <v>146</v>
      </c>
      <c r="K17" s="211">
        <v>0</v>
      </c>
      <c r="L17" s="212">
        <v>-5.3504547886570357E-3</v>
      </c>
    </row>
    <row r="18" spans="1:12" ht="15" x14ac:dyDescent="0.25">
      <c r="A18" s="374" t="s">
        <v>162</v>
      </c>
      <c r="B18" s="53" t="s">
        <v>27</v>
      </c>
      <c r="C18" s="197">
        <v>0</v>
      </c>
      <c r="D18" s="197">
        <v>0</v>
      </c>
      <c r="E18" s="198">
        <v>0</v>
      </c>
      <c r="F18" s="198">
        <v>0</v>
      </c>
      <c r="G18" s="199" t="s">
        <v>146</v>
      </c>
      <c r="H18" s="200">
        <v>0</v>
      </c>
      <c r="I18" s="200" t="s">
        <v>146</v>
      </c>
      <c r="J18" s="213" t="s">
        <v>146</v>
      </c>
      <c r="K18" s="213">
        <v>0</v>
      </c>
      <c r="L18" s="214">
        <v>0</v>
      </c>
    </row>
    <row r="19" spans="1:12" ht="15" x14ac:dyDescent="0.25">
      <c r="A19" s="374" t="s">
        <v>162</v>
      </c>
      <c r="B19" s="53" t="s">
        <v>28</v>
      </c>
      <c r="C19" s="197">
        <v>0</v>
      </c>
      <c r="D19" s="197">
        <v>14398.078431372549</v>
      </c>
      <c r="E19" s="198">
        <v>0</v>
      </c>
      <c r="F19" s="198">
        <v>14686.04</v>
      </c>
      <c r="G19" s="199" t="s">
        <v>146</v>
      </c>
      <c r="H19" s="200">
        <v>0</v>
      </c>
      <c r="I19" s="200" t="s">
        <v>146</v>
      </c>
      <c r="J19" s="213" t="s">
        <v>146</v>
      </c>
      <c r="K19" s="213">
        <v>0</v>
      </c>
      <c r="L19" s="214">
        <v>-5.3504547886570357E-3</v>
      </c>
    </row>
    <row r="20" spans="1:12" ht="14.25" x14ac:dyDescent="0.2">
      <c r="A20" s="381" t="s">
        <v>162</v>
      </c>
      <c r="B20" s="68" t="s">
        <v>29</v>
      </c>
      <c r="C20" s="215">
        <v>13181.872068072511</v>
      </c>
      <c r="D20" s="215">
        <v>13110.991176470588</v>
      </c>
      <c r="E20" s="216">
        <v>13445.509509433961</v>
      </c>
      <c r="F20" s="216">
        <v>13373.211000000001</v>
      </c>
      <c r="G20" s="217">
        <v>0.5406219152151277</v>
      </c>
      <c r="H20" s="218">
        <v>353.33333333333331</v>
      </c>
      <c r="I20" s="218">
        <v>20.7114313518438</v>
      </c>
      <c r="J20" s="219">
        <v>-72.727272727272734</v>
      </c>
      <c r="K20" s="219">
        <v>1.7195918835263099E-2</v>
      </c>
      <c r="L20" s="220">
        <v>-4.1659083839964299E-2</v>
      </c>
    </row>
    <row r="21" spans="1:12" ht="15" x14ac:dyDescent="0.25">
      <c r="A21" s="374" t="s">
        <v>162</v>
      </c>
      <c r="B21" s="53" t="s">
        <v>30</v>
      </c>
      <c r="C21" s="197">
        <v>13649.174509803921</v>
      </c>
      <c r="D21" s="197">
        <v>14513.657843137255</v>
      </c>
      <c r="E21" s="198">
        <v>13922.157999999999</v>
      </c>
      <c r="F21" s="198">
        <v>14803.931</v>
      </c>
      <c r="G21" s="199">
        <v>-5.9563436225148649</v>
      </c>
      <c r="H21" s="200">
        <v>380</v>
      </c>
      <c r="I21" s="200">
        <v>28.8135593220339</v>
      </c>
      <c r="J21" s="213">
        <v>0</v>
      </c>
      <c r="K21" s="213">
        <v>1.1463945890175398E-2</v>
      </c>
      <c r="L21" s="214">
        <v>7.6303631286132705E-4</v>
      </c>
    </row>
    <row r="22" spans="1:12" ht="15" x14ac:dyDescent="0.25">
      <c r="A22" s="374" t="s">
        <v>162</v>
      </c>
      <c r="B22" s="53" t="s">
        <v>31</v>
      </c>
      <c r="C22" s="197">
        <v>11998.039215686274</v>
      </c>
      <c r="D22" s="197">
        <v>12796.324509803922</v>
      </c>
      <c r="E22" s="198">
        <v>12238</v>
      </c>
      <c r="F22" s="198">
        <v>13052.251</v>
      </c>
      <c r="G22" s="199">
        <v>-6.2383952009503965</v>
      </c>
      <c r="H22" s="200">
        <v>300</v>
      </c>
      <c r="I22" s="200">
        <v>2.6694045174538026</v>
      </c>
      <c r="J22" s="213">
        <v>-88.888888888888886</v>
      </c>
      <c r="K22" s="213">
        <v>5.7319729450876992E-3</v>
      </c>
      <c r="L22" s="214">
        <v>-4.2422120152825628E-2</v>
      </c>
    </row>
    <row r="23" spans="1:12" ht="14.25" x14ac:dyDescent="0.2">
      <c r="A23" s="381" t="s">
        <v>162</v>
      </c>
      <c r="B23" s="68" t="s">
        <v>32</v>
      </c>
      <c r="C23" s="215">
        <v>12047.220292675893</v>
      </c>
      <c r="D23" s="215">
        <v>11913.239124695629</v>
      </c>
      <c r="E23" s="216">
        <v>12288.16469852941</v>
      </c>
      <c r="F23" s="216">
        <v>12151.503907189541</v>
      </c>
      <c r="G23" s="217">
        <v>1.1246409694113071</v>
      </c>
      <c r="H23" s="218">
        <v>251.85555555555553</v>
      </c>
      <c r="I23" s="218">
        <v>-1.2369885276830295</v>
      </c>
      <c r="J23" s="219">
        <v>-10</v>
      </c>
      <c r="K23" s="219">
        <v>0.15476326951736788</v>
      </c>
      <c r="L23" s="220">
        <v>-5.7503741423431953E-3</v>
      </c>
    </row>
    <row r="24" spans="1:12" ht="15" x14ac:dyDescent="0.25">
      <c r="A24" s="374" t="s">
        <v>162</v>
      </c>
      <c r="B24" s="53" t="s">
        <v>33</v>
      </c>
      <c r="C24" s="197">
        <v>11716.496078431372</v>
      </c>
      <c r="D24" s="197">
        <v>11594.028431372548</v>
      </c>
      <c r="E24" s="198">
        <v>11950.825999999999</v>
      </c>
      <c r="F24" s="198">
        <v>11825.909</v>
      </c>
      <c r="G24" s="199">
        <v>1.0562993508575067</v>
      </c>
      <c r="H24" s="200">
        <v>250.7</v>
      </c>
      <c r="I24" s="200">
        <v>6.2738448495124981</v>
      </c>
      <c r="J24" s="213">
        <v>-17.647058823529413</v>
      </c>
      <c r="K24" s="213">
        <v>8.0247621231227792E-2</v>
      </c>
      <c r="L24" s="214">
        <v>-1.0710110175941825E-2</v>
      </c>
    </row>
    <row r="25" spans="1:12" ht="15.75" thickBot="1" x14ac:dyDescent="0.3">
      <c r="A25" s="382" t="s">
        <v>162</v>
      </c>
      <c r="B25" s="55" t="s">
        <v>34</v>
      </c>
      <c r="C25" s="221">
        <v>12400.059803921567</v>
      </c>
      <c r="D25" s="221">
        <v>12264.89705882353</v>
      </c>
      <c r="E25" s="222">
        <v>12648.061</v>
      </c>
      <c r="F25" s="222">
        <v>12510.195</v>
      </c>
      <c r="G25" s="223">
        <v>1.1020291849967165</v>
      </c>
      <c r="H25" s="213">
        <v>253.1</v>
      </c>
      <c r="I25" s="213">
        <v>-9.6071428571428577</v>
      </c>
      <c r="J25" s="213">
        <v>0</v>
      </c>
      <c r="K25" s="213">
        <v>7.4515648286140088E-2</v>
      </c>
      <c r="L25" s="214">
        <v>4.9597360335986301E-3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1" t="s">
        <v>163</v>
      </c>
      <c r="B27" s="383" t="s">
        <v>26</v>
      </c>
      <c r="C27" s="207">
        <v>13222.802170540603</v>
      </c>
      <c r="D27" s="207">
        <v>13483.654033013534</v>
      </c>
      <c r="E27" s="208">
        <v>13487.258213951414</v>
      </c>
      <c r="F27" s="208">
        <v>13753.327113673806</v>
      </c>
      <c r="G27" s="209">
        <v>-1.9345784298103477</v>
      </c>
      <c r="H27" s="210">
        <v>407.00680272108843</v>
      </c>
      <c r="I27" s="210">
        <v>2.2150722877954534</v>
      </c>
      <c r="J27" s="211">
        <v>-12.326043737574553</v>
      </c>
      <c r="K27" s="211">
        <v>2.5278000687836757</v>
      </c>
      <c r="L27" s="212">
        <v>-0.16347868991081338</v>
      </c>
    </row>
    <row r="28" spans="1:12" ht="15" x14ac:dyDescent="0.25">
      <c r="A28" s="374" t="s">
        <v>163</v>
      </c>
      <c r="B28" s="53" t="s">
        <v>27</v>
      </c>
      <c r="C28" s="197">
        <v>13185.227450980392</v>
      </c>
      <c r="D28" s="197">
        <v>13527.062745098039</v>
      </c>
      <c r="E28" s="198">
        <v>13448.932000000001</v>
      </c>
      <c r="F28" s="198">
        <v>13797.603999999999</v>
      </c>
      <c r="G28" s="199">
        <v>-2.5270474496876321</v>
      </c>
      <c r="H28" s="200">
        <v>399</v>
      </c>
      <c r="I28" s="200">
        <v>1.7857142857142856</v>
      </c>
      <c r="J28" s="213">
        <v>-9.1999999999999993</v>
      </c>
      <c r="K28" s="213">
        <v>1.3011578585349077</v>
      </c>
      <c r="L28" s="214">
        <v>-3.64558386293512E-2</v>
      </c>
    </row>
    <row r="29" spans="1:12" ht="15" x14ac:dyDescent="0.25">
      <c r="A29" s="374" t="s">
        <v>163</v>
      </c>
      <c r="B29" s="53" t="s">
        <v>28</v>
      </c>
      <c r="C29" s="197">
        <v>13261.078431372549</v>
      </c>
      <c r="D29" s="197">
        <v>13442.065686274509</v>
      </c>
      <c r="E29" s="198">
        <v>13526.3</v>
      </c>
      <c r="F29" s="198">
        <v>13710.906999999999</v>
      </c>
      <c r="G29" s="199">
        <v>-1.3464244196244639</v>
      </c>
      <c r="H29" s="200">
        <v>415.5</v>
      </c>
      <c r="I29" s="200">
        <v>2.7702201335641821</v>
      </c>
      <c r="J29" s="213">
        <v>-15.41501976284585</v>
      </c>
      <c r="K29" s="213">
        <v>1.2266422102487677</v>
      </c>
      <c r="L29" s="214">
        <v>-0.1270228512814624</v>
      </c>
    </row>
    <row r="30" spans="1:12" ht="14.25" x14ac:dyDescent="0.2">
      <c r="A30" s="381" t="s">
        <v>163</v>
      </c>
      <c r="B30" s="68" t="s">
        <v>29</v>
      </c>
      <c r="C30" s="215">
        <v>12882.891933287012</v>
      </c>
      <c r="D30" s="215">
        <v>13094.078166704707</v>
      </c>
      <c r="E30" s="216">
        <v>13140.549771952752</v>
      </c>
      <c r="F30" s="216">
        <v>13355.959730038801</v>
      </c>
      <c r="G30" s="217">
        <v>-1.6128377326683023</v>
      </c>
      <c r="H30" s="218">
        <v>362.05835962145113</v>
      </c>
      <c r="I30" s="218">
        <v>-0.12922049755556292</v>
      </c>
      <c r="J30" s="219">
        <v>-2.7607361963190185</v>
      </c>
      <c r="K30" s="219">
        <v>12.719247965149606</v>
      </c>
      <c r="L30" s="220">
        <v>0.50951013743424944</v>
      </c>
    </row>
    <row r="31" spans="1:12" ht="15" x14ac:dyDescent="0.25">
      <c r="A31" s="374" t="s">
        <v>163</v>
      </c>
      <c r="B31" s="53" t="s">
        <v>30</v>
      </c>
      <c r="C31" s="197">
        <v>12866.123529411765</v>
      </c>
      <c r="D31" s="197">
        <v>13042.607843137253</v>
      </c>
      <c r="E31" s="198">
        <v>13123.446</v>
      </c>
      <c r="F31" s="198">
        <v>13303.46</v>
      </c>
      <c r="G31" s="199">
        <v>-1.3531367027825785</v>
      </c>
      <c r="H31" s="200">
        <v>351.8</v>
      </c>
      <c r="I31" s="200">
        <v>-0.14192449616803859</v>
      </c>
      <c r="J31" s="213">
        <v>13.152804642166343</v>
      </c>
      <c r="K31" s="213">
        <v>6.7064083457526085</v>
      </c>
      <c r="L31" s="214">
        <v>1.174038094281233</v>
      </c>
    </row>
    <row r="32" spans="1:12" ht="15" x14ac:dyDescent="0.25">
      <c r="A32" s="374" t="s">
        <v>163</v>
      </c>
      <c r="B32" s="53" t="s">
        <v>31</v>
      </c>
      <c r="C32" s="197">
        <v>12900.510784313727</v>
      </c>
      <c r="D32" s="197">
        <v>13134.576470588236</v>
      </c>
      <c r="E32" s="198">
        <v>13158.521000000001</v>
      </c>
      <c r="F32" s="198">
        <v>13397.268</v>
      </c>
      <c r="G32" s="199">
        <v>-1.7820573567685543</v>
      </c>
      <c r="H32" s="200">
        <v>373.5</v>
      </c>
      <c r="I32" s="200">
        <v>0.67385444743935319</v>
      </c>
      <c r="J32" s="213">
        <v>-15.945512820512819</v>
      </c>
      <c r="K32" s="213">
        <v>6.0128396193969964</v>
      </c>
      <c r="L32" s="214">
        <v>-0.6645279568469844</v>
      </c>
    </row>
    <row r="33" spans="1:12" ht="14.25" x14ac:dyDescent="0.2">
      <c r="A33" s="381" t="s">
        <v>163</v>
      </c>
      <c r="B33" s="68" t="s">
        <v>32</v>
      </c>
      <c r="C33" s="215">
        <v>12485.10965926998</v>
      </c>
      <c r="D33" s="215">
        <v>12597.357951402866</v>
      </c>
      <c r="E33" s="216">
        <v>12734.811852455379</v>
      </c>
      <c r="F33" s="216">
        <v>12849.305110430923</v>
      </c>
      <c r="G33" s="217">
        <v>-0.89104630166031118</v>
      </c>
      <c r="H33" s="218">
        <v>321.83323018328969</v>
      </c>
      <c r="I33" s="218">
        <v>-0.40046048513433458</v>
      </c>
      <c r="J33" s="219">
        <v>-4.0429419826404756</v>
      </c>
      <c r="K33" s="219">
        <v>24.080018342313426</v>
      </c>
      <c r="L33" s="220">
        <v>0.65572727757292526</v>
      </c>
    </row>
    <row r="34" spans="1:12" ht="15" x14ac:dyDescent="0.25">
      <c r="A34" s="374" t="s">
        <v>163</v>
      </c>
      <c r="B34" s="53" t="s">
        <v>33</v>
      </c>
      <c r="C34" s="197">
        <v>12480.848039215687</v>
      </c>
      <c r="D34" s="197">
        <v>12533.448039215686</v>
      </c>
      <c r="E34" s="198">
        <v>12730.465</v>
      </c>
      <c r="F34" s="198">
        <v>12784.117</v>
      </c>
      <c r="G34" s="199">
        <v>-0.41967701015252001</v>
      </c>
      <c r="H34" s="200">
        <v>311.2</v>
      </c>
      <c r="I34" s="200">
        <v>-1.2063492063492098</v>
      </c>
      <c r="J34" s="213">
        <v>-2.3843930635838149</v>
      </c>
      <c r="K34" s="213">
        <v>15.487790897626963</v>
      </c>
      <c r="L34" s="214">
        <v>0.67773204262428877</v>
      </c>
    </row>
    <row r="35" spans="1:12" ht="15.75" thickBot="1" x14ac:dyDescent="0.3">
      <c r="A35" s="382" t="s">
        <v>163</v>
      </c>
      <c r="B35" s="55" t="s">
        <v>34</v>
      </c>
      <c r="C35" s="221">
        <v>12492.11862745098</v>
      </c>
      <c r="D35" s="221">
        <v>12700.01862745098</v>
      </c>
      <c r="E35" s="222">
        <v>12741.960999999999</v>
      </c>
      <c r="F35" s="222">
        <v>12954.019</v>
      </c>
      <c r="G35" s="223">
        <v>-1.6370054729732981</v>
      </c>
      <c r="H35" s="213">
        <v>341</v>
      </c>
      <c r="I35" s="213">
        <v>1.1569267279738882</v>
      </c>
      <c r="J35" s="213">
        <v>-6.8944099378881987</v>
      </c>
      <c r="K35" s="213">
        <v>8.5922274446864613</v>
      </c>
      <c r="L35" s="214">
        <v>-2.2004765051367059E-2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4" t="s">
        <v>164</v>
      </c>
      <c r="B37" s="384" t="s">
        <v>31</v>
      </c>
      <c r="C37" s="228">
        <v>12773.023529411765</v>
      </c>
      <c r="D37" s="228">
        <v>13074.767647058825</v>
      </c>
      <c r="E37" s="229">
        <v>13028.484</v>
      </c>
      <c r="F37" s="229">
        <v>13336.263000000001</v>
      </c>
      <c r="G37" s="230">
        <v>-2.3078354108643508</v>
      </c>
      <c r="H37" s="231">
        <v>388.7</v>
      </c>
      <c r="I37" s="231">
        <v>-0.51190171487074487</v>
      </c>
      <c r="J37" s="231">
        <v>-8.5106382978723403</v>
      </c>
      <c r="K37" s="231">
        <v>2.957698039665253</v>
      </c>
      <c r="L37" s="232">
        <v>-5.99584611373154E-2</v>
      </c>
    </row>
    <row r="38" spans="1:12" ht="15.75" thickBot="1" x14ac:dyDescent="0.3">
      <c r="A38" s="382" t="s">
        <v>164</v>
      </c>
      <c r="B38" s="55" t="s">
        <v>34</v>
      </c>
      <c r="C38" s="221">
        <v>12371.784313725489</v>
      </c>
      <c r="D38" s="221">
        <v>12585.741176470588</v>
      </c>
      <c r="E38" s="222">
        <v>12619.22</v>
      </c>
      <c r="F38" s="222">
        <v>12837.456</v>
      </c>
      <c r="G38" s="223">
        <v>-1.6999941421415643</v>
      </c>
      <c r="H38" s="213">
        <v>364.7</v>
      </c>
      <c r="I38" s="213">
        <v>2.742731760832855E-2</v>
      </c>
      <c r="J38" s="213">
        <v>-16.685714285714287</v>
      </c>
      <c r="K38" s="213">
        <v>4.1786082769689328</v>
      </c>
      <c r="L38" s="214">
        <v>-0.50303966310597392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1" t="s">
        <v>165</v>
      </c>
      <c r="B40" s="383" t="s">
        <v>26</v>
      </c>
      <c r="C40" s="207" t="s">
        <v>146</v>
      </c>
      <c r="D40" s="207" t="s">
        <v>146</v>
      </c>
      <c r="E40" s="208" t="s">
        <v>146</v>
      </c>
      <c r="F40" s="208" t="s">
        <v>146</v>
      </c>
      <c r="G40" s="209" t="s">
        <v>146</v>
      </c>
      <c r="H40" s="210" t="s">
        <v>146</v>
      </c>
      <c r="I40" s="210" t="s">
        <v>146</v>
      </c>
      <c r="J40" s="211" t="s">
        <v>146</v>
      </c>
      <c r="K40" s="211">
        <v>0</v>
      </c>
      <c r="L40" s="212">
        <v>0</v>
      </c>
    </row>
    <row r="41" spans="1:12" ht="15" x14ac:dyDescent="0.25">
      <c r="A41" s="375" t="s">
        <v>165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146</v>
      </c>
      <c r="H41" s="200">
        <v>0</v>
      </c>
      <c r="I41" s="200" t="s">
        <v>146</v>
      </c>
      <c r="J41" s="213" t="s">
        <v>146</v>
      </c>
      <c r="K41" s="213">
        <v>0</v>
      </c>
      <c r="L41" s="214">
        <v>0</v>
      </c>
    </row>
    <row r="42" spans="1:12" ht="15" x14ac:dyDescent="0.25">
      <c r="A42" s="375" t="s">
        <v>165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146</v>
      </c>
      <c r="H42" s="200">
        <v>0</v>
      </c>
      <c r="I42" s="200" t="s">
        <v>146</v>
      </c>
      <c r="J42" s="213" t="s">
        <v>146</v>
      </c>
      <c r="K42" s="213">
        <v>0</v>
      </c>
      <c r="L42" s="214">
        <v>0</v>
      </c>
    </row>
    <row r="43" spans="1:12" ht="15" x14ac:dyDescent="0.25">
      <c r="A43" s="375" t="s">
        <v>165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146</v>
      </c>
      <c r="H43" s="200">
        <v>0</v>
      </c>
      <c r="I43" s="200" t="s">
        <v>146</v>
      </c>
      <c r="J43" s="213" t="s">
        <v>146</v>
      </c>
      <c r="K43" s="213">
        <v>0</v>
      </c>
      <c r="L43" s="214">
        <v>0</v>
      </c>
    </row>
    <row r="44" spans="1:12" ht="14.25" x14ac:dyDescent="0.2">
      <c r="A44" s="385" t="s">
        <v>165</v>
      </c>
      <c r="B44" s="68" t="s">
        <v>29</v>
      </c>
      <c r="C44" s="215" t="s">
        <v>146</v>
      </c>
      <c r="D44" s="215" t="s">
        <v>146</v>
      </c>
      <c r="E44" s="216" t="s">
        <v>146</v>
      </c>
      <c r="F44" s="216" t="s">
        <v>146</v>
      </c>
      <c r="G44" s="217" t="s">
        <v>146</v>
      </c>
      <c r="H44" s="218" t="s">
        <v>146</v>
      </c>
      <c r="I44" s="218" t="s">
        <v>146</v>
      </c>
      <c r="J44" s="219" t="s">
        <v>146</v>
      </c>
      <c r="K44" s="219">
        <v>0</v>
      </c>
      <c r="L44" s="220">
        <v>0</v>
      </c>
    </row>
    <row r="45" spans="1:12" ht="15" x14ac:dyDescent="0.25">
      <c r="A45" s="375" t="s">
        <v>165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146</v>
      </c>
      <c r="H45" s="200">
        <v>0</v>
      </c>
      <c r="I45" s="200" t="s">
        <v>146</v>
      </c>
      <c r="J45" s="213" t="s">
        <v>146</v>
      </c>
      <c r="K45" s="213">
        <v>0</v>
      </c>
      <c r="L45" s="214">
        <v>0</v>
      </c>
    </row>
    <row r="46" spans="1:12" ht="15" x14ac:dyDescent="0.25">
      <c r="A46" s="375" t="s">
        <v>165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146</v>
      </c>
      <c r="H46" s="200">
        <v>0</v>
      </c>
      <c r="I46" s="200" t="s">
        <v>146</v>
      </c>
      <c r="J46" s="213" t="s">
        <v>146</v>
      </c>
      <c r="K46" s="213">
        <v>0</v>
      </c>
      <c r="L46" s="214">
        <v>0</v>
      </c>
    </row>
    <row r="47" spans="1:12" ht="14.25" x14ac:dyDescent="0.2">
      <c r="A47" s="385" t="s">
        <v>165</v>
      </c>
      <c r="B47" s="68" t="s">
        <v>32</v>
      </c>
      <c r="C47" s="215" t="s">
        <v>146</v>
      </c>
      <c r="D47" s="215" t="s">
        <v>146</v>
      </c>
      <c r="E47" s="216" t="s">
        <v>146</v>
      </c>
      <c r="F47" s="216" t="s">
        <v>146</v>
      </c>
      <c r="G47" s="217" t="s">
        <v>146</v>
      </c>
      <c r="H47" s="218" t="s">
        <v>146</v>
      </c>
      <c r="I47" s="218" t="s">
        <v>146</v>
      </c>
      <c r="J47" s="219" t="s">
        <v>146</v>
      </c>
      <c r="K47" s="219">
        <v>0</v>
      </c>
      <c r="L47" s="220">
        <v>0</v>
      </c>
    </row>
    <row r="48" spans="1:12" ht="15" x14ac:dyDescent="0.25">
      <c r="A48" s="375" t="s">
        <v>165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146</v>
      </c>
      <c r="H48" s="200">
        <v>0</v>
      </c>
      <c r="I48" s="200" t="s">
        <v>146</v>
      </c>
      <c r="J48" s="213" t="s">
        <v>146</v>
      </c>
      <c r="K48" s="213">
        <v>0</v>
      </c>
      <c r="L48" s="214">
        <v>0</v>
      </c>
    </row>
    <row r="49" spans="1:12" ht="15.75" thickBot="1" x14ac:dyDescent="0.3">
      <c r="A49" s="386" t="s">
        <v>165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146</v>
      </c>
      <c r="H49" s="213">
        <v>0</v>
      </c>
      <c r="I49" s="213" t="s">
        <v>146</v>
      </c>
      <c r="J49" s="213" t="s">
        <v>146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1" t="s">
        <v>25</v>
      </c>
      <c r="B51" s="383" t="s">
        <v>29</v>
      </c>
      <c r="C51" s="207">
        <v>10904.072747458142</v>
      </c>
      <c r="D51" s="207">
        <v>10975.888487138493</v>
      </c>
      <c r="E51" s="208">
        <v>11122.154202407304</v>
      </c>
      <c r="F51" s="208">
        <v>11195.406256881262</v>
      </c>
      <c r="G51" s="209">
        <v>-0.65430456736604603</v>
      </c>
      <c r="H51" s="210">
        <v>337.75700934579442</v>
      </c>
      <c r="I51" s="210">
        <v>3.0798887919857516</v>
      </c>
      <c r="J51" s="211">
        <v>-19.245283018867926</v>
      </c>
      <c r="K51" s="211">
        <v>2.4532844204975355</v>
      </c>
      <c r="L51" s="212">
        <v>-0.38245661749069315</v>
      </c>
    </row>
    <row r="52" spans="1:12" ht="15" x14ac:dyDescent="0.25">
      <c r="A52" s="374" t="s">
        <v>25</v>
      </c>
      <c r="B52" s="53" t="s">
        <v>30</v>
      </c>
      <c r="C52" s="197">
        <v>10300.358823529412</v>
      </c>
      <c r="D52" s="197">
        <v>10682.652941176471</v>
      </c>
      <c r="E52" s="198">
        <v>10506.366</v>
      </c>
      <c r="F52" s="198">
        <v>10896.306</v>
      </c>
      <c r="G52" s="199">
        <v>-3.5786439918262256</v>
      </c>
      <c r="H52" s="200">
        <v>303</v>
      </c>
      <c r="I52" s="200">
        <v>-6.5963060686012084E-2</v>
      </c>
      <c r="J52" s="213">
        <v>0</v>
      </c>
      <c r="K52" s="213">
        <v>0.34391837670526193</v>
      </c>
      <c r="L52" s="214">
        <v>2.289108938583978E-2</v>
      </c>
    </row>
    <row r="53" spans="1:12" ht="15" x14ac:dyDescent="0.25">
      <c r="A53" s="374" t="s">
        <v>25</v>
      </c>
      <c r="B53" s="53" t="s">
        <v>31</v>
      </c>
      <c r="C53" s="197">
        <v>10764.263725490197</v>
      </c>
      <c r="D53" s="197">
        <v>10902.879411764705</v>
      </c>
      <c r="E53" s="198">
        <v>10979.549000000001</v>
      </c>
      <c r="F53" s="198">
        <v>11120.937</v>
      </c>
      <c r="G53" s="199">
        <v>-1.2713676914094469</v>
      </c>
      <c r="H53" s="200">
        <v>332.3</v>
      </c>
      <c r="I53" s="200">
        <v>4.4311753614079272</v>
      </c>
      <c r="J53" s="213">
        <v>-34.448160535117054</v>
      </c>
      <c r="K53" s="213">
        <v>1.1234666972371889</v>
      </c>
      <c r="L53" s="214">
        <v>-0.47631928457126471</v>
      </c>
    </row>
    <row r="54" spans="1:12" ht="15" x14ac:dyDescent="0.25">
      <c r="A54" s="374" t="s">
        <v>25</v>
      </c>
      <c r="B54" s="53" t="s">
        <v>36</v>
      </c>
      <c r="C54" s="197">
        <v>11231.930392156863</v>
      </c>
      <c r="D54" s="197">
        <v>11179.436274509804</v>
      </c>
      <c r="E54" s="198">
        <v>11456.569</v>
      </c>
      <c r="F54" s="198">
        <v>11403.025</v>
      </c>
      <c r="G54" s="199">
        <v>0.469559612471251</v>
      </c>
      <c r="H54" s="200">
        <v>356.1</v>
      </c>
      <c r="I54" s="200">
        <v>0.93537414965986709</v>
      </c>
      <c r="J54" s="213">
        <v>0.58479532163742687</v>
      </c>
      <c r="K54" s="213">
        <v>0.98589934655508427</v>
      </c>
      <c r="L54" s="214">
        <v>7.0971577694731169E-2</v>
      </c>
    </row>
    <row r="55" spans="1:12" ht="14.25" x14ac:dyDescent="0.2">
      <c r="A55" s="381" t="s">
        <v>25</v>
      </c>
      <c r="B55" s="68" t="s">
        <v>32</v>
      </c>
      <c r="C55" s="215">
        <v>10429.712480723789</v>
      </c>
      <c r="D55" s="215">
        <v>10470.219429540171</v>
      </c>
      <c r="E55" s="216">
        <v>10638.306730338265</v>
      </c>
      <c r="F55" s="216">
        <v>10679.623818130975</v>
      </c>
      <c r="G55" s="217">
        <v>-0.38687774491237104</v>
      </c>
      <c r="H55" s="218">
        <v>286.77936459909228</v>
      </c>
      <c r="I55" s="218">
        <v>0.46236262506232995</v>
      </c>
      <c r="J55" s="219">
        <v>-4.0638606676342528</v>
      </c>
      <c r="K55" s="219">
        <v>18.944170583514847</v>
      </c>
      <c r="L55" s="220">
        <v>0.51185383659136008</v>
      </c>
    </row>
    <row r="56" spans="1:12" ht="15" x14ac:dyDescent="0.25">
      <c r="A56" s="374" t="s">
        <v>25</v>
      </c>
      <c r="B56" s="53" t="s">
        <v>33</v>
      </c>
      <c r="C56" s="197">
        <v>10057.290196078431</v>
      </c>
      <c r="D56" s="197">
        <v>10107.891176470588</v>
      </c>
      <c r="E56" s="198">
        <v>10258.436</v>
      </c>
      <c r="F56" s="198">
        <v>10310.049000000001</v>
      </c>
      <c r="G56" s="199">
        <v>-0.50060867799950504</v>
      </c>
      <c r="H56" s="200">
        <v>261.3</v>
      </c>
      <c r="I56" s="200">
        <v>7.6599004212940872E-2</v>
      </c>
      <c r="J56" s="213">
        <v>-8.9575289575289574</v>
      </c>
      <c r="K56" s="213">
        <v>6.7579961022583968</v>
      </c>
      <c r="L56" s="214">
        <v>-0.17084284905246516</v>
      </c>
    </row>
    <row r="57" spans="1:12" ht="15" x14ac:dyDescent="0.25">
      <c r="A57" s="374" t="s">
        <v>25</v>
      </c>
      <c r="B57" s="53" t="s">
        <v>34</v>
      </c>
      <c r="C57" s="197">
        <v>10539.382352941177</v>
      </c>
      <c r="D57" s="197">
        <v>10620.566666666666</v>
      </c>
      <c r="E57" s="198">
        <v>10750.17</v>
      </c>
      <c r="F57" s="198">
        <v>10832.977999999999</v>
      </c>
      <c r="G57" s="199">
        <v>-0.76440661099837082</v>
      </c>
      <c r="H57" s="200">
        <v>295</v>
      </c>
      <c r="I57" s="200">
        <v>0.44262853251617684</v>
      </c>
      <c r="J57" s="213">
        <v>-5.9614260666277028</v>
      </c>
      <c r="K57" s="213">
        <v>9.2227444686461073</v>
      </c>
      <c r="L57" s="214">
        <v>6.8116325253919641E-2</v>
      </c>
    </row>
    <row r="58" spans="1:12" ht="15" x14ac:dyDescent="0.25">
      <c r="A58" s="374" t="s">
        <v>25</v>
      </c>
      <c r="B58" s="53" t="s">
        <v>37</v>
      </c>
      <c r="C58" s="197">
        <v>10809.316666666668</v>
      </c>
      <c r="D58" s="197">
        <v>10799.315686274509</v>
      </c>
      <c r="E58" s="198">
        <v>11025.503000000001</v>
      </c>
      <c r="F58" s="198">
        <v>11015.302</v>
      </c>
      <c r="G58" s="199">
        <v>9.2607538131963443E-2</v>
      </c>
      <c r="H58" s="200">
        <v>319.3</v>
      </c>
      <c r="I58" s="200">
        <v>-1.81426814268142</v>
      </c>
      <c r="J58" s="213">
        <v>17.767653758542139</v>
      </c>
      <c r="K58" s="213">
        <v>2.9634300126103406</v>
      </c>
      <c r="L58" s="214">
        <v>0.6145803603899016</v>
      </c>
    </row>
    <row r="59" spans="1:12" ht="14.25" x14ac:dyDescent="0.2">
      <c r="A59" s="381" t="s">
        <v>25</v>
      </c>
      <c r="B59" s="68" t="s">
        <v>38</v>
      </c>
      <c r="C59" s="215">
        <v>8712.4872479215646</v>
      </c>
      <c r="D59" s="215">
        <v>8937.956175349409</v>
      </c>
      <c r="E59" s="216">
        <v>8886.7369928799963</v>
      </c>
      <c r="F59" s="216">
        <v>9116.7152988563976</v>
      </c>
      <c r="G59" s="217">
        <v>-2.5226005028943908</v>
      </c>
      <c r="H59" s="218">
        <v>224.48356095093575</v>
      </c>
      <c r="I59" s="218">
        <v>-1.8146640196020187</v>
      </c>
      <c r="J59" s="219">
        <v>-11.937639198218262</v>
      </c>
      <c r="K59" s="219">
        <v>11.332110512438382</v>
      </c>
      <c r="L59" s="220">
        <v>-0.67966048809666368</v>
      </c>
    </row>
    <row r="60" spans="1:12" ht="15" x14ac:dyDescent="0.25">
      <c r="A60" s="374" t="s">
        <v>25</v>
      </c>
      <c r="B60" s="53" t="s">
        <v>149</v>
      </c>
      <c r="C60" s="233">
        <v>8214.3568627450986</v>
      </c>
      <c r="D60" s="233">
        <v>8127.1578431372536</v>
      </c>
      <c r="E60" s="234">
        <v>8378.6440000000002</v>
      </c>
      <c r="F60" s="234">
        <v>8289.7009999999991</v>
      </c>
      <c r="G60" s="235">
        <v>1.072933752375401</v>
      </c>
      <c r="H60" s="236">
        <v>207</v>
      </c>
      <c r="I60" s="236">
        <v>0.29069767441860189</v>
      </c>
      <c r="J60" s="237">
        <v>12.098501070663811</v>
      </c>
      <c r="K60" s="237">
        <v>6.0013756735068213</v>
      </c>
      <c r="L60" s="238">
        <v>1.0040509009011505</v>
      </c>
    </row>
    <row r="61" spans="1:12" ht="15" x14ac:dyDescent="0.25">
      <c r="A61" s="374" t="s">
        <v>25</v>
      </c>
      <c r="B61" s="53" t="s">
        <v>39</v>
      </c>
      <c r="C61" s="197">
        <v>8977.6058823529402</v>
      </c>
      <c r="D61" s="197">
        <v>9294.0127450980399</v>
      </c>
      <c r="E61" s="198">
        <v>9157.1579999999994</v>
      </c>
      <c r="F61" s="198">
        <v>9479.893</v>
      </c>
      <c r="G61" s="199">
        <v>-3.4044160625019777</v>
      </c>
      <c r="H61" s="200">
        <v>238.1</v>
      </c>
      <c r="I61" s="200">
        <v>0.16827934371056191</v>
      </c>
      <c r="J61" s="213">
        <v>-31.689497716894977</v>
      </c>
      <c r="K61" s="213">
        <v>4.2875157629255991</v>
      </c>
      <c r="L61" s="214">
        <v>-1.5712322306538553</v>
      </c>
    </row>
    <row r="62" spans="1:12" ht="15.75" thickBot="1" x14ac:dyDescent="0.3">
      <c r="A62" s="374" t="s">
        <v>25</v>
      </c>
      <c r="B62" s="55" t="s">
        <v>40</v>
      </c>
      <c r="C62" s="197">
        <v>9952.7745098039213</v>
      </c>
      <c r="D62" s="197">
        <v>9995.2029411764706</v>
      </c>
      <c r="E62" s="198">
        <v>10151.83</v>
      </c>
      <c r="F62" s="198">
        <v>10195.107</v>
      </c>
      <c r="G62" s="199">
        <v>-0.42448794308877819</v>
      </c>
      <c r="H62" s="200">
        <v>269.10000000000002</v>
      </c>
      <c r="I62" s="200">
        <v>-3.4791965566714449</v>
      </c>
      <c r="J62" s="213">
        <v>-15.74074074074074</v>
      </c>
      <c r="K62" s="213">
        <v>1.0432190760059614</v>
      </c>
      <c r="L62" s="214">
        <v>-0.11247915834395839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1" t="s">
        <v>166</v>
      </c>
      <c r="B64" s="383" t="s">
        <v>26</v>
      </c>
      <c r="C64" s="215">
        <v>12777.712115237158</v>
      </c>
      <c r="D64" s="215">
        <v>13011.322226909018</v>
      </c>
      <c r="E64" s="216">
        <v>13033.266357541901</v>
      </c>
      <c r="F64" s="216">
        <v>13271.548671447199</v>
      </c>
      <c r="G64" s="217">
        <v>-1.7954371400373612</v>
      </c>
      <c r="H64" s="218">
        <v>314.42500000000007</v>
      </c>
      <c r="I64" s="218">
        <v>-2.4337090839871451</v>
      </c>
      <c r="J64" s="219">
        <v>24.369747899159663</v>
      </c>
      <c r="K64" s="219">
        <v>0.84833199587297947</v>
      </c>
      <c r="L64" s="220">
        <v>0.21162787602279221</v>
      </c>
    </row>
    <row r="65" spans="1:12" ht="15" x14ac:dyDescent="0.25">
      <c r="A65" s="374" t="s">
        <v>166</v>
      </c>
      <c r="B65" s="53" t="s">
        <v>27</v>
      </c>
      <c r="C65" s="197">
        <v>12544.23431372549</v>
      </c>
      <c r="D65" s="197">
        <v>12721.782352941176</v>
      </c>
      <c r="E65" s="198">
        <v>12795.119000000001</v>
      </c>
      <c r="F65" s="198">
        <v>12976.218000000001</v>
      </c>
      <c r="G65" s="199">
        <v>-1.3956223608450486</v>
      </c>
      <c r="H65" s="200">
        <v>312.39999999999998</v>
      </c>
      <c r="I65" s="200">
        <v>1.52746181345466</v>
      </c>
      <c r="J65" s="213">
        <v>19.35483870967742</v>
      </c>
      <c r="K65" s="213">
        <v>0.21208299896824487</v>
      </c>
      <c r="L65" s="214">
        <v>4.621890051987676E-2</v>
      </c>
    </row>
    <row r="66" spans="1:12" ht="15" x14ac:dyDescent="0.25">
      <c r="A66" s="374" t="s">
        <v>166</v>
      </c>
      <c r="B66" s="53" t="s">
        <v>28</v>
      </c>
      <c r="C66" s="197">
        <v>12854.870588235295</v>
      </c>
      <c r="D66" s="197">
        <v>13107.199019607844</v>
      </c>
      <c r="E66" s="198">
        <v>13111.968000000001</v>
      </c>
      <c r="F66" s="198">
        <v>13369.343000000001</v>
      </c>
      <c r="G66" s="199">
        <v>-1.925113298387213</v>
      </c>
      <c r="H66" s="200">
        <v>315.10000000000002</v>
      </c>
      <c r="I66" s="200">
        <v>-3.756872327428209</v>
      </c>
      <c r="J66" s="213">
        <v>26.136363636363637</v>
      </c>
      <c r="K66" s="213">
        <v>0.63624899690473469</v>
      </c>
      <c r="L66" s="214">
        <v>0.1654089755029155</v>
      </c>
    </row>
    <row r="67" spans="1:12" ht="14.25" x14ac:dyDescent="0.2">
      <c r="A67" s="381" t="s">
        <v>166</v>
      </c>
      <c r="B67" s="68" t="s">
        <v>29</v>
      </c>
      <c r="C67" s="215">
        <v>12484.053953526551</v>
      </c>
      <c r="D67" s="215">
        <v>12550.62490308948</v>
      </c>
      <c r="E67" s="216">
        <v>12733.735032597082</v>
      </c>
      <c r="F67" s="216">
        <v>12801.637401151269</v>
      </c>
      <c r="G67" s="217">
        <v>-0.53041940203743332</v>
      </c>
      <c r="H67" s="218">
        <v>290.9995661605206</v>
      </c>
      <c r="I67" s="218">
        <v>3.2079218488044667E-2</v>
      </c>
      <c r="J67" s="219">
        <v>-5.0789293067947838</v>
      </c>
      <c r="K67" s="219">
        <v>7.9273185830562882</v>
      </c>
      <c r="L67" s="220">
        <v>0.13170595598298807</v>
      </c>
    </row>
    <row r="68" spans="1:12" ht="15" x14ac:dyDescent="0.25">
      <c r="A68" s="374" t="s">
        <v>166</v>
      </c>
      <c r="B68" s="53" t="s">
        <v>30</v>
      </c>
      <c r="C68" s="197">
        <v>12303.702941176471</v>
      </c>
      <c r="D68" s="197">
        <v>12342.040196078431</v>
      </c>
      <c r="E68" s="198">
        <v>12549.777</v>
      </c>
      <c r="F68" s="198">
        <v>12588.880999999999</v>
      </c>
      <c r="G68" s="199">
        <v>-0.31062331910198659</v>
      </c>
      <c r="H68" s="200">
        <v>271.7</v>
      </c>
      <c r="I68" s="200">
        <v>1.8365817091454189</v>
      </c>
      <c r="J68" s="213">
        <v>-17.472118959107807</v>
      </c>
      <c r="K68" s="213">
        <v>1.2724979938094694</v>
      </c>
      <c r="L68" s="214">
        <v>-0.16677434433927329</v>
      </c>
    </row>
    <row r="69" spans="1:12" ht="15" x14ac:dyDescent="0.25">
      <c r="A69" s="374" t="s">
        <v>166</v>
      </c>
      <c r="B69" s="53" t="s">
        <v>31</v>
      </c>
      <c r="C69" s="197">
        <v>12580.785294117646</v>
      </c>
      <c r="D69" s="197">
        <v>12657.292156862744</v>
      </c>
      <c r="E69" s="198">
        <v>12832.401</v>
      </c>
      <c r="F69" s="198">
        <v>12910.438</v>
      </c>
      <c r="G69" s="199">
        <v>-0.60444889631165311</v>
      </c>
      <c r="H69" s="200">
        <v>285</v>
      </c>
      <c r="I69" s="200">
        <v>-0.97289784572620264</v>
      </c>
      <c r="J69" s="213">
        <v>-4.3795620437956204</v>
      </c>
      <c r="K69" s="213">
        <v>4.5053307348389318</v>
      </c>
      <c r="L69" s="214">
        <v>0.10725689856284859</v>
      </c>
    </row>
    <row r="70" spans="1:12" ht="15" x14ac:dyDescent="0.25">
      <c r="A70" s="374" t="s">
        <v>166</v>
      </c>
      <c r="B70" s="53" t="s">
        <v>36</v>
      </c>
      <c r="C70" s="197">
        <v>12392.689215686274</v>
      </c>
      <c r="D70" s="197">
        <v>12461.727450980392</v>
      </c>
      <c r="E70" s="198">
        <v>12640.543</v>
      </c>
      <c r="F70" s="198">
        <v>12710.962</v>
      </c>
      <c r="G70" s="199">
        <v>-0.5540021282417481</v>
      </c>
      <c r="H70" s="200">
        <v>315</v>
      </c>
      <c r="I70" s="200">
        <v>-0.19011406844107184</v>
      </c>
      <c r="J70" s="213">
        <v>2.459016393442623</v>
      </c>
      <c r="K70" s="213">
        <v>2.1494898544078871</v>
      </c>
      <c r="L70" s="214">
        <v>0.19122340175941188</v>
      </c>
    </row>
    <row r="71" spans="1:12" ht="14.25" x14ac:dyDescent="0.2">
      <c r="A71" s="381" t="s">
        <v>166</v>
      </c>
      <c r="B71" s="68" t="s">
        <v>32</v>
      </c>
      <c r="C71" s="215">
        <v>11666.236685629037</v>
      </c>
      <c r="D71" s="215">
        <v>11659.476184710826</v>
      </c>
      <c r="E71" s="216">
        <v>11899.561419341619</v>
      </c>
      <c r="F71" s="216">
        <v>11892.665708405042</v>
      </c>
      <c r="G71" s="217">
        <v>5.7982887147858028E-2</v>
      </c>
      <c r="H71" s="218">
        <v>259.46254229096184</v>
      </c>
      <c r="I71" s="218">
        <v>1.4760533487219865</v>
      </c>
      <c r="J71" s="219">
        <v>-8.0444444444444443</v>
      </c>
      <c r="K71" s="219">
        <v>11.859452023386449</v>
      </c>
      <c r="L71" s="220">
        <v>-0.17907125109188193</v>
      </c>
    </row>
    <row r="72" spans="1:12" ht="15" x14ac:dyDescent="0.25">
      <c r="A72" s="374" t="s">
        <v>166</v>
      </c>
      <c r="B72" s="53" t="s">
        <v>33</v>
      </c>
      <c r="C72" s="197">
        <v>11476.277450980391</v>
      </c>
      <c r="D72" s="197">
        <v>11293.656862745098</v>
      </c>
      <c r="E72" s="198">
        <v>11705.803</v>
      </c>
      <c r="F72" s="198">
        <v>11519.53</v>
      </c>
      <c r="G72" s="199">
        <v>1.6170190971332963</v>
      </c>
      <c r="H72" s="200">
        <v>238</v>
      </c>
      <c r="I72" s="200">
        <v>1.7094017094017095</v>
      </c>
      <c r="J72" s="213">
        <v>-3.3724340175953076</v>
      </c>
      <c r="K72" s="213">
        <v>3.7773701708127936</v>
      </c>
      <c r="L72" s="214">
        <v>0.12836000494869504</v>
      </c>
    </row>
    <row r="73" spans="1:12" ht="15" x14ac:dyDescent="0.25">
      <c r="A73" s="374" t="s">
        <v>166</v>
      </c>
      <c r="B73" s="53" t="s">
        <v>34</v>
      </c>
      <c r="C73" s="197">
        <v>11742.673529411764</v>
      </c>
      <c r="D73" s="197">
        <v>11793.867647058823</v>
      </c>
      <c r="E73" s="198">
        <v>11977.527</v>
      </c>
      <c r="F73" s="198">
        <v>12029.745000000001</v>
      </c>
      <c r="G73" s="199">
        <v>-0.43407403897589475</v>
      </c>
      <c r="H73" s="200">
        <v>261.39999999999998</v>
      </c>
      <c r="I73" s="200">
        <v>1.632970451010882</v>
      </c>
      <c r="J73" s="200">
        <v>-10.556464811783961</v>
      </c>
      <c r="K73" s="200">
        <v>6.2650464289808552</v>
      </c>
      <c r="L73" s="201">
        <v>-0.27320932275804211</v>
      </c>
    </row>
    <row r="74" spans="1:12" ht="15.75" thickBot="1" x14ac:dyDescent="0.3">
      <c r="A74" s="387" t="s">
        <v>166</v>
      </c>
      <c r="B74" s="55" t="s">
        <v>37</v>
      </c>
      <c r="C74" s="202">
        <v>11750.599999999999</v>
      </c>
      <c r="D74" s="202">
        <v>11818.615686274508</v>
      </c>
      <c r="E74" s="203">
        <v>11985.611999999999</v>
      </c>
      <c r="F74" s="203">
        <v>12054.987999999999</v>
      </c>
      <c r="G74" s="204">
        <v>-0.57549621783116001</v>
      </c>
      <c r="H74" s="205">
        <v>297.39999999999998</v>
      </c>
      <c r="I74" s="205">
        <v>1.4670760832480225</v>
      </c>
      <c r="J74" s="205">
        <v>-8.3815028901734099</v>
      </c>
      <c r="K74" s="205">
        <v>1.8170354235928006</v>
      </c>
      <c r="L74" s="206">
        <v>-3.4221933282533756E-2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38"/>
      <c r="H77" s="438"/>
      <c r="I77" s="438"/>
      <c r="J77" s="438"/>
      <c r="K77" s="438"/>
      <c r="L77" s="43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56" t="s">
        <v>11</v>
      </c>
      <c r="I78" s="1254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0" t="s">
        <v>42</v>
      </c>
      <c r="D79" s="440"/>
      <c r="E79" s="441" t="s">
        <v>43</v>
      </c>
      <c r="F79" s="442"/>
      <c r="G79" s="165"/>
      <c r="H79" s="1257" t="s">
        <v>16</v>
      </c>
      <c r="I79" s="1255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689</v>
      </c>
      <c r="D80" s="312" t="s">
        <v>665</v>
      </c>
      <c r="E80" s="170" t="s">
        <v>689</v>
      </c>
      <c r="F80" s="313" t="s">
        <v>665</v>
      </c>
      <c r="G80" s="171" t="s">
        <v>21</v>
      </c>
      <c r="H80" s="166" t="s">
        <v>689</v>
      </c>
      <c r="I80" s="172" t="s">
        <v>21</v>
      </c>
      <c r="J80" s="173" t="s">
        <v>21</v>
      </c>
      <c r="K80" s="174" t="s">
        <v>689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12069.1588042576</v>
      </c>
      <c r="D81" s="176">
        <v>12141.226034748923</v>
      </c>
      <c r="E81" s="177">
        <v>12310.541980342752</v>
      </c>
      <c r="F81" s="178">
        <v>12384.050555443901</v>
      </c>
      <c r="G81" s="179">
        <v>-0.5935745721647977</v>
      </c>
      <c r="H81" s="180">
        <v>306.99934394493437</v>
      </c>
      <c r="I81" s="180">
        <v>1.4630834039637031</v>
      </c>
      <c r="J81" s="181">
        <v>2.9336875899479686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157</v>
      </c>
      <c r="B83" s="52" t="s">
        <v>24</v>
      </c>
      <c r="C83" s="186">
        <v>12696.658454216637</v>
      </c>
      <c r="D83" s="186">
        <v>12061.857890142359</v>
      </c>
      <c r="E83" s="187">
        <v>12950.59162330097</v>
      </c>
      <c r="F83" s="187">
        <v>12303.095047945206</v>
      </c>
      <c r="G83" s="188">
        <v>5.2628755027289307</v>
      </c>
      <c r="H83" s="189">
        <v>271.05789473684212</v>
      </c>
      <c r="I83" s="189">
        <v>2.1108507570295703</v>
      </c>
      <c r="J83" s="189">
        <v>-13.636363636363635</v>
      </c>
      <c r="K83" s="189">
        <v>0.20434502043450206</v>
      </c>
      <c r="L83" s="190">
        <v>-3.9206402127216072E-2</v>
      </c>
    </row>
    <row r="84" spans="1:12" ht="15" x14ac:dyDescent="0.25">
      <c r="A84" s="60" t="s">
        <v>158</v>
      </c>
      <c r="B84" s="191" t="s">
        <v>24</v>
      </c>
      <c r="C84" s="192">
        <v>12760.589869221089</v>
      </c>
      <c r="D84" s="192">
        <v>12850.437107440956</v>
      </c>
      <c r="E84" s="193">
        <v>13015.80166660551</v>
      </c>
      <c r="F84" s="193">
        <v>13107.445849589774</v>
      </c>
      <c r="G84" s="194">
        <v>-0.69917651414239845</v>
      </c>
      <c r="H84" s="195">
        <v>339.687224097637</v>
      </c>
      <c r="I84" s="195">
        <v>0.3324700389183804</v>
      </c>
      <c r="J84" s="195">
        <v>12.602339181286551</v>
      </c>
      <c r="K84" s="195">
        <v>41.417509141750912</v>
      </c>
      <c r="L84" s="196">
        <v>3.5563334526110921</v>
      </c>
    </row>
    <row r="85" spans="1:12" ht="15" x14ac:dyDescent="0.25">
      <c r="A85" s="53" t="s">
        <v>159</v>
      </c>
      <c r="B85" s="54" t="s">
        <v>24</v>
      </c>
      <c r="C85" s="197">
        <v>12686.071819081815</v>
      </c>
      <c r="D85" s="197">
        <v>12813.635395984398</v>
      </c>
      <c r="E85" s="198">
        <v>12939.793255463452</v>
      </c>
      <c r="F85" s="198">
        <v>13069.908103904087</v>
      </c>
      <c r="G85" s="199">
        <v>-0.99552994103890102</v>
      </c>
      <c r="H85" s="200">
        <v>374.83983050847456</v>
      </c>
      <c r="I85" s="200">
        <v>-0.32418560924511014</v>
      </c>
      <c r="J85" s="200">
        <v>2.3121387283236992</v>
      </c>
      <c r="K85" s="200">
        <v>7.6145407614540765</v>
      </c>
      <c r="L85" s="201">
        <v>-4.625853003269409E-2</v>
      </c>
    </row>
    <row r="86" spans="1:12" ht="15" x14ac:dyDescent="0.25">
      <c r="A86" s="53" t="s">
        <v>160</v>
      </c>
      <c r="B86" s="54" t="s">
        <v>24</v>
      </c>
      <c r="C86" s="197" t="s">
        <v>146</v>
      </c>
      <c r="D86" s="197" t="s">
        <v>146</v>
      </c>
      <c r="E86" s="198" t="s">
        <v>146</v>
      </c>
      <c r="F86" s="198" t="s">
        <v>146</v>
      </c>
      <c r="G86" s="199" t="s">
        <v>146</v>
      </c>
      <c r="H86" s="200" t="s">
        <v>146</v>
      </c>
      <c r="I86" s="200" t="s">
        <v>146</v>
      </c>
      <c r="J86" s="200" t="s">
        <v>146</v>
      </c>
      <c r="K86" s="200">
        <v>0</v>
      </c>
      <c r="L86" s="201">
        <v>0</v>
      </c>
    </row>
    <row r="87" spans="1:12" ht="15" x14ac:dyDescent="0.25">
      <c r="A87" s="53" t="s">
        <v>143</v>
      </c>
      <c r="B87" s="54" t="s">
        <v>24</v>
      </c>
      <c r="C87" s="197">
        <v>10047.876299369153</v>
      </c>
      <c r="D87" s="197">
        <v>10107.030166085866</v>
      </c>
      <c r="E87" s="198">
        <v>10248.833825356536</v>
      </c>
      <c r="F87" s="198">
        <v>10309.170769407583</v>
      </c>
      <c r="G87" s="199">
        <v>-0.58527446484926304</v>
      </c>
      <c r="H87" s="200">
        <v>266.43860465116279</v>
      </c>
      <c r="I87" s="200">
        <v>0.75738944823954624</v>
      </c>
      <c r="J87" s="200">
        <v>-6.145063801208865</v>
      </c>
      <c r="K87" s="200">
        <v>30.0602280060228</v>
      </c>
      <c r="L87" s="201">
        <v>-2.9077781934679585</v>
      </c>
    </row>
    <row r="88" spans="1:12" ht="15.75" thickBot="1" x14ac:dyDescent="0.3">
      <c r="A88" s="55" t="s">
        <v>161</v>
      </c>
      <c r="B88" s="56" t="s">
        <v>24</v>
      </c>
      <c r="C88" s="202">
        <v>11981.533400140075</v>
      </c>
      <c r="D88" s="202">
        <v>12020.00055586999</v>
      </c>
      <c r="E88" s="203">
        <v>12221.164068142876</v>
      </c>
      <c r="F88" s="203">
        <v>12260.40056698739</v>
      </c>
      <c r="G88" s="204">
        <v>-0.32002623919288864</v>
      </c>
      <c r="H88" s="205">
        <v>275.90223376623373</v>
      </c>
      <c r="I88" s="205">
        <v>1.5937495631890868</v>
      </c>
      <c r="J88" s="205">
        <v>0.20822488287350338</v>
      </c>
      <c r="K88" s="205">
        <v>20.703377070337705</v>
      </c>
      <c r="L88" s="206">
        <v>-0.56309032698322881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162</v>
      </c>
      <c r="B90" s="59" t="s">
        <v>26</v>
      </c>
      <c r="C90" s="207" t="s">
        <v>146</v>
      </c>
      <c r="D90" s="207" t="s">
        <v>146</v>
      </c>
      <c r="E90" s="208" t="s">
        <v>146</v>
      </c>
      <c r="F90" s="208" t="s">
        <v>146</v>
      </c>
      <c r="G90" s="209" t="s">
        <v>146</v>
      </c>
      <c r="H90" s="210" t="s">
        <v>146</v>
      </c>
      <c r="I90" s="210" t="s">
        <v>146</v>
      </c>
      <c r="J90" s="211" t="s">
        <v>146</v>
      </c>
      <c r="K90" s="211">
        <v>0</v>
      </c>
      <c r="L90" s="212">
        <v>0</v>
      </c>
    </row>
    <row r="91" spans="1:12" ht="15" x14ac:dyDescent="0.25">
      <c r="A91" s="60" t="s">
        <v>162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146</v>
      </c>
      <c r="H91" s="200">
        <v>0</v>
      </c>
      <c r="I91" s="200" t="s">
        <v>146</v>
      </c>
      <c r="J91" s="213" t="s">
        <v>146</v>
      </c>
      <c r="K91" s="213">
        <v>0</v>
      </c>
      <c r="L91" s="214">
        <v>0</v>
      </c>
    </row>
    <row r="92" spans="1:12" ht="15" x14ac:dyDescent="0.25">
      <c r="A92" s="60" t="s">
        <v>162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146</v>
      </c>
      <c r="H92" s="200">
        <v>0</v>
      </c>
      <c r="I92" s="200" t="s">
        <v>146</v>
      </c>
      <c r="J92" s="213" t="s">
        <v>146</v>
      </c>
      <c r="K92" s="213">
        <v>0</v>
      </c>
      <c r="L92" s="214">
        <v>0</v>
      </c>
    </row>
    <row r="93" spans="1:12" ht="14.25" x14ac:dyDescent="0.2">
      <c r="A93" s="58" t="s">
        <v>162</v>
      </c>
      <c r="B93" s="62" t="s">
        <v>29</v>
      </c>
      <c r="C93" s="215">
        <v>13133.523086654017</v>
      </c>
      <c r="D93" s="215">
        <v>12423.264705882353</v>
      </c>
      <c r="E93" s="216">
        <v>13396.193548387097</v>
      </c>
      <c r="F93" s="216">
        <v>12671.73</v>
      </c>
      <c r="G93" s="217">
        <v>5.7171637052485895</v>
      </c>
      <c r="H93" s="218">
        <v>310</v>
      </c>
      <c r="I93" s="218">
        <v>12.727272727272727</v>
      </c>
      <c r="J93" s="219">
        <v>-50</v>
      </c>
      <c r="K93" s="219">
        <v>2.1510002151000216E-2</v>
      </c>
      <c r="L93" s="220">
        <v>-2.2772074678403083E-2</v>
      </c>
    </row>
    <row r="94" spans="1:12" ht="15" x14ac:dyDescent="0.25">
      <c r="A94" s="60" t="s">
        <v>162</v>
      </c>
      <c r="B94" s="61" t="s">
        <v>30</v>
      </c>
      <c r="C94" s="197">
        <v>14198.039215686274</v>
      </c>
      <c r="D94" s="197">
        <v>0</v>
      </c>
      <c r="E94" s="198">
        <v>14482</v>
      </c>
      <c r="F94" s="198">
        <v>0</v>
      </c>
      <c r="G94" s="199" t="s">
        <v>146</v>
      </c>
      <c r="H94" s="200">
        <v>320</v>
      </c>
      <c r="I94" s="200" t="s">
        <v>146</v>
      </c>
      <c r="J94" s="213" t="s">
        <v>146</v>
      </c>
      <c r="K94" s="213">
        <v>1.0755001075500108E-2</v>
      </c>
      <c r="L94" s="214">
        <v>1.0755001075500108E-2</v>
      </c>
    </row>
    <row r="95" spans="1:12" ht="15" x14ac:dyDescent="0.25">
      <c r="A95" s="60" t="s">
        <v>162</v>
      </c>
      <c r="B95" s="61" t="s">
        <v>31</v>
      </c>
      <c r="C95" s="197">
        <v>11998.039215686274</v>
      </c>
      <c r="D95" s="197">
        <v>12423.264705882353</v>
      </c>
      <c r="E95" s="198">
        <v>12238</v>
      </c>
      <c r="F95" s="198">
        <v>12671.73</v>
      </c>
      <c r="G95" s="199">
        <v>-3.4228159848734121</v>
      </c>
      <c r="H95" s="200">
        <v>300</v>
      </c>
      <c r="I95" s="200">
        <v>9.0909090909090917</v>
      </c>
      <c r="J95" s="213">
        <v>-75</v>
      </c>
      <c r="K95" s="213">
        <v>1.0755001075500108E-2</v>
      </c>
      <c r="L95" s="214">
        <v>-3.3527075753903193E-2</v>
      </c>
    </row>
    <row r="96" spans="1:12" ht="14.25" x14ac:dyDescent="0.2">
      <c r="A96" s="58" t="s">
        <v>162</v>
      </c>
      <c r="B96" s="62" t="s">
        <v>32</v>
      </c>
      <c r="C96" s="215">
        <v>12636.866826819029</v>
      </c>
      <c r="D96" s="215">
        <v>11977.987110118309</v>
      </c>
      <c r="E96" s="216">
        <v>12889.604163355409</v>
      </c>
      <c r="F96" s="216">
        <v>12217.546852320675</v>
      </c>
      <c r="G96" s="217">
        <v>5.5007549318878155</v>
      </c>
      <c r="H96" s="218">
        <v>266.47647058823532</v>
      </c>
      <c r="I96" s="218">
        <v>1.1935964259121525</v>
      </c>
      <c r="J96" s="219">
        <v>-5.5555555555555554</v>
      </c>
      <c r="K96" s="219">
        <v>0.18283501828350182</v>
      </c>
      <c r="L96" s="220">
        <v>-1.6434327448813013E-2</v>
      </c>
    </row>
    <row r="97" spans="1:12" ht="15" x14ac:dyDescent="0.25">
      <c r="A97" s="60" t="s">
        <v>162</v>
      </c>
      <c r="B97" s="61" t="s">
        <v>33</v>
      </c>
      <c r="C97" s="197">
        <v>12224.389215686275</v>
      </c>
      <c r="D97" s="197">
        <v>11586.193137254901</v>
      </c>
      <c r="E97" s="198">
        <v>12468.877</v>
      </c>
      <c r="F97" s="198">
        <v>11817.916999999999</v>
      </c>
      <c r="G97" s="199">
        <v>5.5082465040159017</v>
      </c>
      <c r="H97" s="200">
        <v>268</v>
      </c>
      <c r="I97" s="200">
        <v>9.8360655737704921</v>
      </c>
      <c r="J97" s="213">
        <v>0</v>
      </c>
      <c r="K97" s="213">
        <v>0.10755001075500109</v>
      </c>
      <c r="L97" s="214">
        <v>-3.1551813185071581E-3</v>
      </c>
    </row>
    <row r="98" spans="1:12" ht="15.75" thickBot="1" x14ac:dyDescent="0.3">
      <c r="A98" s="63" t="s">
        <v>162</v>
      </c>
      <c r="B98" s="64" t="s">
        <v>34</v>
      </c>
      <c r="C98" s="221">
        <v>13234.401960784313</v>
      </c>
      <c r="D98" s="221">
        <v>12393.629411764707</v>
      </c>
      <c r="E98" s="222">
        <v>13499.09</v>
      </c>
      <c r="F98" s="222">
        <v>12641.502</v>
      </c>
      <c r="G98" s="223">
        <v>6.7839090639704027</v>
      </c>
      <c r="H98" s="213">
        <v>264.3</v>
      </c>
      <c r="I98" s="213">
        <v>-8.0695652173913004</v>
      </c>
      <c r="J98" s="213">
        <v>-12.5</v>
      </c>
      <c r="K98" s="213">
        <v>7.5285007528500744E-2</v>
      </c>
      <c r="L98" s="214">
        <v>-1.3279146130305855E-2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163</v>
      </c>
      <c r="B100" s="59" t="s">
        <v>26</v>
      </c>
      <c r="C100" s="207">
        <v>13161.710139423265</v>
      </c>
      <c r="D100" s="207">
        <v>13306.128925219216</v>
      </c>
      <c r="E100" s="208">
        <v>13424.944342211731</v>
      </c>
      <c r="F100" s="208">
        <v>13572.251503723601</v>
      </c>
      <c r="G100" s="209">
        <v>-1.0853553772670321</v>
      </c>
      <c r="H100" s="210">
        <v>404.45227272727271</v>
      </c>
      <c r="I100" s="210">
        <v>2.6984759035796779</v>
      </c>
      <c r="J100" s="211">
        <v>5.7692307692307692</v>
      </c>
      <c r="K100" s="211">
        <v>2.3661002366100239</v>
      </c>
      <c r="L100" s="212">
        <v>6.3432241481052198E-2</v>
      </c>
    </row>
    <row r="101" spans="1:12" ht="15" x14ac:dyDescent="0.25">
      <c r="A101" s="60" t="s">
        <v>163</v>
      </c>
      <c r="B101" s="61" t="s">
        <v>27</v>
      </c>
      <c r="C101" s="197">
        <v>13130.23431372549</v>
      </c>
      <c r="D101" s="197">
        <v>13353.349999999999</v>
      </c>
      <c r="E101" s="198">
        <v>13392.839</v>
      </c>
      <c r="F101" s="198">
        <v>13620.416999999999</v>
      </c>
      <c r="G101" s="199">
        <v>-1.6708592695803623</v>
      </c>
      <c r="H101" s="200">
        <v>400.3</v>
      </c>
      <c r="I101" s="200">
        <v>2.6410256410256441</v>
      </c>
      <c r="J101" s="213">
        <v>26.373626373626376</v>
      </c>
      <c r="K101" s="213">
        <v>1.2368251236825123</v>
      </c>
      <c r="L101" s="214">
        <v>0.22940787581358713</v>
      </c>
    </row>
    <row r="102" spans="1:12" ht="15" x14ac:dyDescent="0.25">
      <c r="A102" s="60" t="s">
        <v>163</v>
      </c>
      <c r="B102" s="61" t="s">
        <v>28</v>
      </c>
      <c r="C102" s="197">
        <v>13195.443137254902</v>
      </c>
      <c r="D102" s="197">
        <v>13270.026470588235</v>
      </c>
      <c r="E102" s="198">
        <v>13459.352000000001</v>
      </c>
      <c r="F102" s="198">
        <v>13535.427</v>
      </c>
      <c r="G102" s="199">
        <v>-0.56204359123652992</v>
      </c>
      <c r="H102" s="200">
        <v>409</v>
      </c>
      <c r="I102" s="200">
        <v>3.0745967741935454</v>
      </c>
      <c r="J102" s="213">
        <v>-10.256410256410255</v>
      </c>
      <c r="K102" s="213">
        <v>1.1292751129275114</v>
      </c>
      <c r="L102" s="214">
        <v>-0.16597563433253515</v>
      </c>
    </row>
    <row r="103" spans="1:12" ht="14.25" x14ac:dyDescent="0.2">
      <c r="A103" s="58" t="s">
        <v>163</v>
      </c>
      <c r="B103" s="62" t="s">
        <v>29</v>
      </c>
      <c r="C103" s="215">
        <v>12934.98104112818</v>
      </c>
      <c r="D103" s="215">
        <v>13112.342073683207</v>
      </c>
      <c r="E103" s="216">
        <v>13193.680661950744</v>
      </c>
      <c r="F103" s="216">
        <v>13374.588915156872</v>
      </c>
      <c r="G103" s="217">
        <v>-1.3526266441065087</v>
      </c>
      <c r="H103" s="218">
        <v>365.0172131147541</v>
      </c>
      <c r="I103" s="218">
        <v>0.64803966678767488</v>
      </c>
      <c r="J103" s="219">
        <v>17.307692307692307</v>
      </c>
      <c r="K103" s="219">
        <v>11.808991180899119</v>
      </c>
      <c r="L103" s="220">
        <v>1.4469852028187464</v>
      </c>
    </row>
    <row r="104" spans="1:12" ht="15" x14ac:dyDescent="0.25">
      <c r="A104" s="60" t="s">
        <v>163</v>
      </c>
      <c r="B104" s="61" t="s">
        <v>30</v>
      </c>
      <c r="C104" s="197">
        <v>12945.367647058823</v>
      </c>
      <c r="D104" s="197">
        <v>13166.1</v>
      </c>
      <c r="E104" s="198">
        <v>13204.275</v>
      </c>
      <c r="F104" s="198">
        <v>13429.422</v>
      </c>
      <c r="G104" s="199">
        <v>-1.6765204042288702</v>
      </c>
      <c r="H104" s="200">
        <v>356.6</v>
      </c>
      <c r="I104" s="200">
        <v>0.19668446192752051</v>
      </c>
      <c r="J104" s="213">
        <v>36.853932584269664</v>
      </c>
      <c r="K104" s="213">
        <v>6.5497956549795653</v>
      </c>
      <c r="L104" s="214">
        <v>1.6234146077084484</v>
      </c>
    </row>
    <row r="105" spans="1:12" ht="15" x14ac:dyDescent="0.25">
      <c r="A105" s="60" t="s">
        <v>163</v>
      </c>
      <c r="B105" s="61" t="s">
        <v>31</v>
      </c>
      <c r="C105" s="197">
        <v>12922.699019607842</v>
      </c>
      <c r="D105" s="197">
        <v>13065.320588235294</v>
      </c>
      <c r="E105" s="198">
        <v>13181.153</v>
      </c>
      <c r="F105" s="198">
        <v>13326.627</v>
      </c>
      <c r="G105" s="199">
        <v>-1.091604049546822</v>
      </c>
      <c r="H105" s="200">
        <v>375.5</v>
      </c>
      <c r="I105" s="200">
        <v>1.8167028199566129</v>
      </c>
      <c r="J105" s="213">
        <v>-0.40733197556008144</v>
      </c>
      <c r="K105" s="213">
        <v>5.2591955259195533</v>
      </c>
      <c r="L105" s="214">
        <v>-0.17642940488970105</v>
      </c>
    </row>
    <row r="106" spans="1:12" ht="14.25" x14ac:dyDescent="0.2">
      <c r="A106" s="58" t="s">
        <v>163</v>
      </c>
      <c r="B106" s="62" t="s">
        <v>32</v>
      </c>
      <c r="C106" s="215">
        <v>12631.564888947356</v>
      </c>
      <c r="D106" s="215">
        <v>12679.055570002187</v>
      </c>
      <c r="E106" s="216">
        <v>12884.196186726303</v>
      </c>
      <c r="F106" s="216">
        <v>12932.636681402231</v>
      </c>
      <c r="G106" s="217">
        <v>-0.37456008290705006</v>
      </c>
      <c r="H106" s="218">
        <v>323.08215554678247</v>
      </c>
      <c r="I106" s="218">
        <v>-0.15937541758132381</v>
      </c>
      <c r="J106" s="219">
        <v>11.291739894551846</v>
      </c>
      <c r="K106" s="219">
        <v>27.242417724241776</v>
      </c>
      <c r="L106" s="220">
        <v>2.0459160083113019</v>
      </c>
    </row>
    <row r="107" spans="1:12" ht="15" x14ac:dyDescent="0.25">
      <c r="A107" s="60" t="s">
        <v>163</v>
      </c>
      <c r="B107" s="61" t="s">
        <v>33</v>
      </c>
      <c r="C107" s="197">
        <v>12648.486274509803</v>
      </c>
      <c r="D107" s="197">
        <v>12669.011764705881</v>
      </c>
      <c r="E107" s="198">
        <v>12901.456</v>
      </c>
      <c r="F107" s="198">
        <v>12922.392</v>
      </c>
      <c r="G107" s="199">
        <v>-0.16201334861223599</v>
      </c>
      <c r="H107" s="200">
        <v>313.89999999999998</v>
      </c>
      <c r="I107" s="200">
        <v>-0.75877331647171475</v>
      </c>
      <c r="J107" s="213">
        <v>8.6127547666009203</v>
      </c>
      <c r="K107" s="213">
        <v>17.76726177672618</v>
      </c>
      <c r="L107" s="214">
        <v>0.92900206234557459</v>
      </c>
    </row>
    <row r="108" spans="1:12" ht="15.75" thickBot="1" x14ac:dyDescent="0.3">
      <c r="A108" s="63" t="s">
        <v>163</v>
      </c>
      <c r="B108" s="64" t="s">
        <v>34</v>
      </c>
      <c r="C108" s="221">
        <v>12602.299019607843</v>
      </c>
      <c r="D108" s="221">
        <v>12697.97450980392</v>
      </c>
      <c r="E108" s="222">
        <v>12854.344999999999</v>
      </c>
      <c r="F108" s="222">
        <v>12951.933999999999</v>
      </c>
      <c r="G108" s="223">
        <v>-0.75347048556609342</v>
      </c>
      <c r="H108" s="213">
        <v>340.3</v>
      </c>
      <c r="I108" s="213">
        <v>0.59119125036949449</v>
      </c>
      <c r="J108" s="213">
        <v>16.688741721854306</v>
      </c>
      <c r="K108" s="213">
        <v>9.475155947515594</v>
      </c>
      <c r="L108" s="214">
        <v>1.1169139459657202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164</v>
      </c>
      <c r="B110" s="67" t="s">
        <v>31</v>
      </c>
      <c r="C110" s="228">
        <v>12906.127450980392</v>
      </c>
      <c r="D110" s="228">
        <v>13114.593137254902</v>
      </c>
      <c r="E110" s="229">
        <v>13164.25</v>
      </c>
      <c r="F110" s="229">
        <v>13376.885</v>
      </c>
      <c r="G110" s="230">
        <v>-1.5895703670921908</v>
      </c>
      <c r="H110" s="231">
        <v>390.4</v>
      </c>
      <c r="I110" s="231">
        <v>0.2053388090348959</v>
      </c>
      <c r="J110" s="231">
        <v>4.8507462686567164</v>
      </c>
      <c r="K110" s="231">
        <v>3.0221553022155305</v>
      </c>
      <c r="L110" s="232">
        <v>5.5256154645509259E-2</v>
      </c>
    </row>
    <row r="111" spans="1:12" ht="15.75" thickBot="1" x14ac:dyDescent="0.3">
      <c r="A111" s="63" t="s">
        <v>164</v>
      </c>
      <c r="B111" s="64" t="s">
        <v>34</v>
      </c>
      <c r="C111" s="221">
        <v>12531.029411764704</v>
      </c>
      <c r="D111" s="221">
        <v>12611.953921568627</v>
      </c>
      <c r="E111" s="222">
        <v>12781.65</v>
      </c>
      <c r="F111" s="222">
        <v>12864.192999999999</v>
      </c>
      <c r="G111" s="223">
        <v>-0.64164926630065078</v>
      </c>
      <c r="H111" s="213">
        <v>364.6</v>
      </c>
      <c r="I111" s="213">
        <v>-0.78911564625849717</v>
      </c>
      <c r="J111" s="213">
        <v>0.70754716981132082</v>
      </c>
      <c r="K111" s="213">
        <v>4.592385459238546</v>
      </c>
      <c r="L111" s="214">
        <v>-0.10151468467820379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165</v>
      </c>
      <c r="B113" s="59" t="s">
        <v>26</v>
      </c>
      <c r="C113" s="207" t="s">
        <v>146</v>
      </c>
      <c r="D113" s="207" t="s">
        <v>146</v>
      </c>
      <c r="E113" s="208" t="s">
        <v>146</v>
      </c>
      <c r="F113" s="208" t="s">
        <v>146</v>
      </c>
      <c r="G113" s="209" t="s">
        <v>146</v>
      </c>
      <c r="H113" s="210" t="s">
        <v>146</v>
      </c>
      <c r="I113" s="210" t="s">
        <v>146</v>
      </c>
      <c r="J113" s="211" t="s">
        <v>146</v>
      </c>
      <c r="K113" s="211">
        <v>0</v>
      </c>
      <c r="L113" s="212">
        <v>0</v>
      </c>
    </row>
    <row r="114" spans="1:12" ht="15" x14ac:dyDescent="0.25">
      <c r="A114" s="53" t="s">
        <v>165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146</v>
      </c>
      <c r="H114" s="200">
        <v>0</v>
      </c>
      <c r="I114" s="200" t="s">
        <v>146</v>
      </c>
      <c r="J114" s="213" t="s">
        <v>146</v>
      </c>
      <c r="K114" s="213">
        <v>0</v>
      </c>
      <c r="L114" s="214">
        <v>0</v>
      </c>
    </row>
    <row r="115" spans="1:12" ht="15" x14ac:dyDescent="0.25">
      <c r="A115" s="53" t="s">
        <v>165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146</v>
      </c>
      <c r="H115" s="200">
        <v>0</v>
      </c>
      <c r="I115" s="200" t="s">
        <v>146</v>
      </c>
      <c r="J115" s="213" t="s">
        <v>146</v>
      </c>
      <c r="K115" s="213">
        <v>0</v>
      </c>
      <c r="L115" s="214">
        <v>0</v>
      </c>
    </row>
    <row r="116" spans="1:12" ht="15" x14ac:dyDescent="0.25">
      <c r="A116" s="53" t="s">
        <v>165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146</v>
      </c>
      <c r="H116" s="200">
        <v>0</v>
      </c>
      <c r="I116" s="200" t="s">
        <v>146</v>
      </c>
      <c r="J116" s="213" t="s">
        <v>146</v>
      </c>
      <c r="K116" s="213">
        <v>0</v>
      </c>
      <c r="L116" s="214">
        <v>0</v>
      </c>
    </row>
    <row r="117" spans="1:12" ht="14.25" x14ac:dyDescent="0.2">
      <c r="A117" s="68" t="s">
        <v>165</v>
      </c>
      <c r="B117" s="62" t="s">
        <v>29</v>
      </c>
      <c r="C117" s="215" t="s">
        <v>146</v>
      </c>
      <c r="D117" s="215" t="s">
        <v>146</v>
      </c>
      <c r="E117" s="216" t="s">
        <v>146</v>
      </c>
      <c r="F117" s="216" t="s">
        <v>146</v>
      </c>
      <c r="G117" s="217" t="s">
        <v>146</v>
      </c>
      <c r="H117" s="218" t="s">
        <v>146</v>
      </c>
      <c r="I117" s="218" t="s">
        <v>146</v>
      </c>
      <c r="J117" s="219" t="s">
        <v>146</v>
      </c>
      <c r="K117" s="219">
        <v>0</v>
      </c>
      <c r="L117" s="220">
        <v>0</v>
      </c>
    </row>
    <row r="118" spans="1:12" ht="15" x14ac:dyDescent="0.25">
      <c r="A118" s="53" t="s">
        <v>165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146</v>
      </c>
      <c r="H118" s="200">
        <v>0</v>
      </c>
      <c r="I118" s="200" t="s">
        <v>146</v>
      </c>
      <c r="J118" s="213" t="s">
        <v>146</v>
      </c>
      <c r="K118" s="213">
        <v>0</v>
      </c>
      <c r="L118" s="214">
        <v>0</v>
      </c>
    </row>
    <row r="119" spans="1:12" ht="15" x14ac:dyDescent="0.25">
      <c r="A119" s="53" t="s">
        <v>165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146</v>
      </c>
      <c r="H119" s="200">
        <v>0</v>
      </c>
      <c r="I119" s="200" t="s">
        <v>146</v>
      </c>
      <c r="J119" s="213" t="s">
        <v>146</v>
      </c>
      <c r="K119" s="213">
        <v>0</v>
      </c>
      <c r="L119" s="214">
        <v>0</v>
      </c>
    </row>
    <row r="120" spans="1:12" ht="14.25" x14ac:dyDescent="0.2">
      <c r="A120" s="68" t="s">
        <v>165</v>
      </c>
      <c r="B120" s="62" t="s">
        <v>32</v>
      </c>
      <c r="C120" s="215" t="s">
        <v>146</v>
      </c>
      <c r="D120" s="215" t="s">
        <v>146</v>
      </c>
      <c r="E120" s="216" t="s">
        <v>146</v>
      </c>
      <c r="F120" s="216" t="s">
        <v>146</v>
      </c>
      <c r="G120" s="217" t="s">
        <v>146</v>
      </c>
      <c r="H120" s="218" t="s">
        <v>146</v>
      </c>
      <c r="I120" s="218" t="s">
        <v>146</v>
      </c>
      <c r="J120" s="219" t="s">
        <v>146</v>
      </c>
      <c r="K120" s="219">
        <v>0</v>
      </c>
      <c r="L120" s="220">
        <v>0</v>
      </c>
    </row>
    <row r="121" spans="1:12" ht="15" x14ac:dyDescent="0.25">
      <c r="A121" s="53" t="s">
        <v>165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146</v>
      </c>
      <c r="H121" s="200">
        <v>0</v>
      </c>
      <c r="I121" s="200" t="s">
        <v>146</v>
      </c>
      <c r="J121" s="213" t="s">
        <v>146</v>
      </c>
      <c r="K121" s="213">
        <v>0</v>
      </c>
      <c r="L121" s="214">
        <v>0</v>
      </c>
    </row>
    <row r="122" spans="1:12" ht="15.75" thickBot="1" x14ac:dyDescent="0.3">
      <c r="A122" s="69" t="s">
        <v>165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146</v>
      </c>
      <c r="H122" s="213">
        <v>0</v>
      </c>
      <c r="I122" s="213" t="s">
        <v>146</v>
      </c>
      <c r="J122" s="213" t="s">
        <v>146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10676.379381523753</v>
      </c>
      <c r="D124" s="207">
        <v>10628.770519821539</v>
      </c>
      <c r="E124" s="208">
        <v>10889.906969154228</v>
      </c>
      <c r="F124" s="208">
        <v>10841.345930217971</v>
      </c>
      <c r="G124" s="209">
        <v>0.44792444820807387</v>
      </c>
      <c r="H124" s="210">
        <v>337.25973154362413</v>
      </c>
      <c r="I124" s="210">
        <v>8.4189855125772475</v>
      </c>
      <c r="J124" s="211">
        <v>-27.31707317073171</v>
      </c>
      <c r="K124" s="211">
        <v>1.6024951602495161</v>
      </c>
      <c r="L124" s="212">
        <v>-0.66696127725740295</v>
      </c>
    </row>
    <row r="125" spans="1:12" ht="15" x14ac:dyDescent="0.25">
      <c r="A125" s="60" t="s">
        <v>25</v>
      </c>
      <c r="B125" s="61" t="s">
        <v>30</v>
      </c>
      <c r="C125" s="197">
        <v>10302.417647058825</v>
      </c>
      <c r="D125" s="197">
        <v>10610.077450980392</v>
      </c>
      <c r="E125" s="198">
        <v>10508.466</v>
      </c>
      <c r="F125" s="198">
        <v>10822.279</v>
      </c>
      <c r="G125" s="199">
        <v>-2.899694232610341</v>
      </c>
      <c r="H125" s="200">
        <v>300.89999999999998</v>
      </c>
      <c r="I125" s="200">
        <v>2.4514811031664925</v>
      </c>
      <c r="J125" s="213">
        <v>45.833333333333329</v>
      </c>
      <c r="K125" s="213">
        <v>0.37642503764250379</v>
      </c>
      <c r="L125" s="214">
        <v>0.11073257666608399</v>
      </c>
    </row>
    <row r="126" spans="1:12" ht="15" x14ac:dyDescent="0.25">
      <c r="A126" s="60" t="s">
        <v>25</v>
      </c>
      <c r="B126" s="61" t="s">
        <v>31</v>
      </c>
      <c r="C126" s="197">
        <v>10491.904901960785</v>
      </c>
      <c r="D126" s="197">
        <v>10662.356862745097</v>
      </c>
      <c r="E126" s="198">
        <v>10701.743</v>
      </c>
      <c r="F126" s="198">
        <v>10875.603999999999</v>
      </c>
      <c r="G126" s="199">
        <v>-1.5986330506333162</v>
      </c>
      <c r="H126" s="200">
        <v>319.10000000000002</v>
      </c>
      <c r="I126" s="200">
        <v>7.5497135153353669</v>
      </c>
      <c r="J126" s="213">
        <v>-56.198347107438018</v>
      </c>
      <c r="K126" s="213">
        <v>0.57001505700150568</v>
      </c>
      <c r="L126" s="214">
        <v>-0.76951776708794428</v>
      </c>
    </row>
    <row r="127" spans="1:12" ht="15" x14ac:dyDescent="0.25">
      <c r="A127" s="60" t="s">
        <v>25</v>
      </c>
      <c r="B127" s="61" t="s">
        <v>36</v>
      </c>
      <c r="C127" s="197">
        <v>10985.773529411765</v>
      </c>
      <c r="D127" s="197">
        <v>10577.187254901961</v>
      </c>
      <c r="E127" s="198">
        <v>11205.489</v>
      </c>
      <c r="F127" s="198">
        <v>10788.731</v>
      </c>
      <c r="G127" s="199">
        <v>3.8629010214454307</v>
      </c>
      <c r="H127" s="200">
        <v>373.9</v>
      </c>
      <c r="I127" s="200">
        <v>7.752161383285296</v>
      </c>
      <c r="J127" s="213">
        <v>1.6666666666666667</v>
      </c>
      <c r="K127" s="213">
        <v>0.65605506560550653</v>
      </c>
      <c r="L127" s="214">
        <v>-8.1760868355429395E-3</v>
      </c>
    </row>
    <row r="128" spans="1:12" ht="14.25" x14ac:dyDescent="0.2">
      <c r="A128" s="58" t="s">
        <v>25</v>
      </c>
      <c r="B128" s="62" t="s">
        <v>32</v>
      </c>
      <c r="C128" s="215">
        <v>10509.115946587202</v>
      </c>
      <c r="D128" s="215">
        <v>10510.679852313531</v>
      </c>
      <c r="E128" s="216">
        <v>10719.298265518946</v>
      </c>
      <c r="F128" s="216">
        <v>10720.893449359803</v>
      </c>
      <c r="G128" s="217">
        <v>-1.4879206181754036E-2</v>
      </c>
      <c r="H128" s="218">
        <v>287.63872010342595</v>
      </c>
      <c r="I128" s="218">
        <v>0.406289832136004</v>
      </c>
      <c r="J128" s="219">
        <v>2.0448548812664908</v>
      </c>
      <c r="K128" s="219">
        <v>16.637986663798664</v>
      </c>
      <c r="L128" s="220">
        <v>-0.14492045454518632</v>
      </c>
    </row>
    <row r="129" spans="1:12" ht="15" x14ac:dyDescent="0.25">
      <c r="A129" s="60" t="s">
        <v>25</v>
      </c>
      <c r="B129" s="61" t="s">
        <v>33</v>
      </c>
      <c r="C129" s="197">
        <v>10207.86274509804</v>
      </c>
      <c r="D129" s="197">
        <v>10292.948039215687</v>
      </c>
      <c r="E129" s="198">
        <v>10412.02</v>
      </c>
      <c r="F129" s="198">
        <v>10498.807000000001</v>
      </c>
      <c r="G129" s="199">
        <v>-0.82663677882639663</v>
      </c>
      <c r="H129" s="200">
        <v>260.7</v>
      </c>
      <c r="I129" s="200">
        <v>-1.1376564277588168</v>
      </c>
      <c r="J129" s="213">
        <v>1.607142857142857</v>
      </c>
      <c r="K129" s="213">
        <v>6.1195956119595616</v>
      </c>
      <c r="L129" s="214">
        <v>-7.9895144156900244E-2</v>
      </c>
    </row>
    <row r="130" spans="1:12" ht="15" x14ac:dyDescent="0.25">
      <c r="A130" s="60" t="s">
        <v>25</v>
      </c>
      <c r="B130" s="61" t="s">
        <v>34</v>
      </c>
      <c r="C130" s="197">
        <v>10593.069607843137</v>
      </c>
      <c r="D130" s="197">
        <v>10618.451960784314</v>
      </c>
      <c r="E130" s="198">
        <v>10804.931</v>
      </c>
      <c r="F130" s="198">
        <v>10830.821</v>
      </c>
      <c r="G130" s="199">
        <v>-0.23904005061111633</v>
      </c>
      <c r="H130" s="200">
        <v>297.60000000000002</v>
      </c>
      <c r="I130" s="200">
        <v>1.6393442622950858</v>
      </c>
      <c r="J130" s="213">
        <v>-7.0496083550913839</v>
      </c>
      <c r="K130" s="213">
        <v>7.6575607657560756</v>
      </c>
      <c r="L130" s="214">
        <v>-0.82245694707465589</v>
      </c>
    </row>
    <row r="131" spans="1:12" ht="15" x14ac:dyDescent="0.25">
      <c r="A131" s="60" t="s">
        <v>25</v>
      </c>
      <c r="B131" s="61" t="s">
        <v>37</v>
      </c>
      <c r="C131" s="197">
        <v>10826.501960784313</v>
      </c>
      <c r="D131" s="197">
        <v>10638.694117647059</v>
      </c>
      <c r="E131" s="198">
        <v>11043.031999999999</v>
      </c>
      <c r="F131" s="198">
        <v>10851.468000000001</v>
      </c>
      <c r="G131" s="199">
        <v>1.7653279722153581</v>
      </c>
      <c r="H131" s="200">
        <v>318.60000000000002</v>
      </c>
      <c r="I131" s="200">
        <v>-2.895458701615361</v>
      </c>
      <c r="J131" s="213">
        <v>40</v>
      </c>
      <c r="K131" s="213">
        <v>2.8608302860830288</v>
      </c>
      <c r="L131" s="214">
        <v>0.75743163668637203</v>
      </c>
    </row>
    <row r="132" spans="1:12" ht="14.25" x14ac:dyDescent="0.2">
      <c r="A132" s="58" t="s">
        <v>25</v>
      </c>
      <c r="B132" s="62" t="s">
        <v>38</v>
      </c>
      <c r="C132" s="215">
        <v>9098.6389220834444</v>
      </c>
      <c r="D132" s="215">
        <v>9386.4931908743329</v>
      </c>
      <c r="E132" s="216">
        <v>9280.6117005251126</v>
      </c>
      <c r="F132" s="216">
        <v>9574.2230546918199</v>
      </c>
      <c r="G132" s="217">
        <v>-3.0666859596802891</v>
      </c>
      <c r="H132" s="218">
        <v>226.99463148316653</v>
      </c>
      <c r="I132" s="218">
        <v>-1.4139259895619376</v>
      </c>
      <c r="J132" s="219">
        <v>-12.569610182975339</v>
      </c>
      <c r="K132" s="219">
        <v>11.819746181974617</v>
      </c>
      <c r="L132" s="220">
        <v>-2.0958964616653688</v>
      </c>
    </row>
    <row r="133" spans="1:12" ht="15" x14ac:dyDescent="0.25">
      <c r="A133" s="60" t="s">
        <v>25</v>
      </c>
      <c r="B133" s="61" t="s">
        <v>149</v>
      </c>
      <c r="C133" s="233">
        <v>8416.7323529411751</v>
      </c>
      <c r="D133" s="233">
        <v>8359.5519607843144</v>
      </c>
      <c r="E133" s="234">
        <v>8585.0669999999991</v>
      </c>
      <c r="F133" s="234">
        <v>8526.7430000000004</v>
      </c>
      <c r="G133" s="235">
        <v>0.6840126411690689</v>
      </c>
      <c r="H133" s="236">
        <v>206.1</v>
      </c>
      <c r="I133" s="236">
        <v>0.88105726872245849</v>
      </c>
      <c r="J133" s="237">
        <v>42.746113989637308</v>
      </c>
      <c r="K133" s="237">
        <v>5.9260055926005588</v>
      </c>
      <c r="L133" s="238">
        <v>1.6527851785631409</v>
      </c>
    </row>
    <row r="134" spans="1:12" ht="15" x14ac:dyDescent="0.25">
      <c r="A134" s="60" t="s">
        <v>25</v>
      </c>
      <c r="B134" s="61" t="s">
        <v>39</v>
      </c>
      <c r="C134" s="197">
        <v>9459.0656862745091</v>
      </c>
      <c r="D134" s="197">
        <v>9651.6637254901962</v>
      </c>
      <c r="E134" s="198">
        <v>9648.2469999999994</v>
      </c>
      <c r="F134" s="198">
        <v>9844.6970000000001</v>
      </c>
      <c r="G134" s="199">
        <v>-1.995490567155096</v>
      </c>
      <c r="H134" s="200">
        <v>241.6</v>
      </c>
      <c r="I134" s="200">
        <v>1.640723601177958</v>
      </c>
      <c r="J134" s="213">
        <v>-41.67812929848693</v>
      </c>
      <c r="K134" s="213">
        <v>4.5601204560120454</v>
      </c>
      <c r="L134" s="214">
        <v>-3.4881470077320031</v>
      </c>
    </row>
    <row r="135" spans="1:12" ht="15.75" thickBot="1" x14ac:dyDescent="0.3">
      <c r="A135" s="60" t="s">
        <v>25</v>
      </c>
      <c r="B135" s="61" t="s">
        <v>40</v>
      </c>
      <c r="C135" s="197">
        <v>10308.508823529412</v>
      </c>
      <c r="D135" s="197">
        <v>10318.098039215685</v>
      </c>
      <c r="E135" s="198">
        <v>10514.679</v>
      </c>
      <c r="F135" s="198">
        <v>10524.46</v>
      </c>
      <c r="G135" s="199">
        <v>-9.2935884596445237E-2</v>
      </c>
      <c r="H135" s="200">
        <v>269.89999999999998</v>
      </c>
      <c r="I135" s="200">
        <v>2.9366895499618568</v>
      </c>
      <c r="J135" s="213">
        <v>-13.888888888888889</v>
      </c>
      <c r="K135" s="213">
        <v>1.3336201333620135</v>
      </c>
      <c r="L135" s="214">
        <v>-0.26053463249650521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166</v>
      </c>
      <c r="B137" s="62" t="s">
        <v>26</v>
      </c>
      <c r="C137" s="215">
        <v>12043.541500512516</v>
      </c>
      <c r="D137" s="215">
        <v>13232.961073299843</v>
      </c>
      <c r="E137" s="216">
        <v>12284.412330522766</v>
      </c>
      <c r="F137" s="216">
        <v>13497.62029476584</v>
      </c>
      <c r="G137" s="217">
        <v>-8.9883100705799013</v>
      </c>
      <c r="H137" s="218">
        <v>320.55405405405406</v>
      </c>
      <c r="I137" s="218">
        <v>8.3912668281378819E-2</v>
      </c>
      <c r="J137" s="219">
        <v>8.8235294117647065</v>
      </c>
      <c r="K137" s="219">
        <v>0.39793503979350398</v>
      </c>
      <c r="L137" s="220">
        <v>2.1537386743575915E-2</v>
      </c>
    </row>
    <row r="138" spans="1:12" ht="15" x14ac:dyDescent="0.25">
      <c r="A138" s="60" t="s">
        <v>166</v>
      </c>
      <c r="B138" s="61" t="s">
        <v>27</v>
      </c>
      <c r="C138" s="197">
        <v>11976.896078431371</v>
      </c>
      <c r="D138" s="197">
        <v>12921.241176470587</v>
      </c>
      <c r="E138" s="198">
        <v>12216.433999999999</v>
      </c>
      <c r="F138" s="198">
        <v>13179.665999999999</v>
      </c>
      <c r="G138" s="199">
        <v>-7.3084704877953666</v>
      </c>
      <c r="H138" s="200">
        <v>306.7</v>
      </c>
      <c r="I138" s="200">
        <v>-2.1066070858602051</v>
      </c>
      <c r="J138" s="213">
        <v>66.666666666666657</v>
      </c>
      <c r="K138" s="213">
        <v>0.16132501613250161</v>
      </c>
      <c r="L138" s="214">
        <v>6.1690343266344191E-2</v>
      </c>
    </row>
    <row r="139" spans="1:12" ht="15" x14ac:dyDescent="0.25">
      <c r="A139" s="60" t="s">
        <v>166</v>
      </c>
      <c r="B139" s="61" t="s">
        <v>28</v>
      </c>
      <c r="C139" s="197">
        <v>12085.76862745098</v>
      </c>
      <c r="D139" s="197">
        <v>13341.889215686275</v>
      </c>
      <c r="E139" s="198">
        <v>12327.484</v>
      </c>
      <c r="F139" s="198">
        <v>13608.727000000001</v>
      </c>
      <c r="G139" s="199">
        <v>-9.4148629772645176</v>
      </c>
      <c r="H139" s="200">
        <v>330</v>
      </c>
      <c r="I139" s="200">
        <v>2.2304832713754612</v>
      </c>
      <c r="J139" s="213">
        <v>-12</v>
      </c>
      <c r="K139" s="213">
        <v>0.23661002366100237</v>
      </c>
      <c r="L139" s="214">
        <v>-4.0152956522768235E-2</v>
      </c>
    </row>
    <row r="140" spans="1:12" ht="14.25" x14ac:dyDescent="0.2">
      <c r="A140" s="58" t="s">
        <v>166</v>
      </c>
      <c r="B140" s="62" t="s">
        <v>29</v>
      </c>
      <c r="C140" s="215">
        <v>12380.470960330973</v>
      </c>
      <c r="D140" s="215">
        <v>12491.366664781592</v>
      </c>
      <c r="E140" s="216">
        <v>12628.080379537592</v>
      </c>
      <c r="F140" s="216">
        <v>12741.193998077224</v>
      </c>
      <c r="G140" s="217">
        <v>-0.88777879495988921</v>
      </c>
      <c r="H140" s="218">
        <v>300.99801652892558</v>
      </c>
      <c r="I140" s="218">
        <v>1.9892677934172407</v>
      </c>
      <c r="J140" s="219">
        <v>-7.2085889570552144</v>
      </c>
      <c r="K140" s="219">
        <v>6.5067756506775654</v>
      </c>
      <c r="L140" s="220">
        <v>-0.71120287251517222</v>
      </c>
    </row>
    <row r="141" spans="1:12" ht="15" x14ac:dyDescent="0.25">
      <c r="A141" s="60" t="s">
        <v>166</v>
      </c>
      <c r="B141" s="61" t="s">
        <v>30</v>
      </c>
      <c r="C141" s="197">
        <v>12464.842156862744</v>
      </c>
      <c r="D141" s="197">
        <v>12677.106862745097</v>
      </c>
      <c r="E141" s="198">
        <v>12714.138999999999</v>
      </c>
      <c r="F141" s="198">
        <v>12930.648999999999</v>
      </c>
      <c r="G141" s="199">
        <v>-1.6743939147988645</v>
      </c>
      <c r="H141" s="200">
        <v>280.8</v>
      </c>
      <c r="I141" s="200">
        <v>2.332361516034998</v>
      </c>
      <c r="J141" s="213">
        <v>-21.192052980132452</v>
      </c>
      <c r="K141" s="213">
        <v>1.2798451279845129</v>
      </c>
      <c r="L141" s="214">
        <v>-0.39180327232546186</v>
      </c>
    </row>
    <row r="142" spans="1:12" ht="15" x14ac:dyDescent="0.25">
      <c r="A142" s="60" t="s">
        <v>166</v>
      </c>
      <c r="B142" s="61" t="s">
        <v>31</v>
      </c>
      <c r="C142" s="197">
        <v>12438.436274509804</v>
      </c>
      <c r="D142" s="197">
        <v>12564.959803921569</v>
      </c>
      <c r="E142" s="198">
        <v>12687.205</v>
      </c>
      <c r="F142" s="198">
        <v>12816.259</v>
      </c>
      <c r="G142" s="199">
        <v>-1.0069553057565401</v>
      </c>
      <c r="H142" s="200">
        <v>293.2</v>
      </c>
      <c r="I142" s="200">
        <v>0.23931623931623541</v>
      </c>
      <c r="J142" s="213">
        <v>2.2875816993464051</v>
      </c>
      <c r="K142" s="213">
        <v>3.3663153366315335</v>
      </c>
      <c r="L142" s="214">
        <v>-2.1263540817818782E-2</v>
      </c>
    </row>
    <row r="143" spans="1:12" ht="15" x14ac:dyDescent="0.25">
      <c r="A143" s="60" t="s">
        <v>166</v>
      </c>
      <c r="B143" s="61" t="s">
        <v>36</v>
      </c>
      <c r="C143" s="197">
        <v>12237.467647058824</v>
      </c>
      <c r="D143" s="197">
        <v>12259.024509803921</v>
      </c>
      <c r="E143" s="198">
        <v>12482.217000000001</v>
      </c>
      <c r="F143" s="198">
        <v>12504.205</v>
      </c>
      <c r="G143" s="199">
        <v>-0.17584484579386994</v>
      </c>
      <c r="H143" s="200">
        <v>329</v>
      </c>
      <c r="I143" s="200">
        <v>4.3450681890263203</v>
      </c>
      <c r="J143" s="213">
        <v>-11.282051282051283</v>
      </c>
      <c r="K143" s="213">
        <v>1.8606151860615185</v>
      </c>
      <c r="L143" s="214">
        <v>-0.29813605937189247</v>
      </c>
    </row>
    <row r="144" spans="1:12" ht="14.25" x14ac:dyDescent="0.2">
      <c r="A144" s="58" t="s">
        <v>166</v>
      </c>
      <c r="B144" s="62" t="s">
        <v>32</v>
      </c>
      <c r="C144" s="215">
        <v>11763.88507479874</v>
      </c>
      <c r="D144" s="215">
        <v>11693.657611417155</v>
      </c>
      <c r="E144" s="216">
        <v>11999.162776294716</v>
      </c>
      <c r="F144" s="216">
        <v>11927.530763645498</v>
      </c>
      <c r="G144" s="217">
        <v>0.60056028417506213</v>
      </c>
      <c r="H144" s="218">
        <v>262.7805923616524</v>
      </c>
      <c r="I144" s="218">
        <v>1.9325680973652986</v>
      </c>
      <c r="J144" s="219">
        <v>3.8866396761133606</v>
      </c>
      <c r="K144" s="219">
        <v>13.798666379866638</v>
      </c>
      <c r="L144" s="220">
        <v>0.12657515878836811</v>
      </c>
    </row>
    <row r="145" spans="1:12" ht="15" x14ac:dyDescent="0.25">
      <c r="A145" s="60" t="s">
        <v>166</v>
      </c>
      <c r="B145" s="61" t="s">
        <v>33</v>
      </c>
      <c r="C145" s="197">
        <v>11661.963725490195</v>
      </c>
      <c r="D145" s="197">
        <v>11496.706862745097</v>
      </c>
      <c r="E145" s="198">
        <v>11895.203</v>
      </c>
      <c r="F145" s="198">
        <v>11726.641</v>
      </c>
      <c r="G145" s="199">
        <v>1.4374278192706667</v>
      </c>
      <c r="H145" s="200">
        <v>242.3</v>
      </c>
      <c r="I145" s="200">
        <v>1.6785564414603442</v>
      </c>
      <c r="J145" s="213">
        <v>13.563829787234042</v>
      </c>
      <c r="K145" s="213">
        <v>4.592385459238546</v>
      </c>
      <c r="L145" s="214">
        <v>0.42987023727463569</v>
      </c>
    </row>
    <row r="146" spans="1:12" ht="15" x14ac:dyDescent="0.25">
      <c r="A146" s="60" t="s">
        <v>166</v>
      </c>
      <c r="B146" s="61" t="s">
        <v>34</v>
      </c>
      <c r="C146" s="197">
        <v>11814.160784313724</v>
      </c>
      <c r="D146" s="197">
        <v>11760.759803921568</v>
      </c>
      <c r="E146" s="198">
        <v>12050.444</v>
      </c>
      <c r="F146" s="198">
        <v>11995.975</v>
      </c>
      <c r="G146" s="199">
        <v>0.45406063283725695</v>
      </c>
      <c r="H146" s="200">
        <v>264.39999999999998</v>
      </c>
      <c r="I146" s="200">
        <v>3.4428794992175207</v>
      </c>
      <c r="J146" s="200">
        <v>-1.09375</v>
      </c>
      <c r="K146" s="200">
        <v>6.8079156807915684</v>
      </c>
      <c r="L146" s="201">
        <v>-0.27721661191295954</v>
      </c>
    </row>
    <row r="147" spans="1:12" ht="15.75" thickBot="1" x14ac:dyDescent="0.3">
      <c r="A147" s="70" t="s">
        <v>166</v>
      </c>
      <c r="B147" s="71" t="s">
        <v>37</v>
      </c>
      <c r="C147" s="202">
        <v>11796.054901960784</v>
      </c>
      <c r="D147" s="202">
        <v>11795.960784313724</v>
      </c>
      <c r="E147" s="203">
        <v>12031.976000000001</v>
      </c>
      <c r="F147" s="203">
        <v>12031.88</v>
      </c>
      <c r="G147" s="204">
        <v>7.9788029801966022E-4</v>
      </c>
      <c r="H147" s="205">
        <v>297.39999999999998</v>
      </c>
      <c r="I147" s="205">
        <v>-0.1007725898555631</v>
      </c>
      <c r="J147" s="205">
        <v>1.8264840182648401</v>
      </c>
      <c r="K147" s="205">
        <v>2.3983652398365241</v>
      </c>
      <c r="L147" s="206">
        <v>-2.6078466573306702E-2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38"/>
      <c r="H150" s="438"/>
      <c r="I150" s="438"/>
      <c r="J150" s="438"/>
      <c r="K150" s="438"/>
      <c r="L150" s="43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56" t="s">
        <v>11</v>
      </c>
      <c r="I151" s="1254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0" t="s">
        <v>42</v>
      </c>
      <c r="D152" s="440"/>
      <c r="E152" s="441" t="s">
        <v>43</v>
      </c>
      <c r="F152" s="442"/>
      <c r="G152" s="165"/>
      <c r="H152" s="1257" t="s">
        <v>16</v>
      </c>
      <c r="I152" s="1255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689</v>
      </c>
      <c r="D153" s="312" t="s">
        <v>665</v>
      </c>
      <c r="E153" s="170" t="s">
        <v>689</v>
      </c>
      <c r="F153" s="313" t="s">
        <v>665</v>
      </c>
      <c r="G153" s="171" t="s">
        <v>21</v>
      </c>
      <c r="H153" s="166" t="s">
        <v>689</v>
      </c>
      <c r="I153" s="172" t="s">
        <v>21</v>
      </c>
      <c r="J153" s="173" t="s">
        <v>21</v>
      </c>
      <c r="K153" s="174" t="s">
        <v>689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11964.896811214348</v>
      </c>
      <c r="D154" s="176">
        <v>12294.811173178794</v>
      </c>
      <c r="E154" s="177">
        <v>12204.194747438636</v>
      </c>
      <c r="F154" s="178">
        <v>12540.70739664237</v>
      </c>
      <c r="G154" s="179">
        <v>-2.6833625772484866</v>
      </c>
      <c r="H154" s="180">
        <v>307.25501694915255</v>
      </c>
      <c r="I154" s="180">
        <v>-1.9999642361610663</v>
      </c>
      <c r="J154" s="181">
        <v>-19.431926805953843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157</v>
      </c>
      <c r="B156" s="52" t="s">
        <v>24</v>
      </c>
      <c r="C156" s="186">
        <v>11472.55058507274</v>
      </c>
      <c r="D156" s="186">
        <v>12617.195957259308</v>
      </c>
      <c r="E156" s="187">
        <v>11702.001596774195</v>
      </c>
      <c r="F156" s="187">
        <v>12869.539876404495</v>
      </c>
      <c r="G156" s="188">
        <v>-9.0721058471632645</v>
      </c>
      <c r="H156" s="189">
        <v>248</v>
      </c>
      <c r="I156" s="189">
        <v>-7.1178442351266815</v>
      </c>
      <c r="J156" s="189">
        <v>-50</v>
      </c>
      <c r="K156" s="189">
        <v>0.16949152542372881</v>
      </c>
      <c r="L156" s="190">
        <v>-0.10362058709846156</v>
      </c>
    </row>
    <row r="157" spans="1:12" ht="15" x14ac:dyDescent="0.25">
      <c r="A157" s="60" t="s">
        <v>158</v>
      </c>
      <c r="B157" s="191" t="s">
        <v>24</v>
      </c>
      <c r="C157" s="192">
        <v>12689.945370455112</v>
      </c>
      <c r="D157" s="192">
        <v>12934.249639288308</v>
      </c>
      <c r="E157" s="193">
        <v>12943.744277864214</v>
      </c>
      <c r="F157" s="193">
        <v>13192.934632074073</v>
      </c>
      <c r="G157" s="194">
        <v>-1.8888167125761273</v>
      </c>
      <c r="H157" s="195">
        <v>342.43318777292575</v>
      </c>
      <c r="I157" s="195">
        <v>-0.63383257073043231</v>
      </c>
      <c r="J157" s="195">
        <v>-26.930440331844292</v>
      </c>
      <c r="K157" s="195">
        <v>38.813559322033896</v>
      </c>
      <c r="L157" s="196">
        <v>-3.9831087101933349</v>
      </c>
    </row>
    <row r="158" spans="1:12" ht="15" x14ac:dyDescent="0.25">
      <c r="A158" s="53" t="s">
        <v>159</v>
      </c>
      <c r="B158" s="54" t="s">
        <v>24</v>
      </c>
      <c r="C158" s="197">
        <v>12415.196969772736</v>
      </c>
      <c r="D158" s="197">
        <v>12834.738937084072</v>
      </c>
      <c r="E158" s="198">
        <v>12663.500909168191</v>
      </c>
      <c r="F158" s="198">
        <v>13091.433715825753</v>
      </c>
      <c r="G158" s="199">
        <v>-3.2688001631192578</v>
      </c>
      <c r="H158" s="200">
        <v>371.15970873786404</v>
      </c>
      <c r="I158" s="200">
        <v>-5.4126766811306161E-2</v>
      </c>
      <c r="J158" s="200">
        <v>-38.69047619047619</v>
      </c>
      <c r="K158" s="200">
        <v>6.9830508474576263</v>
      </c>
      <c r="L158" s="201">
        <v>-2.1935161332879698</v>
      </c>
    </row>
    <row r="159" spans="1:12" ht="15" x14ac:dyDescent="0.25">
      <c r="A159" s="53" t="s">
        <v>160</v>
      </c>
      <c r="B159" s="54" t="s">
        <v>24</v>
      </c>
      <c r="C159" s="197" t="s">
        <v>146</v>
      </c>
      <c r="D159" s="197" t="s">
        <v>146</v>
      </c>
      <c r="E159" s="198" t="s">
        <v>146</v>
      </c>
      <c r="F159" s="198" t="s">
        <v>146</v>
      </c>
      <c r="G159" s="199" t="s">
        <v>146</v>
      </c>
      <c r="H159" s="200" t="s">
        <v>146</v>
      </c>
      <c r="I159" s="200" t="s">
        <v>146</v>
      </c>
      <c r="J159" s="200" t="s">
        <v>146</v>
      </c>
      <c r="K159" s="200">
        <v>0</v>
      </c>
      <c r="L159" s="201">
        <v>0</v>
      </c>
    </row>
    <row r="160" spans="1:12" ht="15" x14ac:dyDescent="0.25">
      <c r="A160" s="53" t="s">
        <v>143</v>
      </c>
      <c r="B160" s="54" t="s">
        <v>24</v>
      </c>
      <c r="C160" s="197">
        <v>10112.172250645375</v>
      </c>
      <c r="D160" s="197">
        <v>10244.198952510749</v>
      </c>
      <c r="E160" s="198">
        <v>10314.415695658283</v>
      </c>
      <c r="F160" s="198">
        <v>10449.082931560964</v>
      </c>
      <c r="G160" s="199">
        <v>-1.2887947850038159</v>
      </c>
      <c r="H160" s="200">
        <v>276.13769401330376</v>
      </c>
      <c r="I160" s="200">
        <v>-0.59473853549992617</v>
      </c>
      <c r="J160" s="200">
        <v>-10.825506673257539</v>
      </c>
      <c r="K160" s="200">
        <v>30.576271186440678</v>
      </c>
      <c r="L160" s="201">
        <v>2.9509810048211236</v>
      </c>
    </row>
    <row r="161" spans="1:12" ht="15.75" thickBot="1" x14ac:dyDescent="0.3">
      <c r="A161" s="55" t="s">
        <v>161</v>
      </c>
      <c r="B161" s="56" t="s">
        <v>24</v>
      </c>
      <c r="C161" s="202">
        <v>12324.992024962281</v>
      </c>
      <c r="D161" s="202">
        <v>12361.04748069386</v>
      </c>
      <c r="E161" s="203">
        <v>12571.491865461527</v>
      </c>
      <c r="F161" s="203">
        <v>12608.268430307737</v>
      </c>
      <c r="G161" s="204">
        <v>-0.29168608718550576</v>
      </c>
      <c r="H161" s="205">
        <v>271.01329479768788</v>
      </c>
      <c r="I161" s="205">
        <v>0.10562443645628072</v>
      </c>
      <c r="J161" s="205">
        <v>-6.1058344640434195</v>
      </c>
      <c r="K161" s="205">
        <v>23.457627118644066</v>
      </c>
      <c r="L161" s="206">
        <v>3.3292644257586375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162</v>
      </c>
      <c r="B163" s="59" t="s">
        <v>26</v>
      </c>
      <c r="C163" s="207" t="s">
        <v>146</v>
      </c>
      <c r="D163" s="207">
        <v>14398.078431372549</v>
      </c>
      <c r="E163" s="208" t="s">
        <v>146</v>
      </c>
      <c r="F163" s="208">
        <v>14686.04</v>
      </c>
      <c r="G163" s="209" t="s">
        <v>146</v>
      </c>
      <c r="H163" s="210" t="s">
        <v>146</v>
      </c>
      <c r="I163" s="210" t="s">
        <v>146</v>
      </c>
      <c r="J163" s="211" t="s">
        <v>146</v>
      </c>
      <c r="K163" s="211">
        <v>0</v>
      </c>
      <c r="L163" s="212">
        <v>-1.3655605626109518E-2</v>
      </c>
    </row>
    <row r="164" spans="1:12" ht="15" x14ac:dyDescent="0.25">
      <c r="A164" s="60" t="s">
        <v>162</v>
      </c>
      <c r="B164" s="61" t="s">
        <v>27</v>
      </c>
      <c r="C164" s="197">
        <v>0</v>
      </c>
      <c r="D164" s="197">
        <v>0</v>
      </c>
      <c r="E164" s="198">
        <v>0</v>
      </c>
      <c r="F164" s="198">
        <v>0</v>
      </c>
      <c r="G164" s="199" t="s">
        <v>146</v>
      </c>
      <c r="H164" s="200">
        <v>0</v>
      </c>
      <c r="I164" s="200" t="s">
        <v>146</v>
      </c>
      <c r="J164" s="213" t="s">
        <v>146</v>
      </c>
      <c r="K164" s="213">
        <v>0</v>
      </c>
      <c r="L164" s="214">
        <v>0</v>
      </c>
    </row>
    <row r="165" spans="1:12" ht="15" x14ac:dyDescent="0.25">
      <c r="A165" s="60" t="s">
        <v>162</v>
      </c>
      <c r="B165" s="61" t="s">
        <v>28</v>
      </c>
      <c r="C165" s="197">
        <v>0</v>
      </c>
      <c r="D165" s="197">
        <v>14398.078431372549</v>
      </c>
      <c r="E165" s="198">
        <v>0</v>
      </c>
      <c r="F165" s="198">
        <v>14686.04</v>
      </c>
      <c r="G165" s="199" t="s">
        <v>146</v>
      </c>
      <c r="H165" s="200">
        <v>0</v>
      </c>
      <c r="I165" s="200" t="s">
        <v>146</v>
      </c>
      <c r="J165" s="213" t="s">
        <v>146</v>
      </c>
      <c r="K165" s="213">
        <v>0</v>
      </c>
      <c r="L165" s="214">
        <v>-1.3655605626109518E-2</v>
      </c>
    </row>
    <row r="166" spans="1:12" ht="14.25" x14ac:dyDescent="0.2">
      <c r="A166" s="58" t="s">
        <v>162</v>
      </c>
      <c r="B166" s="62" t="s">
        <v>29</v>
      </c>
      <c r="C166" s="215">
        <v>13250</v>
      </c>
      <c r="D166" s="215">
        <v>13467.830956344802</v>
      </c>
      <c r="E166" s="216">
        <v>13515</v>
      </c>
      <c r="F166" s="216">
        <v>13737.187575471698</v>
      </c>
      <c r="G166" s="217">
        <v>-1.6174167692695942</v>
      </c>
      <c r="H166" s="218">
        <v>440</v>
      </c>
      <c r="I166" s="218">
        <v>45.28301886792454</v>
      </c>
      <c r="J166" s="219">
        <v>-85.714285714285708</v>
      </c>
      <c r="K166" s="219">
        <v>1.6949152542372881E-2</v>
      </c>
      <c r="L166" s="220">
        <v>-7.8640086840393753E-2</v>
      </c>
    </row>
    <row r="167" spans="1:12" ht="15" x14ac:dyDescent="0.25">
      <c r="A167" s="60" t="s">
        <v>162</v>
      </c>
      <c r="B167" s="61" t="s">
        <v>30</v>
      </c>
      <c r="C167" s="197">
        <v>13250</v>
      </c>
      <c r="D167" s="197">
        <v>14513.657843137255</v>
      </c>
      <c r="E167" s="198">
        <v>13515</v>
      </c>
      <c r="F167" s="198">
        <v>14803.931</v>
      </c>
      <c r="G167" s="199">
        <v>-8.7066806782603923</v>
      </c>
      <c r="H167" s="200">
        <v>440</v>
      </c>
      <c r="I167" s="200">
        <v>49.152542372881356</v>
      </c>
      <c r="J167" s="213">
        <v>-50</v>
      </c>
      <c r="K167" s="213">
        <v>1.6949152542372881E-2</v>
      </c>
      <c r="L167" s="214">
        <v>-1.0362058709846154E-2</v>
      </c>
    </row>
    <row r="168" spans="1:12" ht="15" x14ac:dyDescent="0.25">
      <c r="A168" s="60" t="s">
        <v>162</v>
      </c>
      <c r="B168" s="61" t="s">
        <v>31</v>
      </c>
      <c r="C168" s="197">
        <v>0</v>
      </c>
      <c r="D168" s="197">
        <v>13064.538235294118</v>
      </c>
      <c r="E168" s="198">
        <v>0</v>
      </c>
      <c r="F168" s="198">
        <v>13325.829</v>
      </c>
      <c r="G168" s="199" t="s">
        <v>146</v>
      </c>
      <c r="H168" s="200">
        <v>0</v>
      </c>
      <c r="I168" s="200" t="s">
        <v>146</v>
      </c>
      <c r="J168" s="213" t="s">
        <v>146</v>
      </c>
      <c r="K168" s="213">
        <v>0</v>
      </c>
      <c r="L168" s="214">
        <v>-6.8278028130547591E-2</v>
      </c>
    </row>
    <row r="169" spans="1:12" ht="14.25" x14ac:dyDescent="0.2">
      <c r="A169" s="58" t="s">
        <v>162</v>
      </c>
      <c r="B169" s="62" t="s">
        <v>32</v>
      </c>
      <c r="C169" s="215">
        <v>11089.179142637448</v>
      </c>
      <c r="D169" s="215">
        <v>11807.773357590459</v>
      </c>
      <c r="E169" s="216">
        <v>11310.962725490197</v>
      </c>
      <c r="F169" s="216">
        <v>12043.928824742268</v>
      </c>
      <c r="G169" s="217">
        <v>-6.085772424578872</v>
      </c>
      <c r="H169" s="218">
        <v>226.66666666666666</v>
      </c>
      <c r="I169" s="218">
        <v>-6.5324215662692131</v>
      </c>
      <c r="J169" s="219">
        <v>-25</v>
      </c>
      <c r="K169" s="219">
        <v>0.15254237288135594</v>
      </c>
      <c r="L169" s="220">
        <v>-1.1324894631958266E-2</v>
      </c>
    </row>
    <row r="170" spans="1:12" ht="15" x14ac:dyDescent="0.25">
      <c r="A170" s="60" t="s">
        <v>162</v>
      </c>
      <c r="B170" s="61" t="s">
        <v>33</v>
      </c>
      <c r="C170" s="197">
        <v>10076.551960784314</v>
      </c>
      <c r="D170" s="197">
        <v>11606.205882352941</v>
      </c>
      <c r="E170" s="198">
        <v>10278.083000000001</v>
      </c>
      <c r="F170" s="198">
        <v>11838.33</v>
      </c>
      <c r="G170" s="199">
        <v>-13.179620774213927</v>
      </c>
      <c r="H170" s="200">
        <v>207.5</v>
      </c>
      <c r="I170" s="200">
        <v>-7.4899687917967057</v>
      </c>
      <c r="J170" s="213">
        <v>-42.857142857142854</v>
      </c>
      <c r="K170" s="213">
        <v>6.7796610169491525E-2</v>
      </c>
      <c r="L170" s="214">
        <v>-2.7792629213275105E-2</v>
      </c>
    </row>
    <row r="171" spans="1:12" ht="15.75" thickBot="1" x14ac:dyDescent="0.3">
      <c r="A171" s="63" t="s">
        <v>162</v>
      </c>
      <c r="B171" s="64" t="s">
        <v>34</v>
      </c>
      <c r="C171" s="221">
        <v>11783.791176470588</v>
      </c>
      <c r="D171" s="221">
        <v>12043.938235294116</v>
      </c>
      <c r="E171" s="222">
        <v>12019.467000000001</v>
      </c>
      <c r="F171" s="222">
        <v>12284.816999999999</v>
      </c>
      <c r="G171" s="223">
        <v>-2.1599833355270865</v>
      </c>
      <c r="H171" s="213">
        <v>242</v>
      </c>
      <c r="I171" s="213">
        <v>-9.7014925373134329</v>
      </c>
      <c r="J171" s="213">
        <v>0</v>
      </c>
      <c r="K171" s="213">
        <v>8.4745762711864403E-2</v>
      </c>
      <c r="L171" s="214">
        <v>1.6467734581316812E-2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163</v>
      </c>
      <c r="B173" s="59" t="s">
        <v>26</v>
      </c>
      <c r="C173" s="207">
        <v>13328.801862933755</v>
      </c>
      <c r="D173" s="207">
        <v>13635.20565289182</v>
      </c>
      <c r="E173" s="208">
        <v>13595.37790019243</v>
      </c>
      <c r="F173" s="208">
        <v>13907.909765949657</v>
      </c>
      <c r="G173" s="209">
        <v>-2.2471519517791889</v>
      </c>
      <c r="H173" s="210">
        <v>408.11204188481673</v>
      </c>
      <c r="I173" s="210">
        <v>1.237443168234525</v>
      </c>
      <c r="J173" s="211">
        <v>-29.520295202952028</v>
      </c>
      <c r="K173" s="211">
        <v>3.2372881355932206</v>
      </c>
      <c r="L173" s="212">
        <v>-0.46338098908245895</v>
      </c>
    </row>
    <row r="174" spans="1:12" ht="15" x14ac:dyDescent="0.25">
      <c r="A174" s="60" t="s">
        <v>163</v>
      </c>
      <c r="B174" s="61" t="s">
        <v>27</v>
      </c>
      <c r="C174" s="197">
        <v>13262.89019607843</v>
      </c>
      <c r="D174" s="197">
        <v>13679.965686274511</v>
      </c>
      <c r="E174" s="198">
        <v>13528.147999999999</v>
      </c>
      <c r="F174" s="198">
        <v>13953.565000000001</v>
      </c>
      <c r="G174" s="199">
        <v>-3.0488050903120545</v>
      </c>
      <c r="H174" s="200">
        <v>394.4</v>
      </c>
      <c r="I174" s="200">
        <v>0.43290043290043001</v>
      </c>
      <c r="J174" s="213">
        <v>-32.374100719424462</v>
      </c>
      <c r="K174" s="213">
        <v>1.5932203389830506</v>
      </c>
      <c r="L174" s="214">
        <v>-0.30490884304617238</v>
      </c>
    </row>
    <row r="175" spans="1:12" ht="15" x14ac:dyDescent="0.25">
      <c r="A175" s="60" t="s">
        <v>163</v>
      </c>
      <c r="B175" s="61" t="s">
        <v>28</v>
      </c>
      <c r="C175" s="197">
        <v>13388.570588235294</v>
      </c>
      <c r="D175" s="197">
        <v>13590.50294117647</v>
      </c>
      <c r="E175" s="198">
        <v>13656.342000000001</v>
      </c>
      <c r="F175" s="198">
        <v>13862.313</v>
      </c>
      <c r="G175" s="199">
        <v>-1.48583429042469</v>
      </c>
      <c r="H175" s="200">
        <v>421.4</v>
      </c>
      <c r="I175" s="200">
        <v>1.7628592127505325</v>
      </c>
      <c r="J175" s="213">
        <v>-26.515151515151516</v>
      </c>
      <c r="K175" s="213">
        <v>1.6440677966101696</v>
      </c>
      <c r="L175" s="214">
        <v>-0.15847214603628679</v>
      </c>
    </row>
    <row r="176" spans="1:12" ht="14.25" x14ac:dyDescent="0.2">
      <c r="A176" s="58" t="s">
        <v>163</v>
      </c>
      <c r="B176" s="62" t="s">
        <v>29</v>
      </c>
      <c r="C176" s="215">
        <v>12913.255816117662</v>
      </c>
      <c r="D176" s="215">
        <v>13143.251618105058</v>
      </c>
      <c r="E176" s="216">
        <v>13171.520932440015</v>
      </c>
      <c r="F176" s="216">
        <v>13406.116650467158</v>
      </c>
      <c r="G176" s="217">
        <v>-1.7499155358980749</v>
      </c>
      <c r="H176" s="218">
        <v>358.95055928411631</v>
      </c>
      <c r="I176" s="218">
        <v>-1.0734245592526532</v>
      </c>
      <c r="J176" s="219">
        <v>-23.654995730145174</v>
      </c>
      <c r="K176" s="219">
        <v>15.152542372881356</v>
      </c>
      <c r="L176" s="220">
        <v>-0.83817181529289009</v>
      </c>
    </row>
    <row r="177" spans="1:12" ht="15" x14ac:dyDescent="0.25">
      <c r="A177" s="60" t="s">
        <v>163</v>
      </c>
      <c r="B177" s="61" t="s">
        <v>30</v>
      </c>
      <c r="C177" s="197">
        <v>12892.010784313727</v>
      </c>
      <c r="D177" s="197">
        <v>13006.650980392156</v>
      </c>
      <c r="E177" s="198">
        <v>13149.851000000001</v>
      </c>
      <c r="F177" s="198">
        <v>13266.784</v>
      </c>
      <c r="G177" s="199">
        <v>-0.88139672734552021</v>
      </c>
      <c r="H177" s="200">
        <v>343.9</v>
      </c>
      <c r="I177" s="200">
        <v>-1.4048165137614776</v>
      </c>
      <c r="J177" s="213">
        <v>-10.675381263616558</v>
      </c>
      <c r="K177" s="213">
        <v>6.9491525423728815</v>
      </c>
      <c r="L177" s="214">
        <v>0.68122955998861201</v>
      </c>
    </row>
    <row r="178" spans="1:12" ht="15" x14ac:dyDescent="0.25">
      <c r="A178" s="60" t="s">
        <v>163</v>
      </c>
      <c r="B178" s="61" t="s">
        <v>31</v>
      </c>
      <c r="C178" s="197">
        <v>12929.904901960785</v>
      </c>
      <c r="D178" s="197">
        <v>13225.838235294117</v>
      </c>
      <c r="E178" s="198">
        <v>13188.503000000001</v>
      </c>
      <c r="F178" s="198">
        <v>13490.355</v>
      </c>
      <c r="G178" s="199">
        <v>-2.2375393382902002</v>
      </c>
      <c r="H178" s="200">
        <v>371.7</v>
      </c>
      <c r="I178" s="200">
        <v>-5.377789728421313E-2</v>
      </c>
      <c r="J178" s="213">
        <v>-32.022471910112358</v>
      </c>
      <c r="K178" s="213">
        <v>8.203389830508474</v>
      </c>
      <c r="L178" s="214">
        <v>-1.5194013752815021</v>
      </c>
    </row>
    <row r="179" spans="1:12" ht="14.25" x14ac:dyDescent="0.2">
      <c r="A179" s="58" t="s">
        <v>163</v>
      </c>
      <c r="B179" s="62" t="s">
        <v>32</v>
      </c>
      <c r="C179" s="215">
        <v>12374.720783494422</v>
      </c>
      <c r="D179" s="215">
        <v>12631.255217286975</v>
      </c>
      <c r="E179" s="216">
        <v>12622.215199164311</v>
      </c>
      <c r="F179" s="216">
        <v>12883.880321632714</v>
      </c>
      <c r="G179" s="217">
        <v>-2.0309496513178047</v>
      </c>
      <c r="H179" s="218">
        <v>319.76829875518678</v>
      </c>
      <c r="I179" s="218">
        <v>-0.88748915422828878</v>
      </c>
      <c r="J179" s="219">
        <v>-28.782505910165483</v>
      </c>
      <c r="K179" s="219">
        <v>20.423728813559322</v>
      </c>
      <c r="L179" s="220">
        <v>-2.6815559058179801</v>
      </c>
    </row>
    <row r="180" spans="1:12" ht="15" x14ac:dyDescent="0.25">
      <c r="A180" s="60" t="s">
        <v>163</v>
      </c>
      <c r="B180" s="61" t="s">
        <v>33</v>
      </c>
      <c r="C180" s="197">
        <v>12344.723529411765</v>
      </c>
      <c r="D180" s="197">
        <v>12514.52549019608</v>
      </c>
      <c r="E180" s="198">
        <v>12591.618</v>
      </c>
      <c r="F180" s="198">
        <v>12764.816000000001</v>
      </c>
      <c r="G180" s="199">
        <v>-1.3568389861632186</v>
      </c>
      <c r="H180" s="200">
        <v>306.10000000000002</v>
      </c>
      <c r="I180" s="200">
        <v>-1.9224607497596924</v>
      </c>
      <c r="J180" s="213">
        <v>-20.396912899669239</v>
      </c>
      <c r="K180" s="213">
        <v>12.23728813559322</v>
      </c>
      <c r="L180" s="214">
        <v>-0.14834616728811412</v>
      </c>
    </row>
    <row r="181" spans="1:12" ht="15.75" thickBot="1" x14ac:dyDescent="0.3">
      <c r="A181" s="63" t="s">
        <v>163</v>
      </c>
      <c r="B181" s="64" t="s">
        <v>34</v>
      </c>
      <c r="C181" s="221">
        <v>12415.067647058824</v>
      </c>
      <c r="D181" s="221">
        <v>12756.98431372549</v>
      </c>
      <c r="E181" s="222">
        <v>12663.369000000001</v>
      </c>
      <c r="F181" s="222">
        <v>13012.124</v>
      </c>
      <c r="G181" s="223">
        <v>-2.6802311444311413</v>
      </c>
      <c r="H181" s="213">
        <v>340.2</v>
      </c>
      <c r="I181" s="213">
        <v>1.6129032258064446</v>
      </c>
      <c r="J181" s="213">
        <v>-38.471337579617838</v>
      </c>
      <c r="K181" s="213">
        <v>8.1864406779661021</v>
      </c>
      <c r="L181" s="214">
        <v>-2.5332097385298695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164</v>
      </c>
      <c r="B183" s="67" t="s">
        <v>31</v>
      </c>
      <c r="C183" s="228">
        <v>12698.047058823529</v>
      </c>
      <c r="D183" s="228">
        <v>13138.449999999999</v>
      </c>
      <c r="E183" s="229">
        <v>12952.008</v>
      </c>
      <c r="F183" s="229">
        <v>13401.218999999999</v>
      </c>
      <c r="G183" s="230">
        <v>-3.3520159621300074</v>
      </c>
      <c r="H183" s="231">
        <v>386.4</v>
      </c>
      <c r="I183" s="231">
        <v>-0.9230769230769289</v>
      </c>
      <c r="J183" s="231">
        <v>-31.060606060606062</v>
      </c>
      <c r="K183" s="231">
        <v>3.0847457627118642</v>
      </c>
      <c r="L183" s="232">
        <v>-0.5203341225810485</v>
      </c>
    </row>
    <row r="184" spans="1:12" ht="15.75" thickBot="1" x14ac:dyDescent="0.3">
      <c r="A184" s="63" t="s">
        <v>164</v>
      </c>
      <c r="B184" s="64" t="s">
        <v>34</v>
      </c>
      <c r="C184" s="221">
        <v>12174.334313725491</v>
      </c>
      <c r="D184" s="221">
        <v>12621.428431372549</v>
      </c>
      <c r="E184" s="222">
        <v>12417.821</v>
      </c>
      <c r="F184" s="222">
        <v>12873.857</v>
      </c>
      <c r="G184" s="223">
        <v>-3.5423416618655938</v>
      </c>
      <c r="H184" s="213">
        <v>359.1</v>
      </c>
      <c r="I184" s="213">
        <v>-5.5663790704143783E-2</v>
      </c>
      <c r="J184" s="213">
        <v>-43.627450980392155</v>
      </c>
      <c r="K184" s="213">
        <v>3.898305084745763</v>
      </c>
      <c r="L184" s="214">
        <v>-1.6731820107069204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165</v>
      </c>
      <c r="B186" s="59" t="s">
        <v>26</v>
      </c>
      <c r="C186" s="207" t="s">
        <v>146</v>
      </c>
      <c r="D186" s="207" t="s">
        <v>146</v>
      </c>
      <c r="E186" s="208" t="s">
        <v>146</v>
      </c>
      <c r="F186" s="208" t="s">
        <v>146</v>
      </c>
      <c r="G186" s="209" t="s">
        <v>146</v>
      </c>
      <c r="H186" s="210" t="s">
        <v>146</v>
      </c>
      <c r="I186" s="210" t="s">
        <v>146</v>
      </c>
      <c r="J186" s="211" t="s">
        <v>146</v>
      </c>
      <c r="K186" s="211">
        <v>0</v>
      </c>
      <c r="L186" s="212">
        <v>0</v>
      </c>
    </row>
    <row r="187" spans="1:12" ht="15" x14ac:dyDescent="0.25">
      <c r="A187" s="53" t="s">
        <v>165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146</v>
      </c>
      <c r="H187" s="200">
        <v>0</v>
      </c>
      <c r="I187" s="200" t="s">
        <v>146</v>
      </c>
      <c r="J187" s="213" t="s">
        <v>146</v>
      </c>
      <c r="K187" s="213">
        <v>0</v>
      </c>
      <c r="L187" s="214">
        <v>0</v>
      </c>
    </row>
    <row r="188" spans="1:12" ht="15" x14ac:dyDescent="0.25">
      <c r="A188" s="53" t="s">
        <v>165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146</v>
      </c>
      <c r="H188" s="200">
        <v>0</v>
      </c>
      <c r="I188" s="200" t="s">
        <v>146</v>
      </c>
      <c r="J188" s="213" t="s">
        <v>146</v>
      </c>
      <c r="K188" s="213">
        <v>0</v>
      </c>
      <c r="L188" s="214">
        <v>0</v>
      </c>
    </row>
    <row r="189" spans="1:12" ht="15" x14ac:dyDescent="0.25">
      <c r="A189" s="53" t="s">
        <v>165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146</v>
      </c>
      <c r="H189" s="200">
        <v>0</v>
      </c>
      <c r="I189" s="200" t="s">
        <v>146</v>
      </c>
      <c r="J189" s="213" t="s">
        <v>146</v>
      </c>
      <c r="K189" s="213">
        <v>0</v>
      </c>
      <c r="L189" s="214">
        <v>0</v>
      </c>
    </row>
    <row r="190" spans="1:12" ht="14.25" x14ac:dyDescent="0.2">
      <c r="A190" s="68" t="s">
        <v>165</v>
      </c>
      <c r="B190" s="62" t="s">
        <v>29</v>
      </c>
      <c r="C190" s="215" t="s">
        <v>146</v>
      </c>
      <c r="D190" s="215" t="s">
        <v>146</v>
      </c>
      <c r="E190" s="216" t="s">
        <v>146</v>
      </c>
      <c r="F190" s="216" t="s">
        <v>146</v>
      </c>
      <c r="G190" s="217" t="s">
        <v>146</v>
      </c>
      <c r="H190" s="218" t="s">
        <v>146</v>
      </c>
      <c r="I190" s="218" t="s">
        <v>146</v>
      </c>
      <c r="J190" s="219" t="s">
        <v>146</v>
      </c>
      <c r="K190" s="219">
        <v>0</v>
      </c>
      <c r="L190" s="220">
        <v>0</v>
      </c>
    </row>
    <row r="191" spans="1:12" ht="15" x14ac:dyDescent="0.25">
      <c r="A191" s="53" t="s">
        <v>165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146</v>
      </c>
      <c r="H191" s="200">
        <v>0</v>
      </c>
      <c r="I191" s="200" t="s">
        <v>146</v>
      </c>
      <c r="J191" s="213" t="s">
        <v>146</v>
      </c>
      <c r="K191" s="213">
        <v>0</v>
      </c>
      <c r="L191" s="214">
        <v>0</v>
      </c>
    </row>
    <row r="192" spans="1:12" ht="15" x14ac:dyDescent="0.25">
      <c r="A192" s="53" t="s">
        <v>165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146</v>
      </c>
      <c r="H192" s="200">
        <v>0</v>
      </c>
      <c r="I192" s="200" t="s">
        <v>146</v>
      </c>
      <c r="J192" s="213" t="s">
        <v>146</v>
      </c>
      <c r="K192" s="213">
        <v>0</v>
      </c>
      <c r="L192" s="214">
        <v>0</v>
      </c>
    </row>
    <row r="193" spans="1:12" ht="14.25" x14ac:dyDescent="0.2">
      <c r="A193" s="68" t="s">
        <v>165</v>
      </c>
      <c r="B193" s="62" t="s">
        <v>32</v>
      </c>
      <c r="C193" s="215" t="s">
        <v>146</v>
      </c>
      <c r="D193" s="215" t="s">
        <v>146</v>
      </c>
      <c r="E193" s="216" t="s">
        <v>146</v>
      </c>
      <c r="F193" s="216" t="s">
        <v>146</v>
      </c>
      <c r="G193" s="217" t="s">
        <v>146</v>
      </c>
      <c r="H193" s="218" t="s">
        <v>146</v>
      </c>
      <c r="I193" s="218" t="s">
        <v>146</v>
      </c>
      <c r="J193" s="219" t="s">
        <v>146</v>
      </c>
      <c r="K193" s="219">
        <v>0</v>
      </c>
      <c r="L193" s="220">
        <v>0</v>
      </c>
    </row>
    <row r="194" spans="1:12" ht="15" x14ac:dyDescent="0.25">
      <c r="A194" s="53" t="s">
        <v>165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146</v>
      </c>
      <c r="H194" s="200">
        <v>0</v>
      </c>
      <c r="I194" s="200" t="s">
        <v>146</v>
      </c>
      <c r="J194" s="213" t="s">
        <v>146</v>
      </c>
      <c r="K194" s="213">
        <v>0</v>
      </c>
      <c r="L194" s="214">
        <v>0</v>
      </c>
    </row>
    <row r="195" spans="1:12" ht="15.75" thickBot="1" x14ac:dyDescent="0.3">
      <c r="A195" s="69" t="s">
        <v>165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146</v>
      </c>
      <c r="H195" s="213">
        <v>0</v>
      </c>
      <c r="I195" s="213" t="s">
        <v>146</v>
      </c>
      <c r="J195" s="213" t="s">
        <v>146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11217.357854710863</v>
      </c>
      <c r="D197" s="207">
        <v>11422.574182274324</v>
      </c>
      <c r="E197" s="208">
        <v>11441.705011805079</v>
      </c>
      <c r="F197" s="208">
        <v>11651.025665919811</v>
      </c>
      <c r="G197" s="209">
        <v>-1.7965856407561758</v>
      </c>
      <c r="H197" s="210">
        <v>337.28518518518518</v>
      </c>
      <c r="I197" s="210">
        <v>0.22861096043332407</v>
      </c>
      <c r="J197" s="211">
        <v>-14.285714285714285</v>
      </c>
      <c r="K197" s="211">
        <v>3.6610169491525424</v>
      </c>
      <c r="L197" s="212">
        <v>0.21980433137294364</v>
      </c>
    </row>
    <row r="198" spans="1:12" ht="15" x14ac:dyDescent="0.25">
      <c r="A198" s="60" t="s">
        <v>25</v>
      </c>
      <c r="B198" s="61" t="s">
        <v>30</v>
      </c>
      <c r="C198" s="197">
        <v>10586.403921568626</v>
      </c>
      <c r="D198" s="197">
        <v>10836.676470588234</v>
      </c>
      <c r="E198" s="198">
        <v>10798.132</v>
      </c>
      <c r="F198" s="198">
        <v>11053.41</v>
      </c>
      <c r="G198" s="199">
        <v>-2.3094954407734831</v>
      </c>
      <c r="H198" s="200">
        <v>307.2</v>
      </c>
      <c r="I198" s="200">
        <v>-0.16249593760155998</v>
      </c>
      <c r="J198" s="213">
        <v>-30.76923076923077</v>
      </c>
      <c r="K198" s="213">
        <v>0.30508474576271188</v>
      </c>
      <c r="L198" s="214">
        <v>-4.9961000516135556E-2</v>
      </c>
    </row>
    <row r="199" spans="1:12" ht="15" x14ac:dyDescent="0.25">
      <c r="A199" s="60" t="s">
        <v>25</v>
      </c>
      <c r="B199" s="61" t="s">
        <v>31</v>
      </c>
      <c r="C199" s="197">
        <v>11041.751960784313</v>
      </c>
      <c r="D199" s="197">
        <v>11270.173529411764</v>
      </c>
      <c r="E199" s="198">
        <v>11262.587</v>
      </c>
      <c r="F199" s="198">
        <v>11495.576999999999</v>
      </c>
      <c r="G199" s="199">
        <v>-2.0267795170264162</v>
      </c>
      <c r="H199" s="200">
        <v>336.5</v>
      </c>
      <c r="I199" s="200">
        <v>1.324902137910261</v>
      </c>
      <c r="J199" s="213">
        <v>-14.074074074074074</v>
      </c>
      <c r="K199" s="213">
        <v>1.9661016949152541</v>
      </c>
      <c r="L199" s="214">
        <v>0.12259493539046917</v>
      </c>
    </row>
    <row r="200" spans="1:12" ht="15" x14ac:dyDescent="0.25">
      <c r="A200" s="60" t="s">
        <v>25</v>
      </c>
      <c r="B200" s="61" t="s">
        <v>36</v>
      </c>
      <c r="C200" s="197">
        <v>11582.966666666667</v>
      </c>
      <c r="D200" s="197">
        <v>11782.890196078431</v>
      </c>
      <c r="E200" s="198">
        <v>11814.626</v>
      </c>
      <c r="F200" s="198">
        <v>12018.548000000001</v>
      </c>
      <c r="G200" s="199">
        <v>-1.6967274249767981</v>
      </c>
      <c r="H200" s="200">
        <v>345</v>
      </c>
      <c r="I200" s="200">
        <v>-1.7933390264731028</v>
      </c>
      <c r="J200" s="213">
        <v>-9.8901098901098905</v>
      </c>
      <c r="K200" s="213">
        <v>1.3898305084745761</v>
      </c>
      <c r="L200" s="214">
        <v>0.14717039649860997</v>
      </c>
    </row>
    <row r="201" spans="1:12" ht="14.25" x14ac:dyDescent="0.2">
      <c r="A201" s="58" t="s">
        <v>25</v>
      </c>
      <c r="B201" s="62" t="s">
        <v>32</v>
      </c>
      <c r="C201" s="215">
        <v>10508.474266986615</v>
      </c>
      <c r="D201" s="215">
        <v>10606.928795412105</v>
      </c>
      <c r="E201" s="216">
        <v>10718.643752326348</v>
      </c>
      <c r="F201" s="216">
        <v>10819.067371320347</v>
      </c>
      <c r="G201" s="217">
        <v>-0.92820957248316693</v>
      </c>
      <c r="H201" s="218">
        <v>285.68224699828471</v>
      </c>
      <c r="I201" s="218">
        <v>0.17383364572646476</v>
      </c>
      <c r="J201" s="219">
        <v>-10.030864197530864</v>
      </c>
      <c r="K201" s="219">
        <v>19.762711864406779</v>
      </c>
      <c r="L201" s="220">
        <v>2.0650469729688403</v>
      </c>
    </row>
    <row r="202" spans="1:12" ht="15" x14ac:dyDescent="0.25">
      <c r="A202" s="60" t="s">
        <v>25</v>
      </c>
      <c r="B202" s="61" t="s">
        <v>33</v>
      </c>
      <c r="C202" s="197">
        <v>10054.141176470588</v>
      </c>
      <c r="D202" s="197">
        <v>10147.110784313725</v>
      </c>
      <c r="E202" s="198">
        <v>10255.224</v>
      </c>
      <c r="F202" s="198">
        <v>10350.053</v>
      </c>
      <c r="G202" s="199">
        <v>-0.9162175304802761</v>
      </c>
      <c r="H202" s="200">
        <v>261.60000000000002</v>
      </c>
      <c r="I202" s="200">
        <v>1.6712009327633157</v>
      </c>
      <c r="J202" s="213">
        <v>-13.163972286374134</v>
      </c>
      <c r="K202" s="213">
        <v>6.3728813559322024</v>
      </c>
      <c r="L202" s="214">
        <v>0.46000411982678102</v>
      </c>
    </row>
    <row r="203" spans="1:12" ht="15" x14ac:dyDescent="0.25">
      <c r="A203" s="60" t="s">
        <v>25</v>
      </c>
      <c r="B203" s="61" t="s">
        <v>34</v>
      </c>
      <c r="C203" s="197">
        <v>10620.220588235294</v>
      </c>
      <c r="D203" s="197">
        <v>10737.870588235295</v>
      </c>
      <c r="E203" s="198">
        <v>10832.625</v>
      </c>
      <c r="F203" s="198">
        <v>10952.628000000001</v>
      </c>
      <c r="G203" s="199">
        <v>-1.0956548510549304</v>
      </c>
      <c r="H203" s="200">
        <v>290.89999999999998</v>
      </c>
      <c r="I203" s="200">
        <v>-0.64890710382514827</v>
      </c>
      <c r="J203" s="213">
        <v>-9.6240601503759411</v>
      </c>
      <c r="K203" s="213">
        <v>10.186440677966102</v>
      </c>
      <c r="L203" s="214">
        <v>1.1054629366032724</v>
      </c>
    </row>
    <row r="204" spans="1:12" ht="15" x14ac:dyDescent="0.25">
      <c r="A204" s="60" t="s">
        <v>25</v>
      </c>
      <c r="B204" s="61" t="s">
        <v>37</v>
      </c>
      <c r="C204" s="197">
        <v>10928.26568627451</v>
      </c>
      <c r="D204" s="197">
        <v>11012.201960784314</v>
      </c>
      <c r="E204" s="198">
        <v>11146.831</v>
      </c>
      <c r="F204" s="198">
        <v>11232.446</v>
      </c>
      <c r="G204" s="199">
        <v>-0.7622115432382206</v>
      </c>
      <c r="H204" s="200">
        <v>317</v>
      </c>
      <c r="I204" s="200">
        <v>-1.1228945726762389</v>
      </c>
      <c r="J204" s="213">
        <v>-4.5454545454545459</v>
      </c>
      <c r="K204" s="213">
        <v>3.2033898305084749</v>
      </c>
      <c r="L204" s="214">
        <v>0.49957991653879041</v>
      </c>
    </row>
    <row r="205" spans="1:12" ht="14.25" x14ac:dyDescent="0.2">
      <c r="A205" s="58" t="s">
        <v>25</v>
      </c>
      <c r="B205" s="62" t="s">
        <v>38</v>
      </c>
      <c r="C205" s="215">
        <v>7807.0006131172631</v>
      </c>
      <c r="D205" s="215">
        <v>8068.7511148360445</v>
      </c>
      <c r="E205" s="216">
        <v>7963.1406253796085</v>
      </c>
      <c r="F205" s="216">
        <v>8230.1261371327655</v>
      </c>
      <c r="G205" s="217">
        <v>-3.2440026714605148</v>
      </c>
      <c r="H205" s="218">
        <v>218.46753554502368</v>
      </c>
      <c r="I205" s="218">
        <v>-3.526255835874033</v>
      </c>
      <c r="J205" s="219">
        <v>-11.157894736842106</v>
      </c>
      <c r="K205" s="219">
        <v>7.1525423728813555</v>
      </c>
      <c r="L205" s="220">
        <v>0.66612970047933384</v>
      </c>
    </row>
    <row r="206" spans="1:12" ht="15" x14ac:dyDescent="0.25">
      <c r="A206" s="60" t="s">
        <v>25</v>
      </c>
      <c r="B206" s="61" t="s">
        <v>149</v>
      </c>
      <c r="C206" s="233">
        <v>7569.6558823529413</v>
      </c>
      <c r="D206" s="233">
        <v>7539.9911764705885</v>
      </c>
      <c r="E206" s="234">
        <v>7721.049</v>
      </c>
      <c r="F206" s="234">
        <v>7690.7910000000002</v>
      </c>
      <c r="G206" s="235">
        <v>0.39343157290322683</v>
      </c>
      <c r="H206" s="236">
        <v>206</v>
      </c>
      <c r="I206" s="236">
        <v>1.3779527559055176</v>
      </c>
      <c r="J206" s="237">
        <v>-3.6036036036036037</v>
      </c>
      <c r="K206" s="237">
        <v>3.6271186440677963</v>
      </c>
      <c r="L206" s="238">
        <v>0.59557419507148346</v>
      </c>
    </row>
    <row r="207" spans="1:12" ht="15" x14ac:dyDescent="0.25">
      <c r="A207" s="60" t="s">
        <v>25</v>
      </c>
      <c r="B207" s="61" t="s">
        <v>39</v>
      </c>
      <c r="C207" s="197">
        <v>7844.7333333333327</v>
      </c>
      <c r="D207" s="197">
        <v>8151.5588235294117</v>
      </c>
      <c r="E207" s="198">
        <v>8001.6279999999997</v>
      </c>
      <c r="F207" s="198">
        <v>8314.59</v>
      </c>
      <c r="G207" s="199">
        <v>-3.7640100113174606</v>
      </c>
      <c r="H207" s="200">
        <v>227.6</v>
      </c>
      <c r="I207" s="200">
        <v>-0.82788671023965399</v>
      </c>
      <c r="J207" s="213">
        <v>-14.354066985645932</v>
      </c>
      <c r="K207" s="213">
        <v>3.0338983050847457</v>
      </c>
      <c r="L207" s="214">
        <v>0.17987672922785647</v>
      </c>
    </row>
    <row r="208" spans="1:12" ht="15.75" thickBot="1" x14ac:dyDescent="0.3">
      <c r="A208" s="60" t="s">
        <v>25</v>
      </c>
      <c r="B208" s="61" t="s">
        <v>40</v>
      </c>
      <c r="C208" s="197">
        <v>9018.302941176471</v>
      </c>
      <c r="D208" s="197">
        <v>9440.7941176470595</v>
      </c>
      <c r="E208" s="198">
        <v>9198.6689999999999</v>
      </c>
      <c r="F208" s="198">
        <v>9629.61</v>
      </c>
      <c r="G208" s="199">
        <v>-4.4751656609146231</v>
      </c>
      <c r="H208" s="200">
        <v>254.1</v>
      </c>
      <c r="I208" s="200">
        <v>-22.836319465532952</v>
      </c>
      <c r="J208" s="213">
        <v>-34.090909090909086</v>
      </c>
      <c r="K208" s="213">
        <v>0.49152542372881353</v>
      </c>
      <c r="L208" s="214">
        <v>-0.10932122382000525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166</v>
      </c>
      <c r="B210" s="62" t="s">
        <v>26</v>
      </c>
      <c r="C210" s="215">
        <v>13124.43706920715</v>
      </c>
      <c r="D210" s="215">
        <v>13078.447134957525</v>
      </c>
      <c r="E210" s="216">
        <v>13386.925810591292</v>
      </c>
      <c r="F210" s="216">
        <v>13340.016077656675</v>
      </c>
      <c r="G210" s="217">
        <v>0.35164674961064263</v>
      </c>
      <c r="H210" s="218">
        <v>314.10408163265305</v>
      </c>
      <c r="I210" s="218">
        <v>-4.4196662319284794</v>
      </c>
      <c r="J210" s="219">
        <v>46.268656716417908</v>
      </c>
      <c r="K210" s="219">
        <v>1.6610169491525422</v>
      </c>
      <c r="L210" s="220">
        <v>0.74609137220320443</v>
      </c>
    </row>
    <row r="211" spans="1:12" ht="15" x14ac:dyDescent="0.25">
      <c r="A211" s="60" t="s">
        <v>166</v>
      </c>
      <c r="B211" s="61" t="s">
        <v>27</v>
      </c>
      <c r="C211" s="197">
        <v>12989.901960784315</v>
      </c>
      <c r="D211" s="197">
        <v>12785.873529411765</v>
      </c>
      <c r="E211" s="198">
        <v>13249.7</v>
      </c>
      <c r="F211" s="198">
        <v>13041.591</v>
      </c>
      <c r="G211" s="199">
        <v>1.5957332199729342</v>
      </c>
      <c r="H211" s="200">
        <v>323.89999999999998</v>
      </c>
      <c r="I211" s="200">
        <v>3.4493771957840798</v>
      </c>
      <c r="J211" s="213">
        <v>12.5</v>
      </c>
      <c r="K211" s="213">
        <v>0.30508474576271188</v>
      </c>
      <c r="L211" s="214">
        <v>8.6595055744959598E-2</v>
      </c>
    </row>
    <row r="212" spans="1:12" ht="15" x14ac:dyDescent="0.25">
      <c r="A212" s="60" t="s">
        <v>166</v>
      </c>
      <c r="B212" s="61" t="s">
        <v>28</v>
      </c>
      <c r="C212" s="197">
        <v>13155.873529411765</v>
      </c>
      <c r="D212" s="197">
        <v>13164.619607843137</v>
      </c>
      <c r="E212" s="198">
        <v>13418.991</v>
      </c>
      <c r="F212" s="198">
        <v>13427.912</v>
      </c>
      <c r="G212" s="199">
        <v>-6.6436241166908716E-2</v>
      </c>
      <c r="H212" s="200">
        <v>311.89999999999998</v>
      </c>
      <c r="I212" s="200">
        <v>-6.4767616191904116</v>
      </c>
      <c r="J212" s="213">
        <v>56.862745098039213</v>
      </c>
      <c r="K212" s="213">
        <v>1.3559322033898304</v>
      </c>
      <c r="L212" s="214">
        <v>0.65949631645824502</v>
      </c>
    </row>
    <row r="213" spans="1:12" ht="14.25" x14ac:dyDescent="0.2">
      <c r="A213" s="58" t="s">
        <v>166</v>
      </c>
      <c r="B213" s="62" t="s">
        <v>29</v>
      </c>
      <c r="C213" s="215">
        <v>12728.624439031522</v>
      </c>
      <c r="D213" s="215">
        <v>12825.315866220573</v>
      </c>
      <c r="E213" s="216">
        <v>12983.196927812152</v>
      </c>
      <c r="F213" s="216">
        <v>13081.822183544986</v>
      </c>
      <c r="G213" s="217">
        <v>-0.7539106888097713</v>
      </c>
      <c r="H213" s="218">
        <v>281.42544642857149</v>
      </c>
      <c r="I213" s="218">
        <v>-2.1775150336231404</v>
      </c>
      <c r="J213" s="219">
        <v>4.0247678018575854</v>
      </c>
      <c r="K213" s="219">
        <v>11.389830508474576</v>
      </c>
      <c r="L213" s="220">
        <v>2.5683092740078273</v>
      </c>
    </row>
    <row r="214" spans="1:12" ht="15" x14ac:dyDescent="0.25">
      <c r="A214" s="60" t="s">
        <v>166</v>
      </c>
      <c r="B214" s="61" t="s">
        <v>30</v>
      </c>
      <c r="C214" s="197">
        <v>12448.367647058822</v>
      </c>
      <c r="D214" s="197">
        <v>12328.948039215686</v>
      </c>
      <c r="E214" s="198">
        <v>12697.334999999999</v>
      </c>
      <c r="F214" s="198">
        <v>12575.527</v>
      </c>
      <c r="G214" s="199">
        <v>0.96861149437315108</v>
      </c>
      <c r="H214" s="200">
        <v>258.89999999999998</v>
      </c>
      <c r="I214" s="200">
        <v>1.969279243796759</v>
      </c>
      <c r="J214" s="213">
        <v>14.0625</v>
      </c>
      <c r="K214" s="213">
        <v>1.2372881355932202</v>
      </c>
      <c r="L214" s="214">
        <v>0.36332937552221101</v>
      </c>
    </row>
    <row r="215" spans="1:12" ht="15" x14ac:dyDescent="0.25">
      <c r="A215" s="60" t="s">
        <v>166</v>
      </c>
      <c r="B215" s="61" t="s">
        <v>31</v>
      </c>
      <c r="C215" s="197">
        <v>12807.472549019607</v>
      </c>
      <c r="D215" s="197">
        <v>12900.36274509804</v>
      </c>
      <c r="E215" s="198">
        <v>13063.621999999999</v>
      </c>
      <c r="F215" s="198">
        <v>13158.37</v>
      </c>
      <c r="G215" s="199">
        <v>-0.72005879147646257</v>
      </c>
      <c r="H215" s="200">
        <v>277</v>
      </c>
      <c r="I215" s="200">
        <v>-2.0509193776520549</v>
      </c>
      <c r="J215" s="213">
        <v>-1.4184397163120568</v>
      </c>
      <c r="K215" s="213">
        <v>7.0677966101694913</v>
      </c>
      <c r="L215" s="214">
        <v>1.2914754303251659</v>
      </c>
    </row>
    <row r="216" spans="1:12" ht="15" x14ac:dyDescent="0.25">
      <c r="A216" s="60" t="s">
        <v>166</v>
      </c>
      <c r="B216" s="61" t="s">
        <v>36</v>
      </c>
      <c r="C216" s="197">
        <v>12658.98431372549</v>
      </c>
      <c r="D216" s="197">
        <v>12807.100980392157</v>
      </c>
      <c r="E216" s="198">
        <v>12912.164000000001</v>
      </c>
      <c r="F216" s="198">
        <v>13063.243</v>
      </c>
      <c r="G216" s="199">
        <v>-1.1565198626405382</v>
      </c>
      <c r="H216" s="200">
        <v>300.60000000000002</v>
      </c>
      <c r="I216" s="200">
        <v>-4.3588927776010147</v>
      </c>
      <c r="J216" s="213">
        <v>14.465408805031446</v>
      </c>
      <c r="K216" s="213">
        <v>3.0847457627118642</v>
      </c>
      <c r="L216" s="214">
        <v>0.91350446816045094</v>
      </c>
    </row>
    <row r="217" spans="1:12" ht="14.25" x14ac:dyDescent="0.2">
      <c r="A217" s="58" t="s">
        <v>166</v>
      </c>
      <c r="B217" s="62" t="s">
        <v>32</v>
      </c>
      <c r="C217" s="215">
        <v>11674.62942661052</v>
      </c>
      <c r="D217" s="215">
        <v>11827.11727275804</v>
      </c>
      <c r="E217" s="216">
        <v>11908.12201514273</v>
      </c>
      <c r="F217" s="216">
        <v>12063.659618213202</v>
      </c>
      <c r="G217" s="217">
        <v>-1.2893069598519498</v>
      </c>
      <c r="H217" s="218">
        <v>252.73990228013028</v>
      </c>
      <c r="I217" s="218">
        <v>0.60086190024031394</v>
      </c>
      <c r="J217" s="219">
        <v>-19.316688567674113</v>
      </c>
      <c r="K217" s="219">
        <v>10.406779661016948</v>
      </c>
      <c r="L217" s="220">
        <v>1.4863779547605205E-2</v>
      </c>
    </row>
    <row r="218" spans="1:12" ht="15" x14ac:dyDescent="0.25">
      <c r="A218" s="60" t="s">
        <v>166</v>
      </c>
      <c r="B218" s="61" t="s">
        <v>33</v>
      </c>
      <c r="C218" s="197">
        <v>11270.359803921569</v>
      </c>
      <c r="D218" s="197">
        <v>11233.838235294117</v>
      </c>
      <c r="E218" s="198">
        <v>11495.767</v>
      </c>
      <c r="F218" s="198">
        <v>11458.514999999999</v>
      </c>
      <c r="G218" s="199">
        <v>0.32510320927275838</v>
      </c>
      <c r="H218" s="200">
        <v>230.5</v>
      </c>
      <c r="I218" s="200">
        <v>4.4404168554599055</v>
      </c>
      <c r="J218" s="213">
        <v>-9.0425531914893629</v>
      </c>
      <c r="K218" s="213">
        <v>2.898305084745763</v>
      </c>
      <c r="L218" s="214">
        <v>0.33105122703717349</v>
      </c>
    </row>
    <row r="219" spans="1:12" ht="15" x14ac:dyDescent="0.25">
      <c r="A219" s="60" t="s">
        <v>166</v>
      </c>
      <c r="B219" s="61" t="s">
        <v>34</v>
      </c>
      <c r="C219" s="197">
        <v>11829.341176470587</v>
      </c>
      <c r="D219" s="197">
        <v>12007.378431372548</v>
      </c>
      <c r="E219" s="198">
        <v>12065.928</v>
      </c>
      <c r="F219" s="198">
        <v>12247.526</v>
      </c>
      <c r="G219" s="199">
        <v>-1.4827321044266406</v>
      </c>
      <c r="H219" s="200">
        <v>253.7</v>
      </c>
      <c r="I219" s="200">
        <v>-0.54880439043512563</v>
      </c>
      <c r="J219" s="200">
        <v>-20.264317180616739</v>
      </c>
      <c r="K219" s="200">
        <v>6.1355932203389827</v>
      </c>
      <c r="L219" s="201">
        <v>-6.405173391473884E-2</v>
      </c>
    </row>
    <row r="220" spans="1:12" ht="15.75" thickBot="1" x14ac:dyDescent="0.3">
      <c r="A220" s="70" t="s">
        <v>166</v>
      </c>
      <c r="B220" s="71" t="s">
        <v>37</v>
      </c>
      <c r="C220" s="202">
        <v>11746.822549019607</v>
      </c>
      <c r="D220" s="202">
        <v>11937.480392156862</v>
      </c>
      <c r="E220" s="203">
        <v>11981.759</v>
      </c>
      <c r="F220" s="203">
        <v>12176.23</v>
      </c>
      <c r="G220" s="204">
        <v>-1.5971363878638918</v>
      </c>
      <c r="H220" s="205">
        <v>295.39999999999998</v>
      </c>
      <c r="I220" s="205">
        <v>3.7583421145064944</v>
      </c>
      <c r="J220" s="205">
        <v>-31.932773109243694</v>
      </c>
      <c r="K220" s="205">
        <v>1.3728813559322035</v>
      </c>
      <c r="L220" s="206">
        <v>-0.252135713574829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38"/>
      <c r="H224" s="438"/>
      <c r="I224" s="438"/>
      <c r="J224" s="438"/>
      <c r="K224" s="438"/>
      <c r="L224" s="43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56" t="s">
        <v>11</v>
      </c>
      <c r="I225" s="1254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0" t="s">
        <v>42</v>
      </c>
      <c r="D226" s="440"/>
      <c r="E226" s="441" t="s">
        <v>43</v>
      </c>
      <c r="F226" s="442"/>
      <c r="G226" s="165"/>
      <c r="H226" s="1257" t="s">
        <v>16</v>
      </c>
      <c r="I226" s="1255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689</v>
      </c>
      <c r="D227" s="312" t="s">
        <v>665</v>
      </c>
      <c r="E227" s="170" t="s">
        <v>689</v>
      </c>
      <c r="F227" s="313" t="s">
        <v>665</v>
      </c>
      <c r="G227" s="171" t="s">
        <v>21</v>
      </c>
      <c r="H227" s="166" t="s">
        <v>689</v>
      </c>
      <c r="I227" s="172" t="s">
        <v>21</v>
      </c>
      <c r="J227" s="173" t="s">
        <v>21</v>
      </c>
      <c r="K227" s="174" t="s">
        <v>689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11099.211538716336</v>
      </c>
      <c r="D228" s="176">
        <v>10940.543397469663</v>
      </c>
      <c r="E228" s="177">
        <v>11321.195769490663</v>
      </c>
      <c r="F228" s="178">
        <v>11159.354265419055</v>
      </c>
      <c r="G228" s="179">
        <v>1.4502766040247284</v>
      </c>
      <c r="H228" s="180">
        <v>295.32326512455518</v>
      </c>
      <c r="I228" s="180">
        <v>2.6372699451737969</v>
      </c>
      <c r="J228" s="181">
        <v>-3.6846615252784916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157</v>
      </c>
      <c r="B230" s="52" t="s">
        <v>24</v>
      </c>
      <c r="C230" s="186">
        <v>8931.1568627450979</v>
      </c>
      <c r="D230" s="186" t="s">
        <v>146</v>
      </c>
      <c r="E230" s="187">
        <v>9109.7800000000007</v>
      </c>
      <c r="F230" s="187" t="s">
        <v>146</v>
      </c>
      <c r="G230" s="188" t="s">
        <v>146</v>
      </c>
      <c r="H230" s="189">
        <v>230</v>
      </c>
      <c r="I230" s="189" t="s">
        <v>146</v>
      </c>
      <c r="J230" s="189" t="s">
        <v>146</v>
      </c>
      <c r="K230" s="189">
        <v>4.4483985765124551E-2</v>
      </c>
      <c r="L230" s="190">
        <v>4.4483985765124551E-2</v>
      </c>
    </row>
    <row r="231" spans="1:14" ht="15" x14ac:dyDescent="0.25">
      <c r="A231" s="60" t="s">
        <v>158</v>
      </c>
      <c r="B231" s="191" t="s">
        <v>24</v>
      </c>
      <c r="C231" s="192">
        <v>12200.808688039555</v>
      </c>
      <c r="D231" s="192">
        <v>12262.289092393372</v>
      </c>
      <c r="E231" s="193">
        <v>12444.824861800345</v>
      </c>
      <c r="F231" s="193">
        <v>12507.534874241239</v>
      </c>
      <c r="G231" s="194">
        <v>-0.50137787398892009</v>
      </c>
      <c r="H231" s="195">
        <v>336.94569444444443</v>
      </c>
      <c r="I231" s="195">
        <v>0.44393489579509365</v>
      </c>
      <c r="J231" s="195">
        <v>18.226600985221676</v>
      </c>
      <c r="K231" s="195">
        <v>32.028469750889684</v>
      </c>
      <c r="L231" s="196">
        <v>5.9359247637431523</v>
      </c>
    </row>
    <row r="232" spans="1:14" ht="15" x14ac:dyDescent="0.25">
      <c r="A232" s="53" t="s">
        <v>159</v>
      </c>
      <c r="B232" s="54" t="s">
        <v>24</v>
      </c>
      <c r="C232" s="197">
        <v>12172.61337091062</v>
      </c>
      <c r="D232" s="197">
        <v>12124.303541592193</v>
      </c>
      <c r="E232" s="198">
        <v>12416.065638328831</v>
      </c>
      <c r="F232" s="198">
        <v>12366.789612424038</v>
      </c>
      <c r="G232" s="199">
        <v>0.3984544691800167</v>
      </c>
      <c r="H232" s="200">
        <v>384.89600000000002</v>
      </c>
      <c r="I232" s="200">
        <v>-2.5484351210751455</v>
      </c>
      <c r="J232" s="200">
        <v>66.666666666666657</v>
      </c>
      <c r="K232" s="200">
        <v>5.5604982206405698</v>
      </c>
      <c r="L232" s="201">
        <v>2.347130611386071</v>
      </c>
    </row>
    <row r="233" spans="1:14" ht="15" x14ac:dyDescent="0.25">
      <c r="A233" s="53" t="s">
        <v>160</v>
      </c>
      <c r="B233" s="54" t="s">
        <v>24</v>
      </c>
      <c r="C233" s="197" t="s">
        <v>146</v>
      </c>
      <c r="D233" s="197" t="s">
        <v>146</v>
      </c>
      <c r="E233" s="198" t="s">
        <v>146</v>
      </c>
      <c r="F233" s="198" t="s">
        <v>146</v>
      </c>
      <c r="G233" s="199" t="s">
        <v>146</v>
      </c>
      <c r="H233" s="200" t="s">
        <v>146</v>
      </c>
      <c r="I233" s="200" t="s">
        <v>146</v>
      </c>
      <c r="J233" s="200" t="s">
        <v>146</v>
      </c>
      <c r="K233" s="200">
        <v>0</v>
      </c>
      <c r="L233" s="201">
        <v>0</v>
      </c>
    </row>
    <row r="234" spans="1:14" ht="15" x14ac:dyDescent="0.25">
      <c r="A234" s="53" t="s">
        <v>143</v>
      </c>
      <c r="B234" s="54" t="s">
        <v>24</v>
      </c>
      <c r="C234" s="197">
        <v>9573.8542541819825</v>
      </c>
      <c r="D234" s="197">
        <v>9580.1052940993177</v>
      </c>
      <c r="E234" s="198">
        <v>9765.3313392656219</v>
      </c>
      <c r="F234" s="198">
        <v>9771.7073999813038</v>
      </c>
      <c r="G234" s="199">
        <v>-6.5250221426954386E-2</v>
      </c>
      <c r="H234" s="200">
        <v>263.99315931593156</v>
      </c>
      <c r="I234" s="200">
        <v>0.26719455956568511</v>
      </c>
      <c r="J234" s="200">
        <v>-8.859721082854799</v>
      </c>
      <c r="K234" s="200">
        <v>49.421708185053383</v>
      </c>
      <c r="L234" s="201">
        <v>-2.8062266906963984</v>
      </c>
    </row>
    <row r="235" spans="1:14" ht="15.75" thickBot="1" x14ac:dyDescent="0.3">
      <c r="A235" s="55" t="s">
        <v>161</v>
      </c>
      <c r="B235" s="56" t="s">
        <v>24</v>
      </c>
      <c r="C235" s="202">
        <v>11243.986110434127</v>
      </c>
      <c r="D235" s="202">
        <v>11329.814225935446</v>
      </c>
      <c r="E235" s="203">
        <v>11468.86583264281</v>
      </c>
      <c r="F235" s="203">
        <v>11556.410510454156</v>
      </c>
      <c r="G235" s="204">
        <v>-0.75754212549087718</v>
      </c>
      <c r="H235" s="205">
        <v>273.70240549828179</v>
      </c>
      <c r="I235" s="205">
        <v>1.077591675093204</v>
      </c>
      <c r="J235" s="205">
        <v>-32.482598607888633</v>
      </c>
      <c r="K235" s="205">
        <v>12.944839857651246</v>
      </c>
      <c r="L235" s="206">
        <v>-5.5213126701979398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162</v>
      </c>
      <c r="B237" s="59" t="s">
        <v>26</v>
      </c>
      <c r="C237" s="207" t="s">
        <v>146</v>
      </c>
      <c r="D237" s="207" t="s">
        <v>146</v>
      </c>
      <c r="E237" s="208" t="s">
        <v>146</v>
      </c>
      <c r="F237" s="208" t="s">
        <v>146</v>
      </c>
      <c r="G237" s="209" t="s">
        <v>146</v>
      </c>
      <c r="H237" s="210" t="s">
        <v>146</v>
      </c>
      <c r="I237" s="210" t="s">
        <v>146</v>
      </c>
      <c r="J237" s="211" t="s">
        <v>146</v>
      </c>
      <c r="K237" s="211">
        <v>0</v>
      </c>
      <c r="L237" s="212">
        <v>0</v>
      </c>
    </row>
    <row r="238" spans="1:14" ht="15" x14ac:dyDescent="0.25">
      <c r="A238" s="60" t="s">
        <v>162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146</v>
      </c>
      <c r="H238" s="200">
        <v>0</v>
      </c>
      <c r="I238" s="200" t="s">
        <v>146</v>
      </c>
      <c r="J238" s="213" t="s">
        <v>146</v>
      </c>
      <c r="K238" s="213">
        <v>0</v>
      </c>
      <c r="L238" s="214">
        <v>0</v>
      </c>
    </row>
    <row r="239" spans="1:14" ht="15" x14ac:dyDescent="0.25">
      <c r="A239" s="60" t="s">
        <v>162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146</v>
      </c>
      <c r="H239" s="200">
        <v>0</v>
      </c>
      <c r="I239" s="200" t="s">
        <v>146</v>
      </c>
      <c r="J239" s="213" t="s">
        <v>146</v>
      </c>
      <c r="K239" s="213">
        <v>0</v>
      </c>
      <c r="L239" s="214">
        <v>0</v>
      </c>
    </row>
    <row r="240" spans="1:14" ht="14.25" x14ac:dyDescent="0.2">
      <c r="A240" s="58" t="s">
        <v>162</v>
      </c>
      <c r="B240" s="62" t="s">
        <v>29</v>
      </c>
      <c r="C240" s="215" t="s">
        <v>146</v>
      </c>
      <c r="D240" s="215" t="s">
        <v>146</v>
      </c>
      <c r="E240" s="216" t="s">
        <v>146</v>
      </c>
      <c r="F240" s="216" t="s">
        <v>146</v>
      </c>
      <c r="G240" s="217" t="s">
        <v>146</v>
      </c>
      <c r="H240" s="218" t="s">
        <v>146</v>
      </c>
      <c r="I240" s="218" t="s">
        <v>146</v>
      </c>
      <c r="J240" s="219" t="s">
        <v>146</v>
      </c>
      <c r="K240" s="219">
        <v>0</v>
      </c>
      <c r="L240" s="220">
        <v>0</v>
      </c>
      <c r="M240" s="135"/>
      <c r="N240" s="135"/>
    </row>
    <row r="241" spans="1:12" ht="15" x14ac:dyDescent="0.25">
      <c r="A241" s="60" t="s">
        <v>162</v>
      </c>
      <c r="B241" s="61" t="s">
        <v>30</v>
      </c>
      <c r="C241" s="197">
        <v>0</v>
      </c>
      <c r="D241" s="197">
        <v>0</v>
      </c>
      <c r="E241" s="198">
        <v>0</v>
      </c>
      <c r="F241" s="198">
        <v>0</v>
      </c>
      <c r="G241" s="199" t="s">
        <v>146</v>
      </c>
      <c r="H241" s="200">
        <v>0</v>
      </c>
      <c r="I241" s="200" t="s">
        <v>146</v>
      </c>
      <c r="J241" s="213" t="s">
        <v>146</v>
      </c>
      <c r="K241" s="213">
        <v>0</v>
      </c>
      <c r="L241" s="214">
        <v>0</v>
      </c>
    </row>
    <row r="242" spans="1:12" ht="15" x14ac:dyDescent="0.25">
      <c r="A242" s="60" t="s">
        <v>162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146</v>
      </c>
      <c r="H242" s="200">
        <v>0</v>
      </c>
      <c r="I242" s="200" t="s">
        <v>146</v>
      </c>
      <c r="J242" s="213" t="s">
        <v>146</v>
      </c>
      <c r="K242" s="213">
        <v>0</v>
      </c>
      <c r="L242" s="214">
        <v>0</v>
      </c>
    </row>
    <row r="243" spans="1:12" ht="14.25" x14ac:dyDescent="0.2">
      <c r="A243" s="58" t="s">
        <v>162</v>
      </c>
      <c r="B243" s="62" t="s">
        <v>32</v>
      </c>
      <c r="C243" s="215">
        <v>8931.1568627450979</v>
      </c>
      <c r="D243" s="215" t="s">
        <v>146</v>
      </c>
      <c r="E243" s="216">
        <v>9109.7800000000007</v>
      </c>
      <c r="F243" s="216" t="s">
        <v>146</v>
      </c>
      <c r="G243" s="217" t="s">
        <v>146</v>
      </c>
      <c r="H243" s="218">
        <v>230</v>
      </c>
      <c r="I243" s="218" t="s">
        <v>146</v>
      </c>
      <c r="J243" s="219" t="s">
        <v>146</v>
      </c>
      <c r="K243" s="219">
        <v>4.4483985765124551E-2</v>
      </c>
      <c r="L243" s="220">
        <v>4.4483985765124551E-2</v>
      </c>
    </row>
    <row r="244" spans="1:12" ht="15" x14ac:dyDescent="0.25">
      <c r="A244" s="60" t="s">
        <v>162</v>
      </c>
      <c r="B244" s="61" t="s">
        <v>33</v>
      </c>
      <c r="C244" s="197">
        <v>0</v>
      </c>
      <c r="D244" s="197">
        <v>0</v>
      </c>
      <c r="E244" s="198">
        <v>0</v>
      </c>
      <c r="F244" s="198">
        <v>0</v>
      </c>
      <c r="G244" s="199" t="s">
        <v>146</v>
      </c>
      <c r="H244" s="200">
        <v>0</v>
      </c>
      <c r="I244" s="200" t="s">
        <v>146</v>
      </c>
      <c r="J244" s="213" t="s">
        <v>146</v>
      </c>
      <c r="K244" s="213">
        <v>0</v>
      </c>
      <c r="L244" s="214">
        <v>0</v>
      </c>
    </row>
    <row r="245" spans="1:12" ht="15.75" thickBot="1" x14ac:dyDescent="0.3">
      <c r="A245" s="63" t="s">
        <v>162</v>
      </c>
      <c r="B245" s="64" t="s">
        <v>34</v>
      </c>
      <c r="C245" s="221">
        <v>8931.1568627450979</v>
      </c>
      <c r="D245" s="221">
        <v>0</v>
      </c>
      <c r="E245" s="222">
        <v>9109.7800000000007</v>
      </c>
      <c r="F245" s="222">
        <v>0</v>
      </c>
      <c r="G245" s="223" t="s">
        <v>146</v>
      </c>
      <c r="H245" s="213">
        <v>230</v>
      </c>
      <c r="I245" s="213" t="s">
        <v>146</v>
      </c>
      <c r="J245" s="213" t="s">
        <v>146</v>
      </c>
      <c r="K245" s="213">
        <v>4.4483985765124551E-2</v>
      </c>
      <c r="L245" s="214">
        <v>4.4483985765124551E-2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163</v>
      </c>
      <c r="B247" s="59" t="s">
        <v>26</v>
      </c>
      <c r="C247" s="207">
        <v>12997.561406140143</v>
      </c>
      <c r="D247" s="207">
        <v>13263.322091503267</v>
      </c>
      <c r="E247" s="208">
        <v>13257.512634262946</v>
      </c>
      <c r="F247" s="208">
        <v>13528.588533333332</v>
      </c>
      <c r="G247" s="209">
        <v>-2.0037263932041141</v>
      </c>
      <c r="H247" s="210">
        <v>418.32</v>
      </c>
      <c r="I247" s="210">
        <v>9.7232786885245872</v>
      </c>
      <c r="J247" s="211">
        <v>25</v>
      </c>
      <c r="K247" s="211">
        <v>1.3345195729537367</v>
      </c>
      <c r="L247" s="212">
        <v>0.30624193799229715</v>
      </c>
    </row>
    <row r="248" spans="1:12" ht="15" x14ac:dyDescent="0.25">
      <c r="A248" s="60" t="s">
        <v>163</v>
      </c>
      <c r="B248" s="61" t="s">
        <v>27</v>
      </c>
      <c r="C248" s="197">
        <v>13138.686274509802</v>
      </c>
      <c r="D248" s="197">
        <v>13251.911764705883</v>
      </c>
      <c r="E248" s="198">
        <v>13401.46</v>
      </c>
      <c r="F248" s="198">
        <v>13516.95</v>
      </c>
      <c r="G248" s="199">
        <v>-0.85440872386153377</v>
      </c>
      <c r="H248" s="200">
        <v>415</v>
      </c>
      <c r="I248" s="200">
        <v>4.6658259773013873</v>
      </c>
      <c r="J248" s="213">
        <v>-10</v>
      </c>
      <c r="K248" s="213">
        <v>0.80071174377224197</v>
      </c>
      <c r="L248" s="214">
        <v>-5.6186285362291088E-2</v>
      </c>
    </row>
    <row r="249" spans="1:12" ht="15" x14ac:dyDescent="0.25">
      <c r="A249" s="60" t="s">
        <v>163</v>
      </c>
      <c r="B249" s="61" t="s">
        <v>28</v>
      </c>
      <c r="C249" s="197">
        <v>12790.041176470588</v>
      </c>
      <c r="D249" s="197">
        <v>13337.489215686273</v>
      </c>
      <c r="E249" s="198">
        <v>13045.842000000001</v>
      </c>
      <c r="F249" s="198">
        <v>13604.239</v>
      </c>
      <c r="G249" s="199">
        <v>-4.1045809324578828</v>
      </c>
      <c r="H249" s="200">
        <v>423.3</v>
      </c>
      <c r="I249" s="200">
        <v>38.786885245901644</v>
      </c>
      <c r="J249" s="213">
        <v>200</v>
      </c>
      <c r="K249" s="213">
        <v>0.53380782918149472</v>
      </c>
      <c r="L249" s="214">
        <v>0.36242822335458813</v>
      </c>
    </row>
    <row r="250" spans="1:12" ht="14.25" x14ac:dyDescent="0.2">
      <c r="A250" s="58" t="s">
        <v>163</v>
      </c>
      <c r="B250" s="62" t="s">
        <v>29</v>
      </c>
      <c r="C250" s="215">
        <v>12508.385273972601</v>
      </c>
      <c r="D250" s="215">
        <v>12663.125949750029</v>
      </c>
      <c r="E250" s="216">
        <v>12758.552979452053</v>
      </c>
      <c r="F250" s="216">
        <v>12916.38846874503</v>
      </c>
      <c r="G250" s="217">
        <v>-1.2219784940264493</v>
      </c>
      <c r="H250" s="218">
        <v>360.15859030837004</v>
      </c>
      <c r="I250" s="218">
        <v>0.25410909200984849</v>
      </c>
      <c r="J250" s="219">
        <v>29.714285714285715</v>
      </c>
      <c r="K250" s="219">
        <v>10.097864768683273</v>
      </c>
      <c r="L250" s="220">
        <v>2.6000070137561098</v>
      </c>
    </row>
    <row r="251" spans="1:12" ht="15" x14ac:dyDescent="0.25">
      <c r="A251" s="60" t="s">
        <v>163</v>
      </c>
      <c r="B251" s="61" t="s">
        <v>30</v>
      </c>
      <c r="C251" s="197">
        <v>12476.415686274509</v>
      </c>
      <c r="D251" s="197">
        <v>12741.189215686276</v>
      </c>
      <c r="E251" s="198">
        <v>12725.944</v>
      </c>
      <c r="F251" s="198">
        <v>12996.013000000001</v>
      </c>
      <c r="G251" s="199">
        <v>-2.0780911807336704</v>
      </c>
      <c r="H251" s="200">
        <v>354.4</v>
      </c>
      <c r="I251" s="200">
        <v>0.6246450880181682</v>
      </c>
      <c r="J251" s="213">
        <v>16.153846153846153</v>
      </c>
      <c r="K251" s="213">
        <v>6.7170818505338081</v>
      </c>
      <c r="L251" s="214">
        <v>1.1472446611593439</v>
      </c>
    </row>
    <row r="252" spans="1:12" ht="15" x14ac:dyDescent="0.25">
      <c r="A252" s="60" t="s">
        <v>163</v>
      </c>
      <c r="B252" s="61" t="s">
        <v>31</v>
      </c>
      <c r="C252" s="197">
        <v>12568.973529411764</v>
      </c>
      <c r="D252" s="197">
        <v>12453.845098039215</v>
      </c>
      <c r="E252" s="198">
        <v>12820.352999999999</v>
      </c>
      <c r="F252" s="198">
        <v>12702.922</v>
      </c>
      <c r="G252" s="199">
        <v>0.9244408491211602</v>
      </c>
      <c r="H252" s="200">
        <v>371.6</v>
      </c>
      <c r="I252" s="200">
        <v>-2.1074815595363541</v>
      </c>
      <c r="J252" s="213">
        <v>68.888888888888886</v>
      </c>
      <c r="K252" s="213">
        <v>3.3807829181494666</v>
      </c>
      <c r="L252" s="214">
        <v>1.4527623525967674</v>
      </c>
    </row>
    <row r="253" spans="1:12" ht="14.25" x14ac:dyDescent="0.2">
      <c r="A253" s="58" t="s">
        <v>163</v>
      </c>
      <c r="B253" s="62" t="s">
        <v>32</v>
      </c>
      <c r="C253" s="215">
        <v>11963.82730931898</v>
      </c>
      <c r="D253" s="215">
        <v>12002.497279571136</v>
      </c>
      <c r="E253" s="216">
        <v>12203.10385550536</v>
      </c>
      <c r="F253" s="216">
        <v>12242.54722516256</v>
      </c>
      <c r="G253" s="217">
        <v>-0.32218270374428426</v>
      </c>
      <c r="H253" s="218">
        <v>320.29222462203023</v>
      </c>
      <c r="I253" s="218">
        <v>-0.72212277827828819</v>
      </c>
      <c r="J253" s="219">
        <v>12.926829268292684</v>
      </c>
      <c r="K253" s="219">
        <v>20.59608540925267</v>
      </c>
      <c r="L253" s="220">
        <v>3.0296758119947427</v>
      </c>
    </row>
    <row r="254" spans="1:12" ht="15" x14ac:dyDescent="0.25">
      <c r="A254" s="60" t="s">
        <v>163</v>
      </c>
      <c r="B254" s="61" t="s">
        <v>33</v>
      </c>
      <c r="C254" s="197">
        <v>11919.37156862745</v>
      </c>
      <c r="D254" s="197">
        <v>11977.584313725491</v>
      </c>
      <c r="E254" s="198">
        <v>12157.759</v>
      </c>
      <c r="F254" s="198">
        <v>12217.136</v>
      </c>
      <c r="G254" s="199">
        <v>-0.48601407072820019</v>
      </c>
      <c r="H254" s="200">
        <v>308.60000000000002</v>
      </c>
      <c r="I254" s="200">
        <v>-2.5883838383838347</v>
      </c>
      <c r="J254" s="213">
        <v>-3.5294117647058822</v>
      </c>
      <c r="K254" s="213">
        <v>14.590747330960854</v>
      </c>
      <c r="L254" s="214">
        <v>2.3480835673794331E-2</v>
      </c>
    </row>
    <row r="255" spans="1:12" ht="15.75" thickBot="1" x14ac:dyDescent="0.3">
      <c r="A255" s="63" t="s">
        <v>163</v>
      </c>
      <c r="B255" s="64" t="s">
        <v>34</v>
      </c>
      <c r="C255" s="221">
        <v>12059.414705882353</v>
      </c>
      <c r="D255" s="221">
        <v>12111.745098039215</v>
      </c>
      <c r="E255" s="222">
        <v>12300.602999999999</v>
      </c>
      <c r="F255" s="222">
        <v>12353.98</v>
      </c>
      <c r="G255" s="223">
        <v>-0.43206318935274629</v>
      </c>
      <c r="H255" s="213">
        <v>348.7</v>
      </c>
      <c r="I255" s="213">
        <v>-0.62695924764889954</v>
      </c>
      <c r="J255" s="213">
        <v>92.857142857142861</v>
      </c>
      <c r="K255" s="213">
        <v>6.0053380782918149</v>
      </c>
      <c r="L255" s="214">
        <v>3.0061949763209497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164</v>
      </c>
      <c r="B257" s="67" t="s">
        <v>31</v>
      </c>
      <c r="C257" s="228">
        <v>12318.424509803921</v>
      </c>
      <c r="D257" s="228">
        <v>12251.198039215686</v>
      </c>
      <c r="E257" s="229">
        <v>12564.793</v>
      </c>
      <c r="F257" s="229">
        <v>12496.222</v>
      </c>
      <c r="G257" s="230">
        <v>0.54873384931861735</v>
      </c>
      <c r="H257" s="231">
        <v>387.2</v>
      </c>
      <c r="I257" s="231">
        <v>-4.7712739793408838</v>
      </c>
      <c r="J257" s="231">
        <v>65.625</v>
      </c>
      <c r="K257" s="231">
        <v>2.3576512455516014</v>
      </c>
      <c r="L257" s="232">
        <v>0.9866143989363485</v>
      </c>
    </row>
    <row r="258" spans="1:12" ht="15.75" thickBot="1" x14ac:dyDescent="0.3">
      <c r="A258" s="63" t="s">
        <v>164</v>
      </c>
      <c r="B258" s="64" t="s">
        <v>34</v>
      </c>
      <c r="C258" s="221">
        <v>12064.166666666668</v>
      </c>
      <c r="D258" s="221">
        <v>12024.911764705883</v>
      </c>
      <c r="E258" s="222">
        <v>12305.45</v>
      </c>
      <c r="F258" s="222">
        <v>12265.41</v>
      </c>
      <c r="G258" s="223">
        <v>0.32644648650147751</v>
      </c>
      <c r="H258" s="213">
        <v>383.2</v>
      </c>
      <c r="I258" s="213">
        <v>-0.80248511519544985</v>
      </c>
      <c r="J258" s="213">
        <v>67.441860465116278</v>
      </c>
      <c r="K258" s="213">
        <v>3.2028469750889679</v>
      </c>
      <c r="L258" s="214">
        <v>1.3605162124497221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165</v>
      </c>
      <c r="B260" s="59" t="s">
        <v>26</v>
      </c>
      <c r="C260" s="207" t="s">
        <v>146</v>
      </c>
      <c r="D260" s="207" t="s">
        <v>146</v>
      </c>
      <c r="E260" s="208" t="s">
        <v>146</v>
      </c>
      <c r="F260" s="208" t="s">
        <v>146</v>
      </c>
      <c r="G260" s="209" t="s">
        <v>146</v>
      </c>
      <c r="H260" s="210" t="s">
        <v>146</v>
      </c>
      <c r="I260" s="210" t="s">
        <v>146</v>
      </c>
      <c r="J260" s="211" t="s">
        <v>146</v>
      </c>
      <c r="K260" s="211">
        <v>0</v>
      </c>
      <c r="L260" s="212">
        <v>0</v>
      </c>
    </row>
    <row r="261" spans="1:12" ht="15" x14ac:dyDescent="0.25">
      <c r="A261" s="53" t="s">
        <v>165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146</v>
      </c>
      <c r="H261" s="200">
        <v>0</v>
      </c>
      <c r="I261" s="200" t="s">
        <v>146</v>
      </c>
      <c r="J261" s="213" t="s">
        <v>146</v>
      </c>
      <c r="K261" s="213">
        <v>0</v>
      </c>
      <c r="L261" s="214">
        <v>0</v>
      </c>
    </row>
    <row r="262" spans="1:12" ht="15" x14ac:dyDescent="0.25">
      <c r="A262" s="53" t="s">
        <v>165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146</v>
      </c>
      <c r="H262" s="200">
        <v>0</v>
      </c>
      <c r="I262" s="200" t="s">
        <v>146</v>
      </c>
      <c r="J262" s="213" t="s">
        <v>146</v>
      </c>
      <c r="K262" s="213">
        <v>0</v>
      </c>
      <c r="L262" s="214">
        <v>0</v>
      </c>
    </row>
    <row r="263" spans="1:12" ht="15" x14ac:dyDescent="0.25">
      <c r="A263" s="53" t="s">
        <v>165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146</v>
      </c>
      <c r="H263" s="200">
        <v>0</v>
      </c>
      <c r="I263" s="200" t="s">
        <v>146</v>
      </c>
      <c r="J263" s="213" t="s">
        <v>146</v>
      </c>
      <c r="K263" s="213">
        <v>0</v>
      </c>
      <c r="L263" s="214">
        <v>0</v>
      </c>
    </row>
    <row r="264" spans="1:12" ht="14.25" x14ac:dyDescent="0.2">
      <c r="A264" s="68" t="s">
        <v>165</v>
      </c>
      <c r="B264" s="62" t="s">
        <v>29</v>
      </c>
      <c r="C264" s="215" t="s">
        <v>146</v>
      </c>
      <c r="D264" s="215" t="s">
        <v>146</v>
      </c>
      <c r="E264" s="216" t="s">
        <v>146</v>
      </c>
      <c r="F264" s="216" t="s">
        <v>146</v>
      </c>
      <c r="G264" s="217" t="s">
        <v>146</v>
      </c>
      <c r="H264" s="218" t="s">
        <v>146</v>
      </c>
      <c r="I264" s="218" t="s">
        <v>146</v>
      </c>
      <c r="J264" s="219" t="s">
        <v>146</v>
      </c>
      <c r="K264" s="219">
        <v>0</v>
      </c>
      <c r="L264" s="220">
        <v>0</v>
      </c>
    </row>
    <row r="265" spans="1:12" ht="15" x14ac:dyDescent="0.25">
      <c r="A265" s="53" t="s">
        <v>165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146</v>
      </c>
      <c r="H265" s="200">
        <v>0</v>
      </c>
      <c r="I265" s="200" t="s">
        <v>146</v>
      </c>
      <c r="J265" s="213" t="s">
        <v>146</v>
      </c>
      <c r="K265" s="213">
        <v>0</v>
      </c>
      <c r="L265" s="214">
        <v>0</v>
      </c>
    </row>
    <row r="266" spans="1:12" ht="15" x14ac:dyDescent="0.25">
      <c r="A266" s="53" t="s">
        <v>165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146</v>
      </c>
      <c r="H266" s="200">
        <v>0</v>
      </c>
      <c r="I266" s="200" t="s">
        <v>146</v>
      </c>
      <c r="J266" s="213" t="s">
        <v>146</v>
      </c>
      <c r="K266" s="213">
        <v>0</v>
      </c>
      <c r="L266" s="214">
        <v>0</v>
      </c>
    </row>
    <row r="267" spans="1:12" ht="14.25" x14ac:dyDescent="0.2">
      <c r="A267" s="68" t="s">
        <v>165</v>
      </c>
      <c r="B267" s="62" t="s">
        <v>32</v>
      </c>
      <c r="C267" s="215" t="s">
        <v>146</v>
      </c>
      <c r="D267" s="215" t="s">
        <v>146</v>
      </c>
      <c r="E267" s="216" t="s">
        <v>146</v>
      </c>
      <c r="F267" s="216" t="s">
        <v>146</v>
      </c>
      <c r="G267" s="217" t="s">
        <v>146</v>
      </c>
      <c r="H267" s="218" t="s">
        <v>146</v>
      </c>
      <c r="I267" s="218" t="s">
        <v>146</v>
      </c>
      <c r="J267" s="219" t="s">
        <v>146</v>
      </c>
      <c r="K267" s="219">
        <v>0</v>
      </c>
      <c r="L267" s="220">
        <v>0</v>
      </c>
    </row>
    <row r="268" spans="1:12" ht="15" x14ac:dyDescent="0.25">
      <c r="A268" s="53" t="s">
        <v>165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146</v>
      </c>
      <c r="H268" s="200">
        <v>0</v>
      </c>
      <c r="I268" s="200" t="s">
        <v>146</v>
      </c>
      <c r="J268" s="213" t="s">
        <v>146</v>
      </c>
      <c r="K268" s="213">
        <v>0</v>
      </c>
      <c r="L268" s="214">
        <v>0</v>
      </c>
    </row>
    <row r="269" spans="1:12" ht="15.75" thickBot="1" x14ac:dyDescent="0.3">
      <c r="A269" s="69" t="s">
        <v>165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146</v>
      </c>
      <c r="H269" s="213">
        <v>0</v>
      </c>
      <c r="I269" s="213" t="s">
        <v>146</v>
      </c>
      <c r="J269" s="213" t="s">
        <v>146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10373.728415839774</v>
      </c>
      <c r="D271" s="207">
        <v>10348.416184871718</v>
      </c>
      <c r="E271" s="208">
        <v>10581.202984156569</v>
      </c>
      <c r="F271" s="208">
        <v>10555.384508569152</v>
      </c>
      <c r="G271" s="209">
        <v>0.24460004812195185</v>
      </c>
      <c r="H271" s="210">
        <v>340.65238095238095</v>
      </c>
      <c r="I271" s="210">
        <v>-0.88354872585601429</v>
      </c>
      <c r="J271" s="211">
        <v>-13.698630136986301</v>
      </c>
      <c r="K271" s="211">
        <v>2.802491103202847</v>
      </c>
      <c r="L271" s="212">
        <v>-0.32518670313819875</v>
      </c>
    </row>
    <row r="272" spans="1:12" ht="15" x14ac:dyDescent="0.25">
      <c r="A272" s="60" t="s">
        <v>25</v>
      </c>
      <c r="B272" s="61" t="s">
        <v>30</v>
      </c>
      <c r="C272" s="197">
        <v>9543.9901960784318</v>
      </c>
      <c r="D272" s="197">
        <v>10453.187254901961</v>
      </c>
      <c r="E272" s="198">
        <v>9734.8700000000008</v>
      </c>
      <c r="F272" s="198">
        <v>10662.251</v>
      </c>
      <c r="G272" s="199">
        <v>-8.697797491355244</v>
      </c>
      <c r="H272" s="200">
        <v>302.89999999999998</v>
      </c>
      <c r="I272" s="200">
        <v>-3.5350318471337654</v>
      </c>
      <c r="J272" s="213">
        <v>-30</v>
      </c>
      <c r="K272" s="213">
        <v>0.31138790035587188</v>
      </c>
      <c r="L272" s="214">
        <v>-0.11706111421139465</v>
      </c>
    </row>
    <row r="273" spans="1:12" ht="15" x14ac:dyDescent="0.25">
      <c r="A273" s="60" t="s">
        <v>25</v>
      </c>
      <c r="B273" s="61" t="s">
        <v>31</v>
      </c>
      <c r="C273" s="197">
        <v>10086.922549019608</v>
      </c>
      <c r="D273" s="197">
        <v>10359.433333333332</v>
      </c>
      <c r="E273" s="198">
        <v>10288.661</v>
      </c>
      <c r="F273" s="198">
        <v>10566.621999999999</v>
      </c>
      <c r="G273" s="199">
        <v>-2.6305568610289964</v>
      </c>
      <c r="H273" s="200">
        <v>340.4</v>
      </c>
      <c r="I273" s="200">
        <v>1.5816174276335286</v>
      </c>
      <c r="J273" s="213">
        <v>-37.209302325581397</v>
      </c>
      <c r="K273" s="213">
        <v>1.2010676156583628</v>
      </c>
      <c r="L273" s="214">
        <v>-0.64126314698088294</v>
      </c>
    </row>
    <row r="274" spans="1:12" ht="15" x14ac:dyDescent="0.25">
      <c r="A274" s="60" t="s">
        <v>25</v>
      </c>
      <c r="B274" s="61" t="s">
        <v>36</v>
      </c>
      <c r="C274" s="197">
        <v>10806.712745098039</v>
      </c>
      <c r="D274" s="197">
        <v>10283.729411764707</v>
      </c>
      <c r="E274" s="198">
        <v>11022.847</v>
      </c>
      <c r="F274" s="198">
        <v>10489.404</v>
      </c>
      <c r="G274" s="199">
        <v>5.0855415617512616</v>
      </c>
      <c r="H274" s="200">
        <v>350</v>
      </c>
      <c r="I274" s="200">
        <v>-7.1618037135278518</v>
      </c>
      <c r="J274" s="213">
        <v>45</v>
      </c>
      <c r="K274" s="213">
        <v>1.290035587188612</v>
      </c>
      <c r="L274" s="214">
        <v>0.43313755805407894</v>
      </c>
    </row>
    <row r="275" spans="1:12" ht="14.25" x14ac:dyDescent="0.2">
      <c r="A275" s="58" t="s">
        <v>25</v>
      </c>
      <c r="B275" s="62" t="s">
        <v>32</v>
      </c>
      <c r="C275" s="215">
        <v>10066.904627312326</v>
      </c>
      <c r="D275" s="215">
        <v>10090.973563045176</v>
      </c>
      <c r="E275" s="216">
        <v>10268.242719858572</v>
      </c>
      <c r="F275" s="216">
        <v>10292.79303430608</v>
      </c>
      <c r="G275" s="217">
        <v>-0.23851946080797667</v>
      </c>
      <c r="H275" s="218">
        <v>286.62736486486483</v>
      </c>
      <c r="I275" s="218">
        <v>1.0473259718544932</v>
      </c>
      <c r="J275" s="219">
        <v>-6.4770932069510261</v>
      </c>
      <c r="K275" s="219">
        <v>26.334519572953734</v>
      </c>
      <c r="L275" s="220">
        <v>-0.78630304915423466</v>
      </c>
    </row>
    <row r="276" spans="1:12" ht="15" x14ac:dyDescent="0.25">
      <c r="A276" s="60" t="s">
        <v>25</v>
      </c>
      <c r="B276" s="61" t="s">
        <v>33</v>
      </c>
      <c r="C276" s="197">
        <v>9698.2333333333336</v>
      </c>
      <c r="D276" s="197">
        <v>9707.3254901960772</v>
      </c>
      <c r="E276" s="198">
        <v>9892.1980000000003</v>
      </c>
      <c r="F276" s="198">
        <v>9901.4719999999998</v>
      </c>
      <c r="G276" s="199">
        <v>-9.3662841242185324E-2</v>
      </c>
      <c r="H276" s="200">
        <v>262.10000000000002</v>
      </c>
      <c r="I276" s="200">
        <v>3.8167938931306392E-2</v>
      </c>
      <c r="J276" s="213">
        <v>-22.516556291390728</v>
      </c>
      <c r="K276" s="213">
        <v>10.409252669039146</v>
      </c>
      <c r="L276" s="214">
        <v>-2.5299075708923038</v>
      </c>
    </row>
    <row r="277" spans="1:12" ht="15" x14ac:dyDescent="0.25">
      <c r="A277" s="60" t="s">
        <v>25</v>
      </c>
      <c r="B277" s="61" t="s">
        <v>34</v>
      </c>
      <c r="C277" s="197">
        <v>10249.344117647059</v>
      </c>
      <c r="D277" s="197">
        <v>10352.632352941177</v>
      </c>
      <c r="E277" s="198">
        <v>10454.331</v>
      </c>
      <c r="F277" s="198">
        <v>10559.684999999999</v>
      </c>
      <c r="G277" s="199">
        <v>-0.99770021548937649</v>
      </c>
      <c r="H277" s="200">
        <v>297.10000000000002</v>
      </c>
      <c r="I277" s="200">
        <v>-0.33545790003354575</v>
      </c>
      <c r="J277" s="213">
        <v>5.7142857142857144</v>
      </c>
      <c r="K277" s="213">
        <v>13.167259786476867</v>
      </c>
      <c r="L277" s="214">
        <v>1.1706873785934064</v>
      </c>
    </row>
    <row r="278" spans="1:12" ht="15" x14ac:dyDescent="0.25">
      <c r="A278" s="60" t="s">
        <v>25</v>
      </c>
      <c r="B278" s="61" t="s">
        <v>37</v>
      </c>
      <c r="C278" s="197">
        <v>10388.744117647058</v>
      </c>
      <c r="D278" s="197">
        <v>10592.799019607844</v>
      </c>
      <c r="E278" s="198">
        <v>10596.519</v>
      </c>
      <c r="F278" s="198">
        <v>10804.655000000001</v>
      </c>
      <c r="G278" s="199">
        <v>-1.9263548905541212</v>
      </c>
      <c r="H278" s="200">
        <v>329.2</v>
      </c>
      <c r="I278" s="200">
        <v>-1.0222489476849168</v>
      </c>
      <c r="J278" s="213">
        <v>21.568627450980394</v>
      </c>
      <c r="K278" s="213">
        <v>2.7580071174377228</v>
      </c>
      <c r="L278" s="214">
        <v>0.57291714314466358</v>
      </c>
    </row>
    <row r="279" spans="1:12" ht="14.25" x14ac:dyDescent="0.2">
      <c r="A279" s="58" t="s">
        <v>25</v>
      </c>
      <c r="B279" s="62" t="s">
        <v>38</v>
      </c>
      <c r="C279" s="215">
        <v>8586.718201030777</v>
      </c>
      <c r="D279" s="215">
        <v>8625.5225559326827</v>
      </c>
      <c r="E279" s="216">
        <v>8758.4525650513933</v>
      </c>
      <c r="F279" s="216">
        <v>8798.0330070513373</v>
      </c>
      <c r="G279" s="217">
        <v>-0.44987830766515169</v>
      </c>
      <c r="H279" s="218">
        <v>224.01732456140348</v>
      </c>
      <c r="I279" s="218">
        <v>-1.1910908446841233</v>
      </c>
      <c r="J279" s="219">
        <v>-11.111111111111111</v>
      </c>
      <c r="K279" s="219">
        <v>20.284697508896798</v>
      </c>
      <c r="L279" s="220">
        <v>-1.6947369384039739</v>
      </c>
    </row>
    <row r="280" spans="1:12" ht="15" x14ac:dyDescent="0.25">
      <c r="A280" s="60" t="s">
        <v>25</v>
      </c>
      <c r="B280" s="61" t="s">
        <v>149</v>
      </c>
      <c r="C280" s="233">
        <v>8306.5264705882346</v>
      </c>
      <c r="D280" s="233">
        <v>8245.6656862745094</v>
      </c>
      <c r="E280" s="234">
        <v>8472.6569999999992</v>
      </c>
      <c r="F280" s="234">
        <v>8410.5789999999997</v>
      </c>
      <c r="G280" s="235">
        <v>0.73809425011048013</v>
      </c>
      <c r="H280" s="236">
        <v>209.6</v>
      </c>
      <c r="I280" s="236">
        <v>-0.7575757575757549</v>
      </c>
      <c r="J280" s="237">
        <v>-13.496932515337424</v>
      </c>
      <c r="K280" s="237">
        <v>12.544483985765126</v>
      </c>
      <c r="L280" s="238">
        <v>-1.4229538891277613</v>
      </c>
    </row>
    <row r="281" spans="1:12" ht="15" x14ac:dyDescent="0.25">
      <c r="A281" s="60" t="s">
        <v>25</v>
      </c>
      <c r="B281" s="61" t="s">
        <v>39</v>
      </c>
      <c r="C281" s="197">
        <v>8886.6225490196066</v>
      </c>
      <c r="D281" s="197">
        <v>9116.1843137254891</v>
      </c>
      <c r="E281" s="198">
        <v>9064.3549999999996</v>
      </c>
      <c r="F281" s="198">
        <v>9298.5079999999998</v>
      </c>
      <c r="G281" s="199">
        <v>-2.5181781851454046</v>
      </c>
      <c r="H281" s="200">
        <v>240.8</v>
      </c>
      <c r="I281" s="200">
        <v>-2.9814665592264213</v>
      </c>
      <c r="J281" s="213">
        <v>-8.8050314465408803</v>
      </c>
      <c r="K281" s="213">
        <v>6.4501779359430609</v>
      </c>
      <c r="L281" s="214">
        <v>-0.36216139567647598</v>
      </c>
    </row>
    <row r="282" spans="1:12" ht="15.75" thickBot="1" x14ac:dyDescent="0.3">
      <c r="A282" s="60" t="s">
        <v>25</v>
      </c>
      <c r="B282" s="61" t="s">
        <v>40</v>
      </c>
      <c r="C282" s="197">
        <v>9335.3862745098031</v>
      </c>
      <c r="D282" s="197">
        <v>9475.0637254901958</v>
      </c>
      <c r="E282" s="198">
        <v>9522.0939999999991</v>
      </c>
      <c r="F282" s="198">
        <v>9664.5650000000005</v>
      </c>
      <c r="G282" s="199">
        <v>-1.4741584334111402</v>
      </c>
      <c r="H282" s="200">
        <v>280.3</v>
      </c>
      <c r="I282" s="200">
        <v>-1.7869656622284396</v>
      </c>
      <c r="J282" s="213">
        <v>3.5714285714285712</v>
      </c>
      <c r="K282" s="213">
        <v>1.290035587188612</v>
      </c>
      <c r="L282" s="214">
        <v>9.0378346400265874E-2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166</v>
      </c>
      <c r="B284" s="62" t="s">
        <v>26</v>
      </c>
      <c r="C284" s="215">
        <v>12273.880191050779</v>
      </c>
      <c r="D284" s="215">
        <v>12295.92811058247</v>
      </c>
      <c r="E284" s="216">
        <v>12519.357794871796</v>
      </c>
      <c r="F284" s="216">
        <v>12541.84667279412</v>
      </c>
      <c r="G284" s="217">
        <v>-0.17931073875354317</v>
      </c>
      <c r="H284" s="218">
        <v>300.01538461538462</v>
      </c>
      <c r="I284" s="218">
        <v>-0.72290383342667974</v>
      </c>
      <c r="J284" s="219">
        <v>-27.777777777777779</v>
      </c>
      <c r="K284" s="219">
        <v>0.57829181494661919</v>
      </c>
      <c r="L284" s="220">
        <v>-0.19291641127446046</v>
      </c>
    </row>
    <row r="285" spans="1:12" ht="15" x14ac:dyDescent="0.25">
      <c r="A285" s="60" t="s">
        <v>166</v>
      </c>
      <c r="B285" s="61" t="s">
        <v>27</v>
      </c>
      <c r="C285" s="197">
        <v>12554.424509803923</v>
      </c>
      <c r="D285" s="197">
        <v>12205.072549019609</v>
      </c>
      <c r="E285" s="198">
        <v>12805.513000000001</v>
      </c>
      <c r="F285" s="198">
        <v>12449.174000000001</v>
      </c>
      <c r="G285" s="199">
        <v>2.8623505463093371</v>
      </c>
      <c r="H285" s="200">
        <v>282.5</v>
      </c>
      <c r="I285" s="200">
        <v>-0.8771929824561403</v>
      </c>
      <c r="J285" s="213">
        <v>-33.333333333333329</v>
      </c>
      <c r="K285" s="213">
        <v>0.1779359430604982</v>
      </c>
      <c r="L285" s="214">
        <v>-7.9133465679861681E-2</v>
      </c>
    </row>
    <row r="286" spans="1:12" ht="15" x14ac:dyDescent="0.25">
      <c r="A286" s="60" t="s">
        <v>166</v>
      </c>
      <c r="B286" s="61" t="s">
        <v>28</v>
      </c>
      <c r="C286" s="197">
        <v>12159.434313725489</v>
      </c>
      <c r="D286" s="197">
        <v>12337.580392156862</v>
      </c>
      <c r="E286" s="198">
        <v>12402.623</v>
      </c>
      <c r="F286" s="198">
        <v>12584.332</v>
      </c>
      <c r="G286" s="199">
        <v>-1.4439304366731642</v>
      </c>
      <c r="H286" s="200">
        <v>307.8</v>
      </c>
      <c r="I286" s="200">
        <v>-0.96525096525096521</v>
      </c>
      <c r="J286" s="213">
        <v>-25</v>
      </c>
      <c r="K286" s="213">
        <v>0.40035587188612098</v>
      </c>
      <c r="L286" s="214">
        <v>-0.11378294559459878</v>
      </c>
    </row>
    <row r="287" spans="1:12" ht="14.25" x14ac:dyDescent="0.2">
      <c r="A287" s="58" t="s">
        <v>166</v>
      </c>
      <c r="B287" s="62" t="s">
        <v>29</v>
      </c>
      <c r="C287" s="215">
        <v>11609.42952887319</v>
      </c>
      <c r="D287" s="215">
        <v>11681.396855264798</v>
      </c>
      <c r="E287" s="216">
        <v>11841.618119450653</v>
      </c>
      <c r="F287" s="216">
        <v>11915.024792370095</v>
      </c>
      <c r="G287" s="217">
        <v>-0.61608493644468632</v>
      </c>
      <c r="H287" s="218">
        <v>295.35471698113207</v>
      </c>
      <c r="I287" s="218">
        <v>2.9550462034266105</v>
      </c>
      <c r="J287" s="219">
        <v>-33.333333333333329</v>
      </c>
      <c r="K287" s="219">
        <v>4.7153024911032029</v>
      </c>
      <c r="L287" s="220">
        <v>-2.097036840516334</v>
      </c>
    </row>
    <row r="288" spans="1:12" ht="15" x14ac:dyDescent="0.25">
      <c r="A288" s="60" t="s">
        <v>166</v>
      </c>
      <c r="B288" s="61" t="s">
        <v>30</v>
      </c>
      <c r="C288" s="197">
        <v>11290.243137254902</v>
      </c>
      <c r="D288" s="197">
        <v>11370.3</v>
      </c>
      <c r="E288" s="198">
        <v>11516.048000000001</v>
      </c>
      <c r="F288" s="198">
        <v>11597.706</v>
      </c>
      <c r="G288" s="199">
        <v>-0.70408751523792246</v>
      </c>
      <c r="H288" s="200">
        <v>267</v>
      </c>
      <c r="I288" s="200">
        <v>2.4558710667689856</v>
      </c>
      <c r="J288" s="213">
        <v>-44.444444444444443</v>
      </c>
      <c r="K288" s="213">
        <v>1.3345195729537367</v>
      </c>
      <c r="L288" s="214">
        <v>-0.97910510570950215</v>
      </c>
    </row>
    <row r="289" spans="1:12" ht="15" x14ac:dyDescent="0.25">
      <c r="A289" s="60" t="s">
        <v>166</v>
      </c>
      <c r="B289" s="61" t="s">
        <v>31</v>
      </c>
      <c r="C289" s="197">
        <v>11799.094117647057</v>
      </c>
      <c r="D289" s="197">
        <v>11900.047058823529</v>
      </c>
      <c r="E289" s="198">
        <v>12035.075999999999</v>
      </c>
      <c r="F289" s="198">
        <v>12138.048000000001</v>
      </c>
      <c r="G289" s="199">
        <v>-0.84834068871701263</v>
      </c>
      <c r="H289" s="200">
        <v>299.60000000000002</v>
      </c>
      <c r="I289" s="200">
        <v>1.3874788494077912</v>
      </c>
      <c r="J289" s="213">
        <v>-39.784946236559136</v>
      </c>
      <c r="K289" s="213">
        <v>2.4911032028469751</v>
      </c>
      <c r="L289" s="214">
        <v>-1.493472632628603</v>
      </c>
    </row>
    <row r="290" spans="1:12" ht="15" x14ac:dyDescent="0.25">
      <c r="A290" s="60" t="s">
        <v>166</v>
      </c>
      <c r="B290" s="61" t="s">
        <v>36</v>
      </c>
      <c r="C290" s="197">
        <v>11513.434313725489</v>
      </c>
      <c r="D290" s="197">
        <v>11279.580392156862</v>
      </c>
      <c r="E290" s="198">
        <v>11743.703</v>
      </c>
      <c r="F290" s="198">
        <v>11505.172</v>
      </c>
      <c r="G290" s="199">
        <v>2.0732501869593869</v>
      </c>
      <c r="H290" s="200">
        <v>326</v>
      </c>
      <c r="I290" s="200">
        <v>-3.6358261897723945</v>
      </c>
      <c r="J290" s="213">
        <v>66.666666666666657</v>
      </c>
      <c r="K290" s="213">
        <v>0.88967971530249124</v>
      </c>
      <c r="L290" s="214">
        <v>0.37554089782177147</v>
      </c>
    </row>
    <row r="291" spans="1:12" ht="14.25" x14ac:dyDescent="0.2">
      <c r="A291" s="58" t="s">
        <v>166</v>
      </c>
      <c r="B291" s="62" t="s">
        <v>32</v>
      </c>
      <c r="C291" s="215">
        <v>10896.132367280847</v>
      </c>
      <c r="D291" s="215">
        <v>11005.498258590564</v>
      </c>
      <c r="E291" s="216">
        <v>11114.055014626463</v>
      </c>
      <c r="F291" s="216">
        <v>11225.608223762376</v>
      </c>
      <c r="G291" s="217">
        <v>-0.99373866352984641</v>
      </c>
      <c r="H291" s="218">
        <v>258.36976744186046</v>
      </c>
      <c r="I291" s="218">
        <v>-4.4290716270571788E-2</v>
      </c>
      <c r="J291" s="219">
        <v>-32.283464566929133</v>
      </c>
      <c r="K291" s="219">
        <v>7.6512455516014235</v>
      </c>
      <c r="L291" s="220">
        <v>-3.2313594184071448</v>
      </c>
    </row>
    <row r="292" spans="1:12" ht="15" x14ac:dyDescent="0.25">
      <c r="A292" s="60" t="s">
        <v>166</v>
      </c>
      <c r="B292" s="61" t="s">
        <v>33</v>
      </c>
      <c r="C292" s="197">
        <v>10679.041176470588</v>
      </c>
      <c r="D292" s="197">
        <v>10741.728431372549</v>
      </c>
      <c r="E292" s="198">
        <v>10892.621999999999</v>
      </c>
      <c r="F292" s="198">
        <v>10956.563</v>
      </c>
      <c r="G292" s="199">
        <v>-0.58358629435162024</v>
      </c>
      <c r="H292" s="200">
        <v>228.2</v>
      </c>
      <c r="I292" s="200">
        <v>-5.4289266473269882</v>
      </c>
      <c r="J292" s="213">
        <v>-48.305084745762713</v>
      </c>
      <c r="K292" s="213">
        <v>2.7135231316725976</v>
      </c>
      <c r="L292" s="214">
        <v>-2.3421752402211471</v>
      </c>
    </row>
    <row r="293" spans="1:12" ht="15" x14ac:dyDescent="0.25">
      <c r="A293" s="60" t="s">
        <v>166</v>
      </c>
      <c r="B293" s="61" t="s">
        <v>34</v>
      </c>
      <c r="C293" s="197">
        <v>10990.589215686274</v>
      </c>
      <c r="D293" s="197">
        <v>11239.620588235295</v>
      </c>
      <c r="E293" s="198">
        <v>11210.401</v>
      </c>
      <c r="F293" s="198">
        <v>11464.413</v>
      </c>
      <c r="G293" s="199">
        <v>-2.2156563968866143</v>
      </c>
      <c r="H293" s="200">
        <v>270.3</v>
      </c>
      <c r="I293" s="200">
        <v>-0.69801616458485571</v>
      </c>
      <c r="J293" s="200">
        <v>-23.4375</v>
      </c>
      <c r="K293" s="200">
        <v>4.3594306049822062</v>
      </c>
      <c r="L293" s="201">
        <v>-1.1247167814788055</v>
      </c>
    </row>
    <row r="294" spans="1:12" ht="15.75" thickBot="1" x14ac:dyDescent="0.3">
      <c r="A294" s="70" t="s">
        <v>166</v>
      </c>
      <c r="B294" s="71" t="s">
        <v>37</v>
      </c>
      <c r="C294" s="202">
        <v>11025.101960784314</v>
      </c>
      <c r="D294" s="202">
        <v>10728.876470588235</v>
      </c>
      <c r="E294" s="203">
        <v>11245.603999999999</v>
      </c>
      <c r="F294" s="203">
        <v>10943.454</v>
      </c>
      <c r="G294" s="204">
        <v>2.7610112858335185</v>
      </c>
      <c r="H294" s="205">
        <v>310</v>
      </c>
      <c r="I294" s="205">
        <v>5.982905982905983</v>
      </c>
      <c r="J294" s="205">
        <v>62.5</v>
      </c>
      <c r="K294" s="205">
        <v>0.57829181494661919</v>
      </c>
      <c r="L294" s="206">
        <v>0.23553260329280595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66" zoomScaleNormal="66" workbookViewId="0">
      <selection activeCell="AI37" sqref="AI37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1070" t="s">
        <v>175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973" t="s">
        <v>176</v>
      </c>
      <c r="B3" s="1010"/>
      <c r="C3" s="974"/>
      <c r="D3" s="974"/>
      <c r="E3" s="1063"/>
      <c r="F3" s="970"/>
      <c r="G3" s="975"/>
      <c r="H3" s="1017"/>
      <c r="I3" s="975"/>
      <c r="J3" s="1064"/>
      <c r="K3" s="97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1263">
        <v>14</v>
      </c>
      <c r="Y3" s="1263"/>
      <c r="Z3" s="1263"/>
      <c r="AA3" s="1015"/>
      <c r="AB3" s="970"/>
      <c r="AC3" s="426"/>
      <c r="AD3" s="295"/>
    </row>
    <row r="4" spans="1:30" ht="18" x14ac:dyDescent="0.2">
      <c r="A4" s="976" t="s">
        <v>177</v>
      </c>
      <c r="B4" s="1011"/>
      <c r="C4" s="975"/>
      <c r="D4" s="975"/>
      <c r="E4" s="1062"/>
      <c r="F4" s="970"/>
      <c r="G4" s="975"/>
      <c r="H4" s="1017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7" t="s">
        <v>178</v>
      </c>
      <c r="Z4" s="991">
        <v>42464</v>
      </c>
      <c r="AA4" s="991"/>
      <c r="AB4" s="970"/>
      <c r="AC4" s="426"/>
      <c r="AD4" s="295"/>
    </row>
    <row r="5" spans="1:30" x14ac:dyDescent="0.2">
      <c r="A5" s="978" t="s">
        <v>179</v>
      </c>
      <c r="B5" s="1012"/>
      <c r="C5" s="1008"/>
      <c r="D5" s="970"/>
      <c r="E5" s="979"/>
      <c r="F5" s="979"/>
      <c r="G5" s="975"/>
      <c r="H5" s="1017"/>
      <c r="I5" s="975"/>
      <c r="J5" s="975"/>
      <c r="K5" s="97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80" t="s">
        <v>180</v>
      </c>
      <c r="Z5" s="992">
        <v>42470</v>
      </c>
      <c r="AA5" s="992"/>
      <c r="AB5" s="970"/>
      <c r="AC5" s="426"/>
      <c r="AD5" s="295"/>
    </row>
    <row r="6" spans="1:30" x14ac:dyDescent="0.2">
      <c r="A6" s="981"/>
      <c r="B6" s="981"/>
      <c r="C6" s="975"/>
      <c r="D6" s="975"/>
      <c r="E6" s="975"/>
      <c r="F6" s="975"/>
      <c r="G6" s="975"/>
      <c r="H6" s="1017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82"/>
      <c r="AA6" s="982"/>
      <c r="AB6" s="970"/>
      <c r="AC6" s="426"/>
      <c r="AD6" s="295"/>
    </row>
    <row r="7" spans="1:30" ht="15.75" x14ac:dyDescent="0.2">
      <c r="A7" s="1264" t="s">
        <v>644</v>
      </c>
      <c r="B7" s="1264"/>
      <c r="C7" s="1264"/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  <c r="Y7" s="1264"/>
      <c r="Z7" s="1264"/>
      <c r="AA7" s="1065"/>
      <c r="AB7" s="970"/>
      <c r="AC7" s="426"/>
      <c r="AD7" s="295"/>
    </row>
    <row r="8" spans="1:30" ht="15.75" x14ac:dyDescent="0.2">
      <c r="A8" s="1264" t="s">
        <v>645</v>
      </c>
      <c r="B8" s="1264"/>
      <c r="C8" s="1264"/>
      <c r="D8" s="1264"/>
      <c r="E8" s="1264"/>
      <c r="F8" s="1264"/>
      <c r="G8" s="1264"/>
      <c r="H8" s="1264"/>
      <c r="I8" s="1264"/>
      <c r="J8" s="1264"/>
      <c r="K8" s="1264"/>
      <c r="L8" s="1264"/>
      <c r="M8" s="1264"/>
      <c r="N8" s="1264"/>
      <c r="O8" s="1264"/>
      <c r="P8" s="1264"/>
      <c r="Q8" s="1264"/>
      <c r="R8" s="1264"/>
      <c r="S8" s="1264"/>
      <c r="T8" s="1264"/>
      <c r="U8" s="1264"/>
      <c r="V8" s="1264"/>
      <c r="W8" s="1264"/>
      <c r="X8" s="1264"/>
      <c r="Y8" s="1264"/>
      <c r="Z8" s="1264"/>
      <c r="AA8" s="1065"/>
      <c r="AB8" s="970"/>
      <c r="AC8" s="426"/>
      <c r="AD8" s="295"/>
    </row>
    <row r="9" spans="1:30" ht="13.5" thickBot="1" x14ac:dyDescent="0.25">
      <c r="A9" s="983"/>
      <c r="B9" s="983"/>
      <c r="C9" s="984"/>
      <c r="D9" s="984"/>
      <c r="E9" s="984"/>
      <c r="F9" s="984"/>
      <c r="G9" s="984"/>
      <c r="H9" s="1018"/>
      <c r="I9" s="984"/>
      <c r="J9" s="984"/>
      <c r="K9" s="984"/>
      <c r="L9" s="984"/>
      <c r="M9" s="984"/>
      <c r="N9" s="984"/>
      <c r="O9" s="984"/>
      <c r="P9" s="984"/>
      <c r="Q9" s="984"/>
      <c r="R9" s="984"/>
      <c r="S9" s="984"/>
      <c r="T9" s="984"/>
      <c r="U9" s="984"/>
      <c r="V9" s="984"/>
      <c r="W9" s="984"/>
      <c r="X9" s="984"/>
      <c r="Y9" s="984"/>
      <c r="Z9" s="983"/>
      <c r="AA9" s="983"/>
      <c r="AB9" s="970"/>
      <c r="AC9" s="426"/>
      <c r="AD9" s="295"/>
    </row>
    <row r="10" spans="1:30" ht="13.5" thickBot="1" x14ac:dyDescent="0.25">
      <c r="A10" s="1019" t="s">
        <v>181</v>
      </c>
      <c r="B10" s="983"/>
      <c r="C10" s="1265" t="s">
        <v>646</v>
      </c>
      <c r="D10" s="1266"/>
      <c r="E10" s="1266"/>
      <c r="F10" s="1266"/>
      <c r="G10" s="1266"/>
      <c r="H10" s="1267"/>
      <c r="I10" s="984"/>
      <c r="J10" s="1265" t="s">
        <v>647</v>
      </c>
      <c r="K10" s="1266"/>
      <c r="L10" s="1266"/>
      <c r="M10" s="1266"/>
      <c r="N10" s="1266"/>
      <c r="O10" s="1267"/>
      <c r="P10" s="984"/>
      <c r="Q10" s="1265" t="s">
        <v>648</v>
      </c>
      <c r="R10" s="1266"/>
      <c r="S10" s="1266"/>
      <c r="T10" s="1266"/>
      <c r="U10" s="1266"/>
      <c r="V10" s="1267"/>
      <c r="W10" s="984"/>
      <c r="X10" s="1268" t="s">
        <v>649</v>
      </c>
      <c r="Y10" s="1269"/>
      <c r="Z10" s="1269"/>
      <c r="AA10" s="1270"/>
      <c r="AB10" s="970"/>
      <c r="AC10" s="426"/>
      <c r="AD10" s="295"/>
    </row>
    <row r="11" spans="1:30" x14ac:dyDescent="0.2">
      <c r="A11" s="985"/>
      <c r="B11" s="983"/>
      <c r="C11" s="1258" t="s">
        <v>182</v>
      </c>
      <c r="D11" s="1258" t="s">
        <v>183</v>
      </c>
      <c r="E11" s="1258" t="s">
        <v>184</v>
      </c>
      <c r="F11" s="1258" t="s">
        <v>185</v>
      </c>
      <c r="G11" s="1020" t="s">
        <v>186</v>
      </c>
      <c r="H11" s="1021"/>
      <c r="I11" s="984"/>
      <c r="J11" s="1262" t="s">
        <v>187</v>
      </c>
      <c r="K11" s="1262" t="s">
        <v>188</v>
      </c>
      <c r="L11" s="1262" t="s">
        <v>189</v>
      </c>
      <c r="M11" s="1262" t="s">
        <v>185</v>
      </c>
      <c r="N11" s="1020" t="s">
        <v>186</v>
      </c>
      <c r="O11" s="1020"/>
      <c r="P11" s="984"/>
      <c r="Q11" s="1258" t="s">
        <v>182</v>
      </c>
      <c r="R11" s="1258" t="s">
        <v>183</v>
      </c>
      <c r="S11" s="1258" t="s">
        <v>184</v>
      </c>
      <c r="T11" s="1258" t="s">
        <v>185</v>
      </c>
      <c r="U11" s="1020" t="s">
        <v>186</v>
      </c>
      <c r="V11" s="1021"/>
      <c r="W11" s="984"/>
      <c r="X11" s="1260" t="s">
        <v>190</v>
      </c>
      <c r="Y11" s="1022" t="s">
        <v>191</v>
      </c>
      <c r="Z11" s="1020" t="s">
        <v>186</v>
      </c>
      <c r="AA11" s="1020"/>
      <c r="AB11" s="970"/>
      <c r="AC11" s="426"/>
      <c r="AD11" s="295"/>
    </row>
    <row r="12" spans="1:30" ht="13.5" thickBot="1" x14ac:dyDescent="0.25">
      <c r="A12" s="1023" t="s">
        <v>192</v>
      </c>
      <c r="B12" s="983"/>
      <c r="C12" s="1259"/>
      <c r="D12" s="1259"/>
      <c r="E12" s="1259"/>
      <c r="F12" s="1259"/>
      <c r="G12" s="1024" t="s">
        <v>193</v>
      </c>
      <c r="H12" s="1025" t="s">
        <v>194</v>
      </c>
      <c r="I12" s="986"/>
      <c r="J12" s="1259"/>
      <c r="K12" s="1259"/>
      <c r="L12" s="1259"/>
      <c r="M12" s="1259"/>
      <c r="N12" s="1024" t="s">
        <v>193</v>
      </c>
      <c r="O12" s="1025" t="s">
        <v>194</v>
      </c>
      <c r="P12" s="983"/>
      <c r="Q12" s="1259"/>
      <c r="R12" s="1259"/>
      <c r="S12" s="1259"/>
      <c r="T12" s="1259"/>
      <c r="U12" s="1024" t="s">
        <v>193</v>
      </c>
      <c r="V12" s="1025" t="s">
        <v>194</v>
      </c>
      <c r="W12" s="983"/>
      <c r="X12" s="1261"/>
      <c r="Y12" s="1026" t="s">
        <v>195</v>
      </c>
      <c r="Z12" s="1024" t="s">
        <v>193</v>
      </c>
      <c r="AA12" s="1024" t="s">
        <v>194</v>
      </c>
      <c r="AB12" s="970"/>
      <c r="AC12" s="426"/>
      <c r="AD12" s="295"/>
    </row>
    <row r="13" spans="1:30" ht="13.5" thickBot="1" x14ac:dyDescent="0.25">
      <c r="A13" s="1027" t="s">
        <v>196</v>
      </c>
      <c r="B13" s="983"/>
      <c r="C13" s="993">
        <v>373.62600000000003</v>
      </c>
      <c r="D13" s="994">
        <v>364.32900000000001</v>
      </c>
      <c r="E13" s="995"/>
      <c r="F13" s="1028">
        <v>368.07500000000005</v>
      </c>
      <c r="G13" s="1029">
        <v>-2.1559999999999491</v>
      </c>
      <c r="H13" s="1047">
        <v>-5.8233913421619184E-3</v>
      </c>
      <c r="I13" s="986"/>
      <c r="J13" s="993">
        <v>334.72</v>
      </c>
      <c r="K13" s="994">
        <v>397.32500000000005</v>
      </c>
      <c r="L13" s="995">
        <v>369.45800000000003</v>
      </c>
      <c r="M13" s="1028">
        <v>390.875</v>
      </c>
      <c r="N13" s="1029">
        <v>-6.0099999999999909</v>
      </c>
      <c r="O13" s="1047">
        <v>-1.5142925532584983E-2</v>
      </c>
      <c r="P13" s="983"/>
      <c r="Q13" s="993">
        <v>391.32400000000001</v>
      </c>
      <c r="R13" s="994">
        <v>380.29900000000004</v>
      </c>
      <c r="S13" s="995"/>
      <c r="T13" s="1028">
        <v>381.51300000000003</v>
      </c>
      <c r="U13" s="1029">
        <v>-3.5240000000000009</v>
      </c>
      <c r="V13" s="1047">
        <v>-9.1523671751026544E-3</v>
      </c>
      <c r="W13" s="983"/>
      <c r="X13" s="1030">
        <v>368.68130000000002</v>
      </c>
      <c r="Y13" s="1055">
        <v>165.77396582733815</v>
      </c>
      <c r="Z13" s="1031">
        <v>-3.0833000000000084</v>
      </c>
      <c r="AA13" s="1048">
        <v>-8.2936890709874155E-3</v>
      </c>
      <c r="AB13" s="970"/>
      <c r="AC13" s="426"/>
      <c r="AD13" s="295"/>
    </row>
    <row r="14" spans="1:30" x14ac:dyDescent="0.2">
      <c r="A14" s="996"/>
      <c r="B14" s="983"/>
      <c r="C14" s="996"/>
      <c r="D14" s="970"/>
      <c r="E14" s="970"/>
      <c r="F14" s="970"/>
      <c r="G14" s="970"/>
      <c r="H14" s="1049"/>
      <c r="I14" s="970"/>
      <c r="J14" s="970"/>
      <c r="K14" s="970"/>
      <c r="L14" s="970"/>
      <c r="M14" s="970"/>
      <c r="N14" s="970"/>
      <c r="O14" s="1059"/>
      <c r="P14" s="983"/>
      <c r="Q14" s="996"/>
      <c r="R14" s="970"/>
      <c r="S14" s="970"/>
      <c r="T14" s="970"/>
      <c r="U14" s="970"/>
      <c r="V14" s="1049"/>
      <c r="W14" s="983"/>
      <c r="X14" s="997"/>
      <c r="Y14" s="1009">
        <v>368.68130000000002</v>
      </c>
      <c r="Z14" s="996"/>
      <c r="AA14" s="996"/>
      <c r="AB14" s="970"/>
      <c r="AC14" s="426"/>
      <c r="AD14" s="295"/>
    </row>
    <row r="15" spans="1:30" x14ac:dyDescent="0.2">
      <c r="A15" s="985"/>
      <c r="B15" s="983"/>
      <c r="C15" s="985"/>
      <c r="D15" s="985"/>
      <c r="E15" s="985"/>
      <c r="F15" s="985"/>
      <c r="G15" s="987"/>
      <c r="H15" s="1050"/>
      <c r="I15" s="985"/>
      <c r="J15" s="985"/>
      <c r="K15" s="985"/>
      <c r="L15" s="985"/>
      <c r="M15" s="985"/>
      <c r="N15" s="985"/>
      <c r="O15" s="1060"/>
      <c r="P15" s="985"/>
      <c r="Q15" s="985"/>
      <c r="R15" s="985"/>
      <c r="S15" s="985"/>
      <c r="T15" s="985"/>
      <c r="U15" s="987"/>
      <c r="V15" s="1050"/>
      <c r="W15" s="985"/>
      <c r="X15" s="985"/>
      <c r="Y15" s="985"/>
      <c r="Z15" s="988"/>
      <c r="AA15" s="988"/>
      <c r="AB15" s="970"/>
      <c r="AC15" s="426"/>
      <c r="AD15" s="295"/>
    </row>
    <row r="16" spans="1:30" ht="13.5" thickBot="1" x14ac:dyDescent="0.25">
      <c r="A16" s="985"/>
      <c r="B16" s="983"/>
      <c r="C16" s="1066" t="s">
        <v>197</v>
      </c>
      <c r="D16" s="1066" t="s">
        <v>198</v>
      </c>
      <c r="E16" s="1066" t="s">
        <v>199</v>
      </c>
      <c r="F16" s="1066" t="s">
        <v>200</v>
      </c>
      <c r="G16" s="1066"/>
      <c r="H16" s="1051"/>
      <c r="I16" s="986"/>
      <c r="J16" s="1066" t="s">
        <v>197</v>
      </c>
      <c r="K16" s="1066" t="s">
        <v>198</v>
      </c>
      <c r="L16" s="1066" t="s">
        <v>199</v>
      </c>
      <c r="M16" s="1066" t="s">
        <v>200</v>
      </c>
      <c r="N16" s="1032"/>
      <c r="O16" s="1068"/>
      <c r="P16" s="983"/>
      <c r="Q16" s="1066" t="s">
        <v>197</v>
      </c>
      <c r="R16" s="1066" t="s">
        <v>198</v>
      </c>
      <c r="S16" s="1066" t="s">
        <v>199</v>
      </c>
      <c r="T16" s="1066" t="s">
        <v>200</v>
      </c>
      <c r="U16" s="1066"/>
      <c r="V16" s="1051"/>
      <c r="W16" s="983"/>
      <c r="X16" s="1067" t="s">
        <v>190</v>
      </c>
      <c r="Y16" s="983"/>
      <c r="Z16" s="988"/>
      <c r="AA16" s="988"/>
      <c r="AB16" s="1061"/>
      <c r="AC16" s="427"/>
      <c r="AD16" s="297"/>
    </row>
    <row r="17" spans="1:30" x14ac:dyDescent="0.2">
      <c r="A17" s="1033" t="s">
        <v>201</v>
      </c>
      <c r="B17" s="983"/>
      <c r="C17" s="998">
        <v>345.99780000000004</v>
      </c>
      <c r="D17" s="999">
        <v>312.5061</v>
      </c>
      <c r="E17" s="999"/>
      <c r="F17" s="1034">
        <v>337.64760000000001</v>
      </c>
      <c r="G17" s="1035">
        <v>-1.0724999999999909</v>
      </c>
      <c r="H17" s="1052">
        <v>-3.1663311388960705E-3</v>
      </c>
      <c r="I17" s="989"/>
      <c r="J17" s="998" t="s">
        <v>650</v>
      </c>
      <c r="K17" s="999" t="s">
        <v>650</v>
      </c>
      <c r="L17" s="999" t="s">
        <v>650</v>
      </c>
      <c r="M17" s="1034" t="s">
        <v>650</v>
      </c>
      <c r="N17" s="1035" t="s">
        <v>650</v>
      </c>
      <c r="O17" s="1052" t="s">
        <v>202</v>
      </c>
      <c r="P17" s="983"/>
      <c r="Q17" s="998" t="s">
        <v>650</v>
      </c>
      <c r="R17" s="999" t="s">
        <v>650</v>
      </c>
      <c r="S17" s="999" t="s">
        <v>650</v>
      </c>
      <c r="T17" s="1034" t="s">
        <v>650</v>
      </c>
      <c r="U17" s="1035" t="s">
        <v>202</v>
      </c>
      <c r="V17" s="1052" t="s">
        <v>650</v>
      </c>
      <c r="W17" s="983"/>
      <c r="X17" s="1036">
        <v>337.64760000000001</v>
      </c>
      <c r="Y17" s="970"/>
      <c r="Z17" s="1056">
        <v>-1.0724999999999909</v>
      </c>
      <c r="AA17" s="1052">
        <v>-3.1663311388960705E-3</v>
      </c>
      <c r="AB17" s="970"/>
      <c r="AC17" s="426"/>
    </row>
    <row r="18" spans="1:30" x14ac:dyDescent="0.2">
      <c r="A18" s="1037" t="s">
        <v>203</v>
      </c>
      <c r="B18" s="983"/>
      <c r="C18" s="1000" t="s">
        <v>650</v>
      </c>
      <c r="D18" s="1001" t="s">
        <v>650</v>
      </c>
      <c r="E18" s="1001"/>
      <c r="F18" s="1038" t="s">
        <v>650</v>
      </c>
      <c r="G18" s="1039" t="s">
        <v>650</v>
      </c>
      <c r="H18" s="1053" t="s">
        <v>202</v>
      </c>
      <c r="I18" s="989"/>
      <c r="J18" s="1000" t="s">
        <v>650</v>
      </c>
      <c r="K18" s="1001" t="s">
        <v>650</v>
      </c>
      <c r="L18" s="1001" t="s">
        <v>650</v>
      </c>
      <c r="M18" s="1038" t="s">
        <v>650</v>
      </c>
      <c r="N18" s="1039" t="s">
        <v>650</v>
      </c>
      <c r="O18" s="1053" t="s">
        <v>202</v>
      </c>
      <c r="P18" s="983"/>
      <c r="Q18" s="1000" t="s">
        <v>650</v>
      </c>
      <c r="R18" s="1001" t="s">
        <v>650</v>
      </c>
      <c r="S18" s="1001"/>
      <c r="T18" s="1038" t="s">
        <v>650</v>
      </c>
      <c r="U18" s="1039" t="s">
        <v>650</v>
      </c>
      <c r="V18" s="1053" t="s">
        <v>202</v>
      </c>
      <c r="W18" s="983"/>
      <c r="X18" s="1040" t="s">
        <v>650</v>
      </c>
      <c r="Y18" s="970"/>
      <c r="Z18" s="1057" t="s">
        <v>650</v>
      </c>
      <c r="AA18" s="1053" t="s">
        <v>650</v>
      </c>
      <c r="AB18" s="970"/>
      <c r="AC18" s="426"/>
      <c r="AD18" s="295"/>
    </row>
    <row r="19" spans="1:30" x14ac:dyDescent="0.2">
      <c r="A19" s="1037" t="s">
        <v>204</v>
      </c>
      <c r="B19" s="983"/>
      <c r="C19" s="1000" t="s">
        <v>650</v>
      </c>
      <c r="D19" s="1001">
        <v>324.1764</v>
      </c>
      <c r="E19" s="1001"/>
      <c r="F19" s="1038">
        <v>324.1764</v>
      </c>
      <c r="G19" s="1039">
        <v>-2.1654000000000337</v>
      </c>
      <c r="H19" s="1053">
        <v>-6.6353743222597704E-3</v>
      </c>
      <c r="I19" s="989"/>
      <c r="J19" s="1000" t="s">
        <v>650</v>
      </c>
      <c r="K19" s="1001" t="s">
        <v>650</v>
      </c>
      <c r="L19" s="1001" t="s">
        <v>650</v>
      </c>
      <c r="M19" s="1038" t="s">
        <v>650</v>
      </c>
      <c r="N19" s="1039" t="s">
        <v>650</v>
      </c>
      <c r="O19" s="1053" t="s">
        <v>202</v>
      </c>
      <c r="P19" s="983"/>
      <c r="Q19" s="1000" t="s">
        <v>650</v>
      </c>
      <c r="R19" s="1001" t="s">
        <v>650</v>
      </c>
      <c r="S19" s="1001"/>
      <c r="T19" s="1038" t="s">
        <v>650</v>
      </c>
      <c r="U19" s="1039" t="s">
        <v>650</v>
      </c>
      <c r="V19" s="1053" t="s">
        <v>202</v>
      </c>
      <c r="W19" s="983"/>
      <c r="X19" s="1040">
        <v>324.1764</v>
      </c>
      <c r="Y19" s="970"/>
      <c r="Z19" s="1057">
        <v>-0.51060000000001082</v>
      </c>
      <c r="AA19" s="1053">
        <v>-1.5725914496115053E-3</v>
      </c>
      <c r="AB19" s="970"/>
      <c r="AC19" s="426"/>
      <c r="AD19" s="295"/>
    </row>
    <row r="20" spans="1:30" x14ac:dyDescent="0.2">
      <c r="A20" s="1037" t="s">
        <v>205</v>
      </c>
      <c r="B20" s="983"/>
      <c r="C20" s="1000" t="s">
        <v>650</v>
      </c>
      <c r="D20" s="1001">
        <v>375.7724</v>
      </c>
      <c r="E20" s="1001"/>
      <c r="F20" s="1038">
        <v>375.7724</v>
      </c>
      <c r="G20" s="1039">
        <v>-2.1999000000000137</v>
      </c>
      <c r="H20" s="1053">
        <v>-5.8202677815279418E-3</v>
      </c>
      <c r="I20" s="989"/>
      <c r="J20" s="1000" t="s">
        <v>650</v>
      </c>
      <c r="K20" s="1001" t="s">
        <v>650</v>
      </c>
      <c r="L20" s="1001" t="s">
        <v>650</v>
      </c>
      <c r="M20" s="1038" t="s">
        <v>650</v>
      </c>
      <c r="N20" s="1039" t="s">
        <v>650</v>
      </c>
      <c r="O20" s="1053" t="s">
        <v>202</v>
      </c>
      <c r="P20" s="983"/>
      <c r="Q20" s="1000" t="s">
        <v>650</v>
      </c>
      <c r="R20" s="1001">
        <v>370.99</v>
      </c>
      <c r="S20" s="1001"/>
      <c r="T20" s="1038">
        <v>370.99</v>
      </c>
      <c r="U20" s="1039">
        <v>-2.4383000000000266</v>
      </c>
      <c r="V20" s="1053">
        <v>-6.5294997727810833E-3</v>
      </c>
      <c r="W20" s="983"/>
      <c r="X20" s="1041">
        <v>372.88810000000001</v>
      </c>
      <c r="Y20" s="983"/>
      <c r="Z20" s="1057">
        <v>-2.3437000000000126</v>
      </c>
      <c r="AA20" s="1053">
        <v>-6.2460058022801171E-3</v>
      </c>
      <c r="AB20" s="970"/>
      <c r="AC20" s="426"/>
      <c r="AD20" s="297"/>
    </row>
    <row r="21" spans="1:30" x14ac:dyDescent="0.2">
      <c r="A21" s="1037" t="s">
        <v>206</v>
      </c>
      <c r="B21" s="983"/>
      <c r="C21" s="1000">
        <v>359.61070000000001</v>
      </c>
      <c r="D21" s="1001">
        <v>369.88200000000001</v>
      </c>
      <c r="E21" s="1001"/>
      <c r="F21" s="1038">
        <v>364.57300000000004</v>
      </c>
      <c r="G21" s="1039">
        <v>1.4827000000000226</v>
      </c>
      <c r="H21" s="1053">
        <v>4.0835571757219143E-3</v>
      </c>
      <c r="I21" s="989"/>
      <c r="J21" s="1000" t="s">
        <v>650</v>
      </c>
      <c r="K21" s="1001" t="s">
        <v>650</v>
      </c>
      <c r="L21" s="1001" t="s">
        <v>650</v>
      </c>
      <c r="M21" s="1038" t="s">
        <v>650</v>
      </c>
      <c r="N21" s="1039" t="s">
        <v>650</v>
      </c>
      <c r="O21" s="1053" t="s">
        <v>202</v>
      </c>
      <c r="P21" s="983"/>
      <c r="Q21" s="1000" t="s">
        <v>650</v>
      </c>
      <c r="R21" s="1001" t="s">
        <v>650</v>
      </c>
      <c r="S21" s="1001"/>
      <c r="T21" s="1038" t="s">
        <v>650</v>
      </c>
      <c r="U21" s="1039" t="s">
        <v>650</v>
      </c>
      <c r="V21" s="1053" t="s">
        <v>202</v>
      </c>
      <c r="W21" s="983"/>
      <c r="X21" s="1041">
        <v>364.57300000000004</v>
      </c>
      <c r="Y21" s="970"/>
      <c r="Z21" s="1057">
        <v>1.4827000000000226</v>
      </c>
      <c r="AA21" s="1053">
        <v>4.0835571757219143E-3</v>
      </c>
      <c r="AB21" s="970"/>
      <c r="AC21" s="426"/>
      <c r="AD21" s="295"/>
    </row>
    <row r="22" spans="1:30" x14ac:dyDescent="0.2">
      <c r="A22" s="1037" t="s">
        <v>207</v>
      </c>
      <c r="B22" s="983"/>
      <c r="C22" s="1000" t="s">
        <v>650</v>
      </c>
      <c r="D22" s="1001">
        <v>304.39179999999999</v>
      </c>
      <c r="E22" s="1001"/>
      <c r="F22" s="1038">
        <v>304.39179999999999</v>
      </c>
      <c r="G22" s="1039">
        <v>-8.9381999999999948</v>
      </c>
      <c r="H22" s="1053">
        <v>-2.8526473685890261E-2</v>
      </c>
      <c r="I22" s="989"/>
      <c r="J22" s="1000" t="s">
        <v>650</v>
      </c>
      <c r="K22" s="1001" t="s">
        <v>650</v>
      </c>
      <c r="L22" s="1001" t="s">
        <v>650</v>
      </c>
      <c r="M22" s="1038" t="s">
        <v>650</v>
      </c>
      <c r="N22" s="1039" t="s">
        <v>650</v>
      </c>
      <c r="O22" s="1053" t="s">
        <v>202</v>
      </c>
      <c r="P22" s="983"/>
      <c r="Q22" s="1000" t="s">
        <v>650</v>
      </c>
      <c r="R22" s="1001" t="s">
        <v>650</v>
      </c>
      <c r="S22" s="1001"/>
      <c r="T22" s="1038" t="s">
        <v>650</v>
      </c>
      <c r="U22" s="1039" t="s">
        <v>650</v>
      </c>
      <c r="V22" s="1053" t="s">
        <v>202</v>
      </c>
      <c r="W22" s="983"/>
      <c r="X22" s="1041">
        <v>304.39179999999999</v>
      </c>
      <c r="Y22" s="970"/>
      <c r="Z22" s="1057">
        <v>-8.9381999999999948</v>
      </c>
      <c r="AA22" s="1053"/>
      <c r="AB22" s="970"/>
      <c r="AC22" s="428"/>
      <c r="AD22" s="295"/>
    </row>
    <row r="23" spans="1:30" x14ac:dyDescent="0.2">
      <c r="A23" s="1037" t="s">
        <v>208</v>
      </c>
      <c r="B23" s="983"/>
      <c r="C23" s="1002"/>
      <c r="D23" s="1003"/>
      <c r="E23" s="1003"/>
      <c r="F23" s="1042"/>
      <c r="G23" s="1039"/>
      <c r="H23" s="1053"/>
      <c r="I23" s="990"/>
      <c r="J23" s="1002">
        <v>378.77730000000003</v>
      </c>
      <c r="K23" s="1003">
        <v>386.9905</v>
      </c>
      <c r="L23" s="1003">
        <v>388.1635</v>
      </c>
      <c r="M23" s="1042">
        <v>386.45179999999999</v>
      </c>
      <c r="N23" s="1039">
        <v>1.0089999999999577</v>
      </c>
      <c r="O23" s="1053">
        <v>2.6177684470950232E-3</v>
      </c>
      <c r="P23" s="983"/>
      <c r="Q23" s="1002" t="s">
        <v>650</v>
      </c>
      <c r="R23" s="1003" t="s">
        <v>650</v>
      </c>
      <c r="S23" s="1003"/>
      <c r="T23" s="1042" t="s">
        <v>650</v>
      </c>
      <c r="U23" s="1039" t="s">
        <v>650</v>
      </c>
      <c r="V23" s="1053" t="s">
        <v>202</v>
      </c>
      <c r="W23" s="983"/>
      <c r="X23" s="1041">
        <v>386.45179999999999</v>
      </c>
      <c r="Y23" s="970"/>
      <c r="Z23" s="1057">
        <v>1.0089999999999577</v>
      </c>
      <c r="AA23" s="1053">
        <v>2.6177684470950232E-3</v>
      </c>
      <c r="AB23" s="970"/>
      <c r="AC23" s="428"/>
      <c r="AD23" s="295"/>
    </row>
    <row r="24" spans="1:30" x14ac:dyDescent="0.2">
      <c r="A24" s="1037" t="s">
        <v>209</v>
      </c>
      <c r="B24" s="983"/>
      <c r="C24" s="1000" t="s">
        <v>650</v>
      </c>
      <c r="D24" s="1001">
        <v>429.5668</v>
      </c>
      <c r="E24" s="1001"/>
      <c r="F24" s="1038">
        <v>429.5668</v>
      </c>
      <c r="G24" s="1039">
        <v>-9.6829000000000178</v>
      </c>
      <c r="H24" s="1053">
        <v>-2.2044181248160256E-2</v>
      </c>
      <c r="I24" s="989"/>
      <c r="J24" s="1000" t="s">
        <v>650</v>
      </c>
      <c r="K24" s="1001" t="s">
        <v>650</v>
      </c>
      <c r="L24" s="1001" t="s">
        <v>650</v>
      </c>
      <c r="M24" s="1038" t="s">
        <v>650</v>
      </c>
      <c r="N24" s="1039" t="s">
        <v>650</v>
      </c>
      <c r="O24" s="1053" t="s">
        <v>202</v>
      </c>
      <c r="P24" s="983"/>
      <c r="Q24" s="1000" t="s">
        <v>650</v>
      </c>
      <c r="R24" s="1001" t="s">
        <v>650</v>
      </c>
      <c r="S24" s="1001"/>
      <c r="T24" s="1038" t="s">
        <v>650</v>
      </c>
      <c r="U24" s="1039" t="s">
        <v>650</v>
      </c>
      <c r="V24" s="1053" t="s">
        <v>202</v>
      </c>
      <c r="W24" s="983"/>
      <c r="X24" s="1041">
        <v>429.5668</v>
      </c>
      <c r="Y24" s="970"/>
      <c r="Z24" s="1057">
        <v>-9.6829000000000178</v>
      </c>
      <c r="AA24" s="1053">
        <v>-2.2044181248160256E-2</v>
      </c>
      <c r="AB24" s="970"/>
      <c r="AC24" s="426"/>
      <c r="AD24" s="295"/>
    </row>
    <row r="25" spans="1:30" x14ac:dyDescent="0.2">
      <c r="A25" s="1037" t="s">
        <v>210</v>
      </c>
      <c r="B25" s="983"/>
      <c r="C25" s="1000">
        <v>378.40190000000001</v>
      </c>
      <c r="D25" s="1001">
        <v>375.30029999999999</v>
      </c>
      <c r="E25" s="1001"/>
      <c r="F25" s="1038">
        <v>377.08050000000003</v>
      </c>
      <c r="G25" s="1039">
        <v>-3.1426999999999907</v>
      </c>
      <c r="H25" s="1053">
        <v>-8.2654083180615772E-3</v>
      </c>
      <c r="I25" s="989"/>
      <c r="J25" s="1000" t="s">
        <v>650</v>
      </c>
      <c r="K25" s="1001" t="s">
        <v>650</v>
      </c>
      <c r="L25" s="1001" t="s">
        <v>650</v>
      </c>
      <c r="M25" s="1038" t="s">
        <v>650</v>
      </c>
      <c r="N25" s="1039" t="s">
        <v>650</v>
      </c>
      <c r="O25" s="1053" t="s">
        <v>202</v>
      </c>
      <c r="P25" s="983"/>
      <c r="Q25" s="1000">
        <v>382.31530000000004</v>
      </c>
      <c r="R25" s="1001">
        <v>382.55549999999999</v>
      </c>
      <c r="S25" s="1001"/>
      <c r="T25" s="1038">
        <v>382.47990000000004</v>
      </c>
      <c r="U25" s="1039">
        <v>-4.3752999999999815</v>
      </c>
      <c r="V25" s="1053">
        <v>-1.1309916475208246E-2</v>
      </c>
      <c r="W25" s="983"/>
      <c r="X25" s="1041">
        <v>380.60270000000003</v>
      </c>
      <c r="Y25" s="970"/>
      <c r="Z25" s="1057">
        <v>-3.9467999999999961</v>
      </c>
      <c r="AA25" s="1053">
        <v>-1.0263438126951135E-2</v>
      </c>
      <c r="AB25" s="970"/>
      <c r="AC25" s="428"/>
    </row>
    <row r="26" spans="1:30" x14ac:dyDescent="0.2">
      <c r="A26" s="1037" t="s">
        <v>211</v>
      </c>
      <c r="B26" s="983"/>
      <c r="C26" s="1002">
        <v>373.42930000000001</v>
      </c>
      <c r="D26" s="1003">
        <v>367.15350000000001</v>
      </c>
      <c r="E26" s="1003"/>
      <c r="F26" s="1042">
        <v>371.31960000000004</v>
      </c>
      <c r="G26" s="1039">
        <v>-2.9846999999999753</v>
      </c>
      <c r="H26" s="1053">
        <v>-7.9739933524674306E-3</v>
      </c>
      <c r="I26" s="989"/>
      <c r="J26" s="1002">
        <v>387.93100000000004</v>
      </c>
      <c r="K26" s="1003">
        <v>361.21559999999999</v>
      </c>
      <c r="L26" s="1003">
        <v>328.02550000000002</v>
      </c>
      <c r="M26" s="1042">
        <v>344.8664</v>
      </c>
      <c r="N26" s="1039">
        <v>-1.7502000000000066</v>
      </c>
      <c r="O26" s="1053">
        <v>-5.0493830935968058E-3</v>
      </c>
      <c r="P26" s="983"/>
      <c r="Q26" s="1002" t="s">
        <v>650</v>
      </c>
      <c r="R26" s="1003" t="s">
        <v>650</v>
      </c>
      <c r="S26" s="1003"/>
      <c r="T26" s="1042" t="s">
        <v>650</v>
      </c>
      <c r="U26" s="1039" t="s">
        <v>650</v>
      </c>
      <c r="V26" s="1053" t="s">
        <v>202</v>
      </c>
      <c r="W26" s="983"/>
      <c r="X26" s="1041">
        <v>331.67009999999999</v>
      </c>
      <c r="Y26" s="970"/>
      <c r="Z26" s="1057">
        <v>-2.5054000000000087</v>
      </c>
      <c r="AA26" s="1053">
        <v>-7.4972581772152916E-3</v>
      </c>
      <c r="AB26" s="970"/>
      <c r="AC26" s="428"/>
      <c r="AD26" s="295"/>
    </row>
    <row r="27" spans="1:30" x14ac:dyDescent="0.2">
      <c r="A27" s="1037" t="s">
        <v>212</v>
      </c>
      <c r="B27" s="983"/>
      <c r="C27" s="1002">
        <v>332.0369</v>
      </c>
      <c r="D27" s="1003">
        <v>338.41149999999999</v>
      </c>
      <c r="E27" s="1003"/>
      <c r="F27" s="1042">
        <v>335.11150000000004</v>
      </c>
      <c r="G27" s="1039">
        <v>-2.3225999999999658</v>
      </c>
      <c r="H27" s="1053">
        <v>-6.8831217710360803E-3</v>
      </c>
      <c r="I27" s="989"/>
      <c r="J27" s="1002" t="s">
        <v>650</v>
      </c>
      <c r="K27" s="1003" t="s">
        <v>650</v>
      </c>
      <c r="L27" s="1003" t="s">
        <v>650</v>
      </c>
      <c r="M27" s="1042" t="s">
        <v>650</v>
      </c>
      <c r="N27" s="1039" t="s">
        <v>650</v>
      </c>
      <c r="O27" s="1053" t="s">
        <v>202</v>
      </c>
      <c r="P27" s="983"/>
      <c r="Q27" s="1002" t="s">
        <v>650</v>
      </c>
      <c r="R27" s="1003" t="s">
        <v>650</v>
      </c>
      <c r="S27" s="1003"/>
      <c r="T27" s="1042" t="s">
        <v>650</v>
      </c>
      <c r="U27" s="1039" t="s">
        <v>650</v>
      </c>
      <c r="V27" s="1053" t="s">
        <v>202</v>
      </c>
      <c r="W27" s="983"/>
      <c r="X27" s="1041">
        <v>335.11150000000004</v>
      </c>
      <c r="Y27" s="970"/>
      <c r="Z27" s="1057">
        <v>-2.3225999999999658</v>
      </c>
      <c r="AA27" s="1053">
        <v>-6.8831217710360803E-3</v>
      </c>
      <c r="AB27" s="970"/>
      <c r="AC27" s="428"/>
      <c r="AD27" s="295"/>
    </row>
    <row r="28" spans="1:30" x14ac:dyDescent="0.2">
      <c r="A28" s="1037" t="s">
        <v>213</v>
      </c>
      <c r="B28" s="983"/>
      <c r="C28" s="1000">
        <v>396.40890000000002</v>
      </c>
      <c r="D28" s="1001">
        <v>378.827</v>
      </c>
      <c r="E28" s="1001"/>
      <c r="F28" s="1038">
        <v>394.85700000000003</v>
      </c>
      <c r="G28" s="1039">
        <v>-3.1044999999999732</v>
      </c>
      <c r="H28" s="1053">
        <v>-7.8010058761964996E-3</v>
      </c>
      <c r="I28" s="989"/>
      <c r="J28" s="1000" t="s">
        <v>650</v>
      </c>
      <c r="K28" s="1001" t="s">
        <v>650</v>
      </c>
      <c r="L28" s="1001" t="s">
        <v>650</v>
      </c>
      <c r="M28" s="1038" t="s">
        <v>650</v>
      </c>
      <c r="N28" s="1039" t="s">
        <v>650</v>
      </c>
      <c r="O28" s="1053" t="s">
        <v>202</v>
      </c>
      <c r="P28" s="983"/>
      <c r="Q28" s="1000">
        <v>426.04259999999999</v>
      </c>
      <c r="R28" s="1001">
        <v>396.06600000000003</v>
      </c>
      <c r="S28" s="1001"/>
      <c r="T28" s="1038">
        <v>420.209</v>
      </c>
      <c r="U28" s="1039">
        <v>-7.1854000000000156</v>
      </c>
      <c r="V28" s="1053">
        <v>-1.6812106101530614E-2</v>
      </c>
      <c r="W28" s="983"/>
      <c r="X28" s="1041">
        <v>396.67790000000002</v>
      </c>
      <c r="Y28" s="970"/>
      <c r="Z28" s="1057">
        <v>-3.3976000000000113</v>
      </c>
      <c r="AA28" s="1053">
        <v>-8.4923970600549424E-3</v>
      </c>
      <c r="AB28" s="970"/>
      <c r="AC28" s="426"/>
      <c r="AD28" s="295"/>
    </row>
    <row r="29" spans="1:30" x14ac:dyDescent="0.2">
      <c r="A29" s="1037" t="s">
        <v>214</v>
      </c>
      <c r="B29" s="983"/>
      <c r="C29" s="1000" t="s">
        <v>650</v>
      </c>
      <c r="D29" s="1001" t="s">
        <v>650</v>
      </c>
      <c r="E29" s="1001"/>
      <c r="F29" s="1038" t="s">
        <v>650</v>
      </c>
      <c r="G29" s="1039" t="s">
        <v>650</v>
      </c>
      <c r="H29" s="1053" t="s">
        <v>202</v>
      </c>
      <c r="I29" s="989"/>
      <c r="J29" s="1000" t="s">
        <v>650</v>
      </c>
      <c r="K29" s="1001" t="s">
        <v>650</v>
      </c>
      <c r="L29" s="1001" t="s">
        <v>650</v>
      </c>
      <c r="M29" s="1038" t="s">
        <v>650</v>
      </c>
      <c r="N29" s="1039" t="s">
        <v>650</v>
      </c>
      <c r="O29" s="1053" t="s">
        <v>202</v>
      </c>
      <c r="P29" s="983"/>
      <c r="Q29" s="1000" t="s">
        <v>650</v>
      </c>
      <c r="R29" s="1001" t="s">
        <v>650</v>
      </c>
      <c r="S29" s="1001"/>
      <c r="T29" s="1038" t="s">
        <v>650</v>
      </c>
      <c r="U29" s="1039" t="s">
        <v>650</v>
      </c>
      <c r="V29" s="1053" t="s">
        <v>202</v>
      </c>
      <c r="W29" s="983"/>
      <c r="X29" s="1041" t="s">
        <v>650</v>
      </c>
      <c r="Y29" s="970"/>
      <c r="Z29" s="1057" t="s">
        <v>650</v>
      </c>
      <c r="AA29" s="1053" t="s">
        <v>650</v>
      </c>
      <c r="AB29" s="1069" t="s">
        <v>661</v>
      </c>
      <c r="AC29" s="426"/>
      <c r="AD29" s="296"/>
    </row>
    <row r="30" spans="1:30" x14ac:dyDescent="0.2">
      <c r="A30" s="1037" t="s">
        <v>215</v>
      </c>
      <c r="B30" s="983"/>
      <c r="C30" s="1000" t="s">
        <v>650</v>
      </c>
      <c r="D30" s="1001">
        <v>230.8828</v>
      </c>
      <c r="E30" s="1001"/>
      <c r="F30" s="1038">
        <v>230.8828</v>
      </c>
      <c r="G30" s="1039">
        <v>10.828999999999979</v>
      </c>
      <c r="H30" s="1053">
        <v>4.921069302143375E-2</v>
      </c>
      <c r="I30" s="989"/>
      <c r="J30" s="1000" t="s">
        <v>650</v>
      </c>
      <c r="K30" s="1001" t="s">
        <v>650</v>
      </c>
      <c r="L30" s="1001" t="s">
        <v>650</v>
      </c>
      <c r="M30" s="1038" t="s">
        <v>650</v>
      </c>
      <c r="N30" s="1039" t="s">
        <v>650</v>
      </c>
      <c r="O30" s="1053" t="s">
        <v>202</v>
      </c>
      <c r="P30" s="983"/>
      <c r="Q30" s="1000" t="s">
        <v>650</v>
      </c>
      <c r="R30" s="1001">
        <v>194.8682</v>
      </c>
      <c r="S30" s="1001"/>
      <c r="T30" s="1038">
        <v>194.8682</v>
      </c>
      <c r="U30" s="1039">
        <v>-13.486500000000007</v>
      </c>
      <c r="V30" s="1053">
        <v>-6.4728561438738869E-2</v>
      </c>
      <c r="W30" s="983"/>
      <c r="X30" s="1041">
        <v>223.21440000000001</v>
      </c>
      <c r="Y30" s="970"/>
      <c r="Z30" s="1057">
        <v>5.651600000000002</v>
      </c>
      <c r="AA30" s="1053">
        <v>2.5976867368870053E-2</v>
      </c>
      <c r="AB30" s="970"/>
      <c r="AC30" s="428"/>
      <c r="AD30" s="295"/>
    </row>
    <row r="31" spans="1:30" x14ac:dyDescent="0.2">
      <c r="A31" s="1037" t="s">
        <v>216</v>
      </c>
      <c r="B31" s="983"/>
      <c r="C31" s="1000" t="s">
        <v>650</v>
      </c>
      <c r="D31" s="1001">
        <v>273.64500000000004</v>
      </c>
      <c r="E31" s="1001"/>
      <c r="F31" s="1038">
        <v>273.64500000000004</v>
      </c>
      <c r="G31" s="1039">
        <v>9.3988000000000511</v>
      </c>
      <c r="H31" s="1053">
        <v>3.556834497525433E-2</v>
      </c>
      <c r="I31" s="989"/>
      <c r="J31" s="1000" t="s">
        <v>650</v>
      </c>
      <c r="K31" s="1001" t="s">
        <v>650</v>
      </c>
      <c r="L31" s="1001" t="s">
        <v>650</v>
      </c>
      <c r="M31" s="1038" t="s">
        <v>650</v>
      </c>
      <c r="N31" s="1039" t="s">
        <v>650</v>
      </c>
      <c r="O31" s="1053" t="s">
        <v>202</v>
      </c>
      <c r="P31" s="983"/>
      <c r="Q31" s="1000" t="s">
        <v>650</v>
      </c>
      <c r="R31" s="1001" t="s">
        <v>650</v>
      </c>
      <c r="S31" s="1001"/>
      <c r="T31" s="1038" t="s">
        <v>650</v>
      </c>
      <c r="U31" s="1039" t="s">
        <v>650</v>
      </c>
      <c r="V31" s="1053" t="s">
        <v>202</v>
      </c>
      <c r="W31" s="983"/>
      <c r="X31" s="1041">
        <v>273.64500000000004</v>
      </c>
      <c r="Y31" s="970"/>
      <c r="Z31" s="1057">
        <v>9.3988000000000511</v>
      </c>
      <c r="AA31" s="1053">
        <v>3.556834497525433E-2</v>
      </c>
      <c r="AB31" s="970"/>
      <c r="AC31" s="428"/>
      <c r="AD31" s="295"/>
    </row>
    <row r="32" spans="1:30" x14ac:dyDescent="0.2">
      <c r="A32" s="1037" t="s">
        <v>217</v>
      </c>
      <c r="B32" s="983"/>
      <c r="C32" s="1000">
        <v>378.71559999999999</v>
      </c>
      <c r="D32" s="1003">
        <v>362.57910000000004</v>
      </c>
      <c r="E32" s="1003"/>
      <c r="F32" s="1042">
        <v>374.10150000000004</v>
      </c>
      <c r="G32" s="1039">
        <v>5.2391000000000076</v>
      </c>
      <c r="H32" s="1053">
        <v>1.4203399424826188E-2</v>
      </c>
      <c r="I32" s="989"/>
      <c r="J32" s="1000" t="s">
        <v>650</v>
      </c>
      <c r="K32" s="1003" t="s">
        <v>650</v>
      </c>
      <c r="L32" s="1003" t="s">
        <v>650</v>
      </c>
      <c r="M32" s="1042" t="s">
        <v>650</v>
      </c>
      <c r="N32" s="1039" t="s">
        <v>650</v>
      </c>
      <c r="O32" s="1053" t="s">
        <v>202</v>
      </c>
      <c r="P32" s="983"/>
      <c r="Q32" s="1000" t="s">
        <v>650</v>
      </c>
      <c r="R32" s="1003" t="s">
        <v>650</v>
      </c>
      <c r="S32" s="1003"/>
      <c r="T32" s="1042" t="s">
        <v>650</v>
      </c>
      <c r="U32" s="1039" t="s">
        <v>650</v>
      </c>
      <c r="V32" s="1053" t="s">
        <v>202</v>
      </c>
      <c r="W32" s="983"/>
      <c r="X32" s="1041">
        <v>374.10150000000004</v>
      </c>
      <c r="Y32" s="970"/>
      <c r="Z32" s="1057">
        <v>5.2391000000000076</v>
      </c>
      <c r="AA32" s="1053">
        <v>1.4203399424826188E-2</v>
      </c>
      <c r="AB32" s="970"/>
      <c r="AC32" s="426"/>
      <c r="AD32" s="295"/>
    </row>
    <row r="33" spans="1:30" x14ac:dyDescent="0.2">
      <c r="A33" s="1037" t="s">
        <v>218</v>
      </c>
      <c r="B33" s="983"/>
      <c r="C33" s="1000" t="s">
        <v>650</v>
      </c>
      <c r="D33" s="1003" t="s">
        <v>650</v>
      </c>
      <c r="E33" s="1003"/>
      <c r="F33" s="1042" t="s">
        <v>650</v>
      </c>
      <c r="G33" s="1039" t="s">
        <v>650</v>
      </c>
      <c r="H33" s="1053" t="s">
        <v>202</v>
      </c>
      <c r="I33" s="989"/>
      <c r="J33" s="1000" t="s">
        <v>650</v>
      </c>
      <c r="K33" s="1003" t="s">
        <v>650</v>
      </c>
      <c r="L33" s="1003" t="s">
        <v>650</v>
      </c>
      <c r="M33" s="1042" t="s">
        <v>650</v>
      </c>
      <c r="N33" s="1039" t="s">
        <v>650</v>
      </c>
      <c r="O33" s="1053" t="s">
        <v>202</v>
      </c>
      <c r="P33" s="983"/>
      <c r="Q33" s="1000" t="s">
        <v>650</v>
      </c>
      <c r="R33" s="1003" t="s">
        <v>650</v>
      </c>
      <c r="S33" s="1003"/>
      <c r="T33" s="1042" t="s">
        <v>650</v>
      </c>
      <c r="U33" s="1039" t="s">
        <v>650</v>
      </c>
      <c r="V33" s="1053" t="s">
        <v>202</v>
      </c>
      <c r="W33" s="983"/>
      <c r="X33" s="1041" t="s">
        <v>650</v>
      </c>
      <c r="Y33" s="970"/>
      <c r="Z33" s="1057" t="s">
        <v>650</v>
      </c>
      <c r="AA33" s="1053" t="s">
        <v>650</v>
      </c>
      <c r="AB33" s="970"/>
      <c r="AC33" s="426"/>
      <c r="AD33" s="295"/>
    </row>
    <row r="34" spans="1:30" x14ac:dyDescent="0.2">
      <c r="A34" s="1037" t="s">
        <v>219</v>
      </c>
      <c r="B34" s="983"/>
      <c r="C34" s="1000" t="s">
        <v>650</v>
      </c>
      <c r="D34" s="1003">
        <v>282.26</v>
      </c>
      <c r="E34" s="1003"/>
      <c r="F34" s="1042">
        <v>282.26</v>
      </c>
      <c r="G34" s="1039">
        <v>-29.710000000000036</v>
      </c>
      <c r="H34" s="1053">
        <v>-9.5233516043209385E-2</v>
      </c>
      <c r="I34" s="989"/>
      <c r="J34" s="1000" t="s">
        <v>650</v>
      </c>
      <c r="K34" s="1003" t="s">
        <v>650</v>
      </c>
      <c r="L34" s="1003" t="s">
        <v>650</v>
      </c>
      <c r="M34" s="1042" t="s">
        <v>650</v>
      </c>
      <c r="N34" s="1039" t="s">
        <v>650</v>
      </c>
      <c r="O34" s="1053" t="s">
        <v>202</v>
      </c>
      <c r="P34" s="983"/>
      <c r="Q34" s="1000" t="s">
        <v>650</v>
      </c>
      <c r="R34" s="1003" t="s">
        <v>650</v>
      </c>
      <c r="S34" s="1003"/>
      <c r="T34" s="1042" t="s">
        <v>650</v>
      </c>
      <c r="U34" s="1039" t="s">
        <v>650</v>
      </c>
      <c r="V34" s="1053" t="s">
        <v>202</v>
      </c>
      <c r="W34" s="983"/>
      <c r="X34" s="1041">
        <v>282.26</v>
      </c>
      <c r="Y34" s="970"/>
      <c r="Z34" s="1057">
        <v>-29.710000000000036</v>
      </c>
      <c r="AA34" s="1053">
        <v>-9.5233516043209385E-2</v>
      </c>
      <c r="AB34" s="970"/>
      <c r="AD34" s="296"/>
    </row>
    <row r="35" spans="1:30" x14ac:dyDescent="0.2">
      <c r="A35" s="1037" t="s">
        <v>220</v>
      </c>
      <c r="B35" s="983"/>
      <c r="C35" s="1000" t="s">
        <v>650</v>
      </c>
      <c r="D35" s="1001">
        <v>318.63640000000004</v>
      </c>
      <c r="E35" s="1001"/>
      <c r="F35" s="1038">
        <v>318.63640000000004</v>
      </c>
      <c r="G35" s="1039">
        <v>-1.613900000000001</v>
      </c>
      <c r="H35" s="1053">
        <v>-5.0394956694810302E-3</v>
      </c>
      <c r="I35" s="989"/>
      <c r="J35" s="1000" t="s">
        <v>650</v>
      </c>
      <c r="K35" s="1001" t="s">
        <v>650</v>
      </c>
      <c r="L35" s="1001" t="s">
        <v>650</v>
      </c>
      <c r="M35" s="1038" t="s">
        <v>650</v>
      </c>
      <c r="N35" s="1039" t="s">
        <v>650</v>
      </c>
      <c r="O35" s="1053" t="s">
        <v>202</v>
      </c>
      <c r="P35" s="983"/>
      <c r="Q35" s="1000" t="s">
        <v>650</v>
      </c>
      <c r="R35" s="1001" t="s">
        <v>650</v>
      </c>
      <c r="S35" s="1001"/>
      <c r="T35" s="1038" t="s">
        <v>650</v>
      </c>
      <c r="U35" s="1039" t="s">
        <v>650</v>
      </c>
      <c r="V35" s="1053" t="s">
        <v>202</v>
      </c>
      <c r="W35" s="983"/>
      <c r="X35" s="1041">
        <v>318.63640000000004</v>
      </c>
      <c r="Y35" s="970"/>
      <c r="Z35" s="1057">
        <v>-1.613900000000001</v>
      </c>
      <c r="AA35" s="1053">
        <v>-5.0394956694810302E-3</v>
      </c>
      <c r="AB35" s="970"/>
      <c r="AC35" s="426"/>
      <c r="AD35" s="295"/>
    </row>
    <row r="36" spans="1:30" x14ac:dyDescent="0.2">
      <c r="A36" s="1037" t="s">
        <v>221</v>
      </c>
      <c r="B36" s="983"/>
      <c r="C36" s="1000">
        <v>352.79380000000003</v>
      </c>
      <c r="D36" s="1001">
        <v>358.68170000000003</v>
      </c>
      <c r="E36" s="1001"/>
      <c r="F36" s="1038">
        <v>355.1345</v>
      </c>
      <c r="G36" s="1039">
        <v>-3.8045999999999935</v>
      </c>
      <c r="H36" s="1053">
        <v>-1.0599569676304403E-2</v>
      </c>
      <c r="I36" s="989"/>
      <c r="J36" s="1000" t="s">
        <v>650</v>
      </c>
      <c r="K36" s="1001" t="s">
        <v>650</v>
      </c>
      <c r="L36" s="1001" t="s">
        <v>650</v>
      </c>
      <c r="M36" s="1038" t="s">
        <v>650</v>
      </c>
      <c r="N36" s="1039" t="s">
        <v>650</v>
      </c>
      <c r="O36" s="1053" t="s">
        <v>202</v>
      </c>
      <c r="P36" s="983"/>
      <c r="Q36" s="1000">
        <v>451.16900000000004</v>
      </c>
      <c r="R36" s="1001">
        <v>424.21420000000001</v>
      </c>
      <c r="S36" s="1001"/>
      <c r="T36" s="1038">
        <v>439.5951</v>
      </c>
      <c r="U36" s="1039">
        <v>-1.0131000000000085</v>
      </c>
      <c r="V36" s="1053">
        <v>-2.2993217103086335E-3</v>
      </c>
      <c r="W36" s="983"/>
      <c r="X36" s="1041">
        <v>355.1345</v>
      </c>
      <c r="Y36" s="970"/>
      <c r="Z36" s="1057">
        <v>-3.8045999999999935</v>
      </c>
      <c r="AA36" s="1053">
        <v>-1.0599569676304403E-2</v>
      </c>
      <c r="AB36" s="970"/>
      <c r="AC36" s="426"/>
      <c r="AD36" s="295"/>
    </row>
    <row r="37" spans="1:30" x14ac:dyDescent="0.2">
      <c r="A37" s="1037" t="s">
        <v>222</v>
      </c>
      <c r="B37" s="983"/>
      <c r="C37" s="1000" t="s">
        <v>650</v>
      </c>
      <c r="D37" s="1001">
        <v>309.96879999999999</v>
      </c>
      <c r="E37" s="1001"/>
      <c r="F37" s="1038">
        <v>309.96879999999999</v>
      </c>
      <c r="G37" s="1039">
        <v>-4.3721000000000458</v>
      </c>
      <c r="H37" s="1053">
        <v>-1.3908785016522016E-2</v>
      </c>
      <c r="I37" s="989"/>
      <c r="J37" s="1000" t="s">
        <v>650</v>
      </c>
      <c r="K37" s="1001" t="s">
        <v>650</v>
      </c>
      <c r="L37" s="1001" t="s">
        <v>650</v>
      </c>
      <c r="M37" s="1038" t="s">
        <v>650</v>
      </c>
      <c r="N37" s="1039" t="s">
        <v>650</v>
      </c>
      <c r="O37" s="1053" t="s">
        <v>202</v>
      </c>
      <c r="P37" s="983"/>
      <c r="Q37" s="1000" t="s">
        <v>650</v>
      </c>
      <c r="R37" s="1001">
        <v>325.64590000000004</v>
      </c>
      <c r="S37" s="1001"/>
      <c r="T37" s="1038">
        <v>325.64590000000004</v>
      </c>
      <c r="U37" s="1039">
        <v>16.358800000000031</v>
      </c>
      <c r="V37" s="1053">
        <v>5.2891957019869339E-2</v>
      </c>
      <c r="W37" s="983"/>
      <c r="X37" s="1041">
        <v>310.05400000000003</v>
      </c>
      <c r="Y37" s="970"/>
      <c r="Z37" s="1057">
        <v>-4.259399999999971</v>
      </c>
      <c r="AA37" s="1053">
        <v>-1.3551442604737727E-2</v>
      </c>
      <c r="AB37" s="970"/>
      <c r="AC37" s="426"/>
      <c r="AD37" s="295"/>
    </row>
    <row r="38" spans="1:30" x14ac:dyDescent="0.2">
      <c r="A38" s="1037" t="s">
        <v>223</v>
      </c>
      <c r="B38" s="983"/>
      <c r="C38" s="1000">
        <v>362.42860000000002</v>
      </c>
      <c r="D38" s="1001">
        <v>366.94940000000003</v>
      </c>
      <c r="E38" s="1001"/>
      <c r="F38" s="1038">
        <v>364.76570000000004</v>
      </c>
      <c r="G38" s="1039">
        <v>0.363900000000001</v>
      </c>
      <c r="H38" s="1053">
        <v>9.9862294862429588E-4</v>
      </c>
      <c r="I38" s="989"/>
      <c r="J38" s="1000" t="s">
        <v>650</v>
      </c>
      <c r="K38" s="1001" t="s">
        <v>650</v>
      </c>
      <c r="L38" s="1001" t="s">
        <v>650</v>
      </c>
      <c r="M38" s="1038" t="s">
        <v>650</v>
      </c>
      <c r="N38" s="1039" t="s">
        <v>650</v>
      </c>
      <c r="O38" s="1053" t="s">
        <v>202</v>
      </c>
      <c r="P38" s="983"/>
      <c r="Q38" s="1000">
        <v>362.73450000000003</v>
      </c>
      <c r="R38" s="1001">
        <v>362.4203</v>
      </c>
      <c r="S38" s="1001"/>
      <c r="T38" s="1038">
        <v>362.47320000000002</v>
      </c>
      <c r="U38" s="1039">
        <v>-1.4590999999999781</v>
      </c>
      <c r="V38" s="1053">
        <v>-4.0092621622207702E-3</v>
      </c>
      <c r="W38" s="983"/>
      <c r="X38" s="1041">
        <v>363.84390000000002</v>
      </c>
      <c r="Y38" s="970"/>
      <c r="Z38" s="1057">
        <v>-0.36910000000000309</v>
      </c>
      <c r="AA38" s="1053">
        <v>-1.0134179724501956E-3</v>
      </c>
      <c r="AB38" s="970"/>
      <c r="AC38" s="426"/>
      <c r="AD38" s="295"/>
    </row>
    <row r="39" spans="1:30" x14ac:dyDescent="0.2">
      <c r="A39" s="1037" t="s">
        <v>224</v>
      </c>
      <c r="B39" s="983"/>
      <c r="C39" s="1000" t="s">
        <v>650</v>
      </c>
      <c r="D39" s="1001">
        <v>244.7218</v>
      </c>
      <c r="E39" s="1001"/>
      <c r="F39" s="1038">
        <v>244.7218</v>
      </c>
      <c r="G39" s="1039">
        <v>-16.711399999999998</v>
      </c>
      <c r="H39" s="1053">
        <v>-6.3922256239834871E-2</v>
      </c>
      <c r="I39" s="989"/>
      <c r="J39" s="1000" t="s">
        <v>650</v>
      </c>
      <c r="K39" s="1001" t="s">
        <v>650</v>
      </c>
      <c r="L39" s="1001" t="s">
        <v>650</v>
      </c>
      <c r="M39" s="1038" t="s">
        <v>650</v>
      </c>
      <c r="N39" s="1039" t="s">
        <v>650</v>
      </c>
      <c r="O39" s="1053" t="s">
        <v>202</v>
      </c>
      <c r="P39" s="983"/>
      <c r="Q39" s="1000" t="s">
        <v>650</v>
      </c>
      <c r="R39" s="1001">
        <v>251.94130000000001</v>
      </c>
      <c r="S39" s="1001"/>
      <c r="T39" s="1038">
        <v>251.94130000000001</v>
      </c>
      <c r="U39" s="1039">
        <v>-9.279200000000003</v>
      </c>
      <c r="V39" s="1053">
        <v>-3.5522480050378905E-2</v>
      </c>
      <c r="W39" s="983"/>
      <c r="X39" s="1041">
        <v>249.57780000000002</v>
      </c>
      <c r="Y39" s="970"/>
      <c r="Z39" s="1057">
        <v>-11.712299999999971</v>
      </c>
      <c r="AA39" s="1053">
        <v>-4.4824890036017327E-2</v>
      </c>
      <c r="AB39" s="970"/>
      <c r="AC39" s="426"/>
      <c r="AD39" s="295"/>
    </row>
    <row r="40" spans="1:30" x14ac:dyDescent="0.2">
      <c r="A40" s="1037" t="s">
        <v>225</v>
      </c>
      <c r="B40" s="983"/>
      <c r="C40" s="1000" t="s">
        <v>650</v>
      </c>
      <c r="D40" s="1001">
        <v>330.47120000000001</v>
      </c>
      <c r="E40" s="1001"/>
      <c r="F40" s="1038">
        <v>330.47120000000001</v>
      </c>
      <c r="G40" s="1039">
        <v>-3.5015999999999963</v>
      </c>
      <c r="H40" s="1053">
        <v>-1.0484686178036044E-2</v>
      </c>
      <c r="I40" s="989"/>
      <c r="J40" s="1000" t="s">
        <v>650</v>
      </c>
      <c r="K40" s="1001" t="s">
        <v>650</v>
      </c>
      <c r="L40" s="1001" t="s">
        <v>650</v>
      </c>
      <c r="M40" s="1038" t="s">
        <v>650</v>
      </c>
      <c r="N40" s="1039" t="s">
        <v>650</v>
      </c>
      <c r="O40" s="1053" t="s">
        <v>202</v>
      </c>
      <c r="P40" s="983"/>
      <c r="Q40" s="1000" t="s">
        <v>650</v>
      </c>
      <c r="R40" s="1001" t="s">
        <v>650</v>
      </c>
      <c r="S40" s="1001"/>
      <c r="T40" s="1038" t="s">
        <v>650</v>
      </c>
      <c r="U40" s="1039" t="s">
        <v>650</v>
      </c>
      <c r="V40" s="1053" t="s">
        <v>202</v>
      </c>
      <c r="W40" s="983"/>
      <c r="X40" s="1041">
        <v>330.47120000000001</v>
      </c>
      <c r="Y40" s="970"/>
      <c r="Z40" s="1057">
        <v>-3.7792999999999779</v>
      </c>
      <c r="AA40" s="1053">
        <v>-1.1306789369050991E-2</v>
      </c>
      <c r="AB40" s="970"/>
      <c r="AC40" s="426"/>
      <c r="AD40" s="295"/>
    </row>
    <row r="41" spans="1:30" x14ac:dyDescent="0.2">
      <c r="A41" s="1037" t="s">
        <v>226</v>
      </c>
      <c r="B41" s="983"/>
      <c r="C41" s="1000" t="s">
        <v>650</v>
      </c>
      <c r="D41" s="1001">
        <v>319.50850000000003</v>
      </c>
      <c r="E41" s="1001"/>
      <c r="F41" s="1038">
        <v>319.50850000000003</v>
      </c>
      <c r="G41" s="1039">
        <v>-1.2249999999999659</v>
      </c>
      <c r="H41" s="1053">
        <v>-3.8193702871697714E-3</v>
      </c>
      <c r="I41" s="989"/>
      <c r="J41" s="1000" t="s">
        <v>650</v>
      </c>
      <c r="K41" s="1001" t="s">
        <v>650</v>
      </c>
      <c r="L41" s="1001" t="s">
        <v>650</v>
      </c>
      <c r="M41" s="1038" t="s">
        <v>650</v>
      </c>
      <c r="N41" s="1039" t="s">
        <v>650</v>
      </c>
      <c r="O41" s="1053" t="s">
        <v>202</v>
      </c>
      <c r="P41" s="983"/>
      <c r="Q41" s="1000" t="s">
        <v>650</v>
      </c>
      <c r="R41" s="1001" t="s">
        <v>650</v>
      </c>
      <c r="S41" s="1001"/>
      <c r="T41" s="1038" t="s">
        <v>650</v>
      </c>
      <c r="U41" s="1039" t="s">
        <v>650</v>
      </c>
      <c r="V41" s="1053" t="s">
        <v>202</v>
      </c>
      <c r="W41" s="983"/>
      <c r="X41" s="1041">
        <v>319.50850000000003</v>
      </c>
      <c r="Y41" s="970"/>
      <c r="Z41" s="1057">
        <v>-1.2249999999999659</v>
      </c>
      <c r="AA41" s="1053">
        <v>-3.8193702871697714E-3</v>
      </c>
      <c r="AB41" s="970"/>
      <c r="AC41" s="426"/>
      <c r="AD41" s="295"/>
    </row>
    <row r="42" spans="1:30" x14ac:dyDescent="0.2">
      <c r="A42" s="1037" t="s">
        <v>227</v>
      </c>
      <c r="B42" s="983"/>
      <c r="C42" s="1000" t="s">
        <v>650</v>
      </c>
      <c r="D42" s="1001">
        <v>360.7962</v>
      </c>
      <c r="E42" s="1001"/>
      <c r="F42" s="1038">
        <v>360.7962</v>
      </c>
      <c r="G42" s="1039">
        <v>-25.052500000000009</v>
      </c>
      <c r="H42" s="1053">
        <v>-6.4928299615885726E-2</v>
      </c>
      <c r="I42" s="989"/>
      <c r="J42" s="1000" t="s">
        <v>650</v>
      </c>
      <c r="K42" s="1001" t="s">
        <v>650</v>
      </c>
      <c r="L42" s="1001" t="s">
        <v>650</v>
      </c>
      <c r="M42" s="1038" t="s">
        <v>650</v>
      </c>
      <c r="N42" s="1039" t="s">
        <v>650</v>
      </c>
      <c r="O42" s="1053" t="s">
        <v>202</v>
      </c>
      <c r="P42" s="983"/>
      <c r="Q42" s="1000" t="s">
        <v>650</v>
      </c>
      <c r="R42" s="1001" t="s">
        <v>650</v>
      </c>
      <c r="S42" s="1001"/>
      <c r="T42" s="1038" t="s">
        <v>650</v>
      </c>
      <c r="U42" s="1039" t="s">
        <v>650</v>
      </c>
      <c r="V42" s="1053" t="s">
        <v>202</v>
      </c>
      <c r="W42" s="983"/>
      <c r="X42" s="1041">
        <v>360.7962</v>
      </c>
      <c r="Y42" s="970"/>
      <c r="Z42" s="1057">
        <v>-25.052500000000009</v>
      </c>
      <c r="AA42" s="1053">
        <v>-6.4928299615885726E-2</v>
      </c>
      <c r="AB42" s="970"/>
      <c r="AC42" s="426"/>
      <c r="AD42" s="295"/>
    </row>
    <row r="43" spans="1:30" x14ac:dyDescent="0.2">
      <c r="A43" s="1037" t="s">
        <v>228</v>
      </c>
      <c r="B43" s="983"/>
      <c r="C43" s="1000" t="s">
        <v>650</v>
      </c>
      <c r="D43" s="1001">
        <v>466.23940000000005</v>
      </c>
      <c r="E43" s="1001"/>
      <c r="F43" s="1038">
        <v>466.23940000000005</v>
      </c>
      <c r="G43" s="1039">
        <v>2.6589000000000169</v>
      </c>
      <c r="H43" s="1053">
        <v>5.7355734333088141E-3</v>
      </c>
      <c r="I43" s="989"/>
      <c r="J43" s="1000" t="s">
        <v>650</v>
      </c>
      <c r="K43" s="1001" t="s">
        <v>650</v>
      </c>
      <c r="L43" s="1001" t="s">
        <v>650</v>
      </c>
      <c r="M43" s="1038" t="s">
        <v>650</v>
      </c>
      <c r="N43" s="1039" t="s">
        <v>650</v>
      </c>
      <c r="O43" s="1053" t="s">
        <v>202</v>
      </c>
      <c r="P43" s="983"/>
      <c r="Q43" s="1000" t="s">
        <v>650</v>
      </c>
      <c r="R43" s="1001">
        <v>468.6508</v>
      </c>
      <c r="S43" s="1001"/>
      <c r="T43" s="1038">
        <v>468.6508</v>
      </c>
      <c r="U43" s="1039">
        <v>11.292599999999993</v>
      </c>
      <c r="V43" s="1053">
        <v>2.4690931528067044E-2</v>
      </c>
      <c r="W43" s="983"/>
      <c r="X43" s="1041">
        <v>466.72720000000004</v>
      </c>
      <c r="Y43" s="970"/>
      <c r="Z43" s="1057"/>
      <c r="AA43" s="1053"/>
      <c r="AB43" s="970"/>
      <c r="AC43" s="426"/>
      <c r="AD43" s="295"/>
    </row>
    <row r="44" spans="1:30" x14ac:dyDescent="0.2">
      <c r="A44" s="1037" t="s">
        <v>229</v>
      </c>
      <c r="B44" s="983"/>
      <c r="C44" s="1000"/>
      <c r="D44" s="1003"/>
      <c r="E44" s="1001"/>
      <c r="F44" s="1042"/>
      <c r="G44" s="1039"/>
      <c r="H44" s="1053"/>
      <c r="I44" s="990"/>
      <c r="J44" s="1000">
        <v>394.35110000000003</v>
      </c>
      <c r="K44" s="1001">
        <v>411.00010000000003</v>
      </c>
      <c r="L44" s="1001" t="s">
        <v>650</v>
      </c>
      <c r="M44" s="1042">
        <v>405.6764</v>
      </c>
      <c r="N44" s="1039">
        <v>-10.816100000000006</v>
      </c>
      <c r="O44" s="1053">
        <v>-2.5969495249014103E-2</v>
      </c>
      <c r="P44" s="983"/>
      <c r="Q44" s="1000" t="s">
        <v>650</v>
      </c>
      <c r="R44" s="1003" t="s">
        <v>650</v>
      </c>
      <c r="S44" s="1001"/>
      <c r="T44" s="1042" t="s">
        <v>650</v>
      </c>
      <c r="U44" s="1039" t="s">
        <v>650</v>
      </c>
      <c r="V44" s="1053" t="s">
        <v>202</v>
      </c>
      <c r="W44" s="983"/>
      <c r="X44" s="1041">
        <v>405.6764</v>
      </c>
      <c r="Y44" s="970"/>
      <c r="Z44" s="1057">
        <v>-10.816100000000006</v>
      </c>
      <c r="AA44" s="1053">
        <v>-2.5969495249014103E-2</v>
      </c>
      <c r="AB44" s="970"/>
      <c r="AC44" s="426"/>
      <c r="AD44" s="295"/>
    </row>
    <row r="45" spans="1:30" ht="13.5" thickBot="1" x14ac:dyDescent="0.25">
      <c r="A45" s="1043" t="s">
        <v>230</v>
      </c>
      <c r="B45" s="983"/>
      <c r="C45" s="1004"/>
      <c r="D45" s="1005"/>
      <c r="E45" s="1005"/>
      <c r="F45" s="1044"/>
      <c r="G45" s="1045"/>
      <c r="H45" s="1054"/>
      <c r="I45" s="990"/>
      <c r="J45" s="1004">
        <v>366.94130000000001</v>
      </c>
      <c r="K45" s="1005">
        <v>384.48670000000004</v>
      </c>
      <c r="L45" s="1005">
        <v>386.87710000000004</v>
      </c>
      <c r="M45" s="1044">
        <v>381.17790000000002</v>
      </c>
      <c r="N45" s="1045">
        <v>-10.774299999999982</v>
      </c>
      <c r="O45" s="1054">
        <v>-2.7488811135643536E-2</v>
      </c>
      <c r="P45" s="983"/>
      <c r="Q45" s="1004" t="s">
        <v>650</v>
      </c>
      <c r="R45" s="1005" t="s">
        <v>650</v>
      </c>
      <c r="S45" s="1005"/>
      <c r="T45" s="1044" t="s">
        <v>650</v>
      </c>
      <c r="U45" s="1045" t="s">
        <v>650</v>
      </c>
      <c r="V45" s="1054" t="s">
        <v>202</v>
      </c>
      <c r="W45" s="983"/>
      <c r="X45" s="1046">
        <v>381.17790000000002</v>
      </c>
      <c r="Y45" s="970"/>
      <c r="Z45" s="1058">
        <v>-10.774299999999982</v>
      </c>
      <c r="AA45" s="1054">
        <v>-2.7488811135643536E-2</v>
      </c>
      <c r="AB45" s="970"/>
      <c r="AC45" s="426"/>
      <c r="AD45" s="296"/>
    </row>
    <row r="46" spans="1:30" x14ac:dyDescent="0.2">
      <c r="A46" s="1006"/>
      <c r="B46" s="970"/>
      <c r="C46" s="970"/>
      <c r="D46" s="970"/>
      <c r="E46" s="970"/>
      <c r="F46" s="970"/>
      <c r="G46" s="970"/>
      <c r="H46" s="1016"/>
      <c r="I46" s="970"/>
      <c r="J46" s="970"/>
      <c r="K46" s="970"/>
      <c r="L46" s="970"/>
      <c r="M46" s="970"/>
      <c r="N46" s="970"/>
      <c r="O46" s="970"/>
      <c r="P46" s="970"/>
      <c r="Q46" s="971"/>
      <c r="R46" s="970"/>
      <c r="S46" s="970"/>
      <c r="T46" s="970"/>
      <c r="U46" s="970"/>
      <c r="V46" s="1016"/>
      <c r="W46" s="970"/>
      <c r="X46" s="970"/>
      <c r="Y46" s="970"/>
      <c r="Z46" s="972"/>
      <c r="AA46" s="972"/>
      <c r="AB46" s="970"/>
      <c r="AC46" s="426"/>
      <c r="AD46" s="295"/>
    </row>
    <row r="47" spans="1:30" x14ac:dyDescent="0.2">
      <c r="A47" s="1013" t="s">
        <v>231</v>
      </c>
      <c r="B47" s="970"/>
      <c r="C47" s="970"/>
      <c r="D47" s="970"/>
      <c r="E47" s="970"/>
      <c r="F47" s="970"/>
      <c r="G47" s="970"/>
      <c r="H47" s="1016"/>
      <c r="I47" s="1007"/>
      <c r="J47" s="1014" t="s">
        <v>232</v>
      </c>
      <c r="K47" s="1007"/>
      <c r="L47" s="1007"/>
      <c r="M47" s="1007"/>
      <c r="N47" s="1007"/>
      <c r="O47" s="1007"/>
      <c r="P47" s="1007"/>
      <c r="Q47" s="1007"/>
      <c r="R47" s="1007"/>
      <c r="S47" s="1007"/>
      <c r="T47" s="1007"/>
      <c r="U47" s="1007"/>
      <c r="V47" s="1007"/>
      <c r="W47" s="1007"/>
      <c r="X47" s="1007"/>
      <c r="Y47" s="1007"/>
      <c r="Z47" s="972"/>
      <c r="AA47" s="972"/>
      <c r="AB47" s="970"/>
      <c r="AC47" s="426"/>
      <c r="AD47" s="295"/>
    </row>
    <row r="50" spans="1:32" x14ac:dyDescent="0.2">
      <c r="A50" s="1074" t="s">
        <v>176</v>
      </c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1071"/>
      <c r="Y50" s="1071"/>
      <c r="Z50" s="1071"/>
      <c r="AA50" s="1275">
        <v>14</v>
      </c>
      <c r="AB50" s="1275"/>
      <c r="AC50" s="1275"/>
      <c r="AD50" s="1275"/>
      <c r="AE50" s="1275"/>
      <c r="AF50" s="1071"/>
    </row>
    <row r="51" spans="1:32" x14ac:dyDescent="0.2">
      <c r="A51" s="1076" t="s">
        <v>177</v>
      </c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1071"/>
      <c r="Y51" s="1071"/>
      <c r="Z51" s="1071"/>
      <c r="AA51" s="1071"/>
      <c r="AB51" s="1071"/>
      <c r="AC51" s="1080" t="s">
        <v>178</v>
      </c>
      <c r="AD51" s="1276">
        <v>42464</v>
      </c>
      <c r="AE51" s="1276">
        <v>38712</v>
      </c>
      <c r="AF51" s="1071"/>
    </row>
    <row r="52" spans="1:32" x14ac:dyDescent="0.2">
      <c r="A52" s="1077" t="s">
        <v>179</v>
      </c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T52" s="1071"/>
      <c r="U52" s="1071"/>
      <c r="V52" s="1071"/>
      <c r="W52" s="1071"/>
      <c r="X52" s="1071"/>
      <c r="Y52" s="1071"/>
      <c r="Z52" s="1071"/>
      <c r="AA52" s="1071"/>
      <c r="AB52" s="1071"/>
      <c r="AC52" s="1081" t="s">
        <v>180</v>
      </c>
      <c r="AD52" s="1277">
        <v>42470</v>
      </c>
      <c r="AE52" s="1277"/>
      <c r="AF52" s="1071"/>
    </row>
    <row r="53" spans="1:32" x14ac:dyDescent="0.2">
      <c r="A53" s="1078"/>
      <c r="B53" s="1075"/>
      <c r="C53" s="1075"/>
      <c r="D53" s="1075"/>
      <c r="E53" s="1082"/>
      <c r="F53" s="1075"/>
      <c r="G53" s="1075"/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1075"/>
      <c r="S53" s="1075"/>
      <c r="T53" s="1075"/>
      <c r="U53" s="1075"/>
      <c r="V53" s="1075"/>
      <c r="W53" s="1075"/>
      <c r="X53" s="1075"/>
      <c r="Y53" s="1075"/>
      <c r="Z53" s="1075"/>
      <c r="AA53" s="1075"/>
      <c r="AB53" s="1075"/>
      <c r="AC53" s="1079"/>
      <c r="AD53" s="1073"/>
      <c r="AE53" s="1073"/>
      <c r="AF53" s="1071"/>
    </row>
    <row r="54" spans="1:32" ht="15.75" x14ac:dyDescent="0.2">
      <c r="A54" s="1278" t="s">
        <v>651</v>
      </c>
      <c r="B54" s="1278"/>
      <c r="C54" s="1278"/>
      <c r="D54" s="1278"/>
      <c r="E54" s="1278"/>
      <c r="F54" s="1278"/>
      <c r="G54" s="1278"/>
      <c r="H54" s="1278"/>
      <c r="I54" s="1278"/>
      <c r="J54" s="1278"/>
      <c r="K54" s="1278"/>
      <c r="L54" s="1278"/>
      <c r="M54" s="1278"/>
      <c r="N54" s="1278"/>
      <c r="O54" s="1278"/>
      <c r="P54" s="1278"/>
      <c r="Q54" s="1278"/>
      <c r="R54" s="1278"/>
      <c r="S54" s="1278"/>
      <c r="T54" s="1278"/>
      <c r="U54" s="1278"/>
      <c r="V54" s="1278"/>
      <c r="W54" s="1278"/>
      <c r="X54" s="1278"/>
      <c r="Y54" s="1278"/>
      <c r="Z54" s="1278"/>
      <c r="AA54" s="1278"/>
      <c r="AB54" s="1278"/>
      <c r="AC54" s="1278"/>
      <c r="AD54" s="1278"/>
      <c r="AE54" s="1278"/>
      <c r="AF54" s="1097"/>
    </row>
    <row r="55" spans="1:32" ht="15.75" x14ac:dyDescent="0.2">
      <c r="A55" s="1278" t="s">
        <v>652</v>
      </c>
      <c r="B55" s="1278"/>
      <c r="C55" s="1278"/>
      <c r="D55" s="1278"/>
      <c r="E55" s="1278"/>
      <c r="F55" s="1278"/>
      <c r="G55" s="1278"/>
      <c r="H55" s="1278"/>
      <c r="I55" s="1278"/>
      <c r="J55" s="1278"/>
      <c r="K55" s="1278"/>
      <c r="L55" s="1278"/>
      <c r="M55" s="1278"/>
      <c r="N55" s="1278"/>
      <c r="O55" s="1278"/>
      <c r="P55" s="1278"/>
      <c r="Q55" s="1278"/>
      <c r="R55" s="1278"/>
      <c r="S55" s="1278"/>
      <c r="T55" s="1278"/>
      <c r="U55" s="1278"/>
      <c r="V55" s="1278"/>
      <c r="W55" s="1278"/>
      <c r="X55" s="1278"/>
      <c r="Y55" s="1278"/>
      <c r="Z55" s="1278"/>
      <c r="AA55" s="1278"/>
      <c r="AB55" s="1278"/>
      <c r="AC55" s="1278"/>
      <c r="AD55" s="1278"/>
      <c r="AE55" s="1278"/>
      <c r="AF55" s="1097"/>
    </row>
    <row r="56" spans="1:32" ht="12.75" customHeight="1" thickBot="1" x14ac:dyDescent="0.25">
      <c r="A56" s="1071"/>
      <c r="B56" s="1072"/>
      <c r="C56" s="1072"/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  <c r="O56" s="1072"/>
      <c r="P56" s="1072"/>
      <c r="Q56" s="1072"/>
      <c r="R56" s="1072"/>
      <c r="S56" s="1072"/>
      <c r="T56" s="1072"/>
      <c r="U56" s="1072"/>
      <c r="V56" s="1072"/>
      <c r="W56" s="1072"/>
      <c r="X56" s="1072"/>
      <c r="Y56" s="1072"/>
      <c r="Z56" s="1072"/>
      <c r="AA56" s="1072"/>
      <c r="AB56" s="1072"/>
      <c r="AC56" s="1072"/>
      <c r="AD56" s="1072"/>
      <c r="AE56" s="1072"/>
      <c r="AF56" s="1072"/>
    </row>
    <row r="57" spans="1:32" ht="12.75" customHeight="1" x14ac:dyDescent="0.2">
      <c r="A57" s="1279" t="s">
        <v>233</v>
      </c>
      <c r="B57" s="1280" t="s">
        <v>201</v>
      </c>
      <c r="C57" s="1273" t="s">
        <v>203</v>
      </c>
      <c r="D57" s="1273" t="s">
        <v>204</v>
      </c>
      <c r="E57" s="1273" t="s">
        <v>205</v>
      </c>
      <c r="F57" s="1273" t="s">
        <v>206</v>
      </c>
      <c r="G57" s="1273" t="s">
        <v>207</v>
      </c>
      <c r="H57" s="1273" t="s">
        <v>208</v>
      </c>
      <c r="I57" s="1273" t="s">
        <v>209</v>
      </c>
      <c r="J57" s="1273" t="s">
        <v>210</v>
      </c>
      <c r="K57" s="1273" t="s">
        <v>211</v>
      </c>
      <c r="L57" s="1273" t="s">
        <v>212</v>
      </c>
      <c r="M57" s="1273" t="s">
        <v>213</v>
      </c>
      <c r="N57" s="1273" t="s">
        <v>214</v>
      </c>
      <c r="O57" s="1273" t="s">
        <v>215</v>
      </c>
      <c r="P57" s="1273" t="s">
        <v>216</v>
      </c>
      <c r="Q57" s="1273" t="s">
        <v>217</v>
      </c>
      <c r="R57" s="1273" t="s">
        <v>218</v>
      </c>
      <c r="S57" s="1273" t="s">
        <v>219</v>
      </c>
      <c r="T57" s="1273" t="s">
        <v>220</v>
      </c>
      <c r="U57" s="1273" t="s">
        <v>221</v>
      </c>
      <c r="V57" s="1273" t="s">
        <v>222</v>
      </c>
      <c r="W57" s="1273" t="s">
        <v>223</v>
      </c>
      <c r="X57" s="1273" t="s">
        <v>224</v>
      </c>
      <c r="Y57" s="1273" t="s">
        <v>225</v>
      </c>
      <c r="Z57" s="1273" t="s">
        <v>226</v>
      </c>
      <c r="AA57" s="1273" t="s">
        <v>227</v>
      </c>
      <c r="AB57" s="1273" t="s">
        <v>228</v>
      </c>
      <c r="AC57" s="1273" t="s">
        <v>234</v>
      </c>
      <c r="AD57" s="1271" t="s">
        <v>235</v>
      </c>
      <c r="AE57" s="1083" t="s">
        <v>236</v>
      </c>
      <c r="AF57" s="1098"/>
    </row>
    <row r="58" spans="1:32" ht="12.75" customHeight="1" thickBot="1" x14ac:dyDescent="0.25">
      <c r="A58" s="1279"/>
      <c r="B58" s="1281"/>
      <c r="C58" s="1274"/>
      <c r="D58" s="1274"/>
      <c r="E58" s="1274"/>
      <c r="F58" s="1274"/>
      <c r="G58" s="1274"/>
      <c r="H58" s="1274"/>
      <c r="I58" s="1274"/>
      <c r="J58" s="1274"/>
      <c r="K58" s="1274"/>
      <c r="L58" s="1274"/>
      <c r="M58" s="1274"/>
      <c r="N58" s="1274"/>
      <c r="O58" s="1274"/>
      <c r="P58" s="1274"/>
      <c r="Q58" s="1274"/>
      <c r="R58" s="1274"/>
      <c r="S58" s="1274"/>
      <c r="T58" s="1274"/>
      <c r="U58" s="1274"/>
      <c r="V58" s="1274"/>
      <c r="W58" s="1274"/>
      <c r="X58" s="1274"/>
      <c r="Y58" s="1274"/>
      <c r="Z58" s="1274"/>
      <c r="AA58" s="1274"/>
      <c r="AB58" s="1274"/>
      <c r="AC58" s="1274"/>
      <c r="AD58" s="1272"/>
      <c r="AE58" s="1084" t="s">
        <v>193</v>
      </c>
      <c r="AF58" s="1099" t="s">
        <v>194</v>
      </c>
    </row>
    <row r="59" spans="1:32" ht="22.5" x14ac:dyDescent="0.2">
      <c r="A59" s="1085" t="s">
        <v>237</v>
      </c>
      <c r="B59" s="1086" t="s">
        <v>650</v>
      </c>
      <c r="C59" s="1087" t="s">
        <v>650</v>
      </c>
      <c r="D59" s="1087" t="s">
        <v>650</v>
      </c>
      <c r="E59" s="1087">
        <v>379.79079999999999</v>
      </c>
      <c r="F59" s="1087" t="s">
        <v>650</v>
      </c>
      <c r="G59" s="1087" t="s">
        <v>650</v>
      </c>
      <c r="H59" s="1087" t="s">
        <v>650</v>
      </c>
      <c r="I59" s="1087" t="s">
        <v>650</v>
      </c>
      <c r="J59" s="1087">
        <v>407.37900000000002</v>
      </c>
      <c r="K59" s="1087" t="s">
        <v>650</v>
      </c>
      <c r="L59" s="1087" t="s">
        <v>650</v>
      </c>
      <c r="M59" s="1087">
        <v>450.21</v>
      </c>
      <c r="N59" s="1087" t="s">
        <v>650</v>
      </c>
      <c r="O59" s="1087" t="s">
        <v>650</v>
      </c>
      <c r="P59" s="1087" t="s">
        <v>650</v>
      </c>
      <c r="Q59" s="1087" t="s">
        <v>650</v>
      </c>
      <c r="R59" s="1087" t="s">
        <v>650</v>
      </c>
      <c r="S59" s="1087" t="s">
        <v>650</v>
      </c>
      <c r="T59" s="1087" t="s">
        <v>650</v>
      </c>
      <c r="U59" s="1087">
        <v>481.71</v>
      </c>
      <c r="V59" s="1087" t="s">
        <v>650</v>
      </c>
      <c r="W59" s="1087">
        <v>383.2</v>
      </c>
      <c r="X59" s="1087" t="s">
        <v>650</v>
      </c>
      <c r="Y59" s="1087" t="s">
        <v>650</v>
      </c>
      <c r="Z59" s="1087" t="s">
        <v>650</v>
      </c>
      <c r="AA59" s="1087" t="s">
        <v>650</v>
      </c>
      <c r="AB59" s="1087" t="s">
        <v>650</v>
      </c>
      <c r="AC59" s="1087" t="s">
        <v>650</v>
      </c>
      <c r="AD59" s="1088">
        <v>417.90790000000004</v>
      </c>
      <c r="AE59" s="1089">
        <v>-5.834699999999998</v>
      </c>
      <c r="AF59" s="1100">
        <v>-1.3769443997370096E-2</v>
      </c>
    </row>
    <row r="60" spans="1:32" ht="22.5" x14ac:dyDescent="0.2">
      <c r="A60" s="1085" t="s">
        <v>238</v>
      </c>
      <c r="B60" s="1087" t="s">
        <v>650</v>
      </c>
      <c r="C60" s="1087" t="s">
        <v>650</v>
      </c>
      <c r="D60" s="1087" t="s">
        <v>650</v>
      </c>
      <c r="E60" s="1087">
        <v>385.97059999999999</v>
      </c>
      <c r="F60" s="1087" t="s">
        <v>650</v>
      </c>
      <c r="G60" s="1087" t="s">
        <v>650</v>
      </c>
      <c r="H60" s="1087" t="s">
        <v>650</v>
      </c>
      <c r="I60" s="1087" t="s">
        <v>650</v>
      </c>
      <c r="J60" s="1087">
        <v>397.08</v>
      </c>
      <c r="K60" s="1087" t="s">
        <v>650</v>
      </c>
      <c r="L60" s="1087" t="s">
        <v>650</v>
      </c>
      <c r="M60" s="1087">
        <v>450.58</v>
      </c>
      <c r="N60" s="1087" t="s">
        <v>650</v>
      </c>
      <c r="O60" s="1087">
        <v>214.01</v>
      </c>
      <c r="P60" s="1087" t="s">
        <v>650</v>
      </c>
      <c r="Q60" s="1087" t="s">
        <v>650</v>
      </c>
      <c r="R60" s="1087" t="s">
        <v>650</v>
      </c>
      <c r="S60" s="1087" t="s">
        <v>650</v>
      </c>
      <c r="T60" s="1087" t="s">
        <v>650</v>
      </c>
      <c r="U60" s="1087">
        <v>467.49</v>
      </c>
      <c r="V60" s="1087" t="s">
        <v>650</v>
      </c>
      <c r="W60" s="1087">
        <v>381.4</v>
      </c>
      <c r="X60" s="1087" t="s">
        <v>650</v>
      </c>
      <c r="Y60" s="1087" t="s">
        <v>650</v>
      </c>
      <c r="Z60" s="1087">
        <v>675.95</v>
      </c>
      <c r="AA60" s="1087" t="s">
        <v>650</v>
      </c>
      <c r="AB60" s="1087">
        <v>444.05380000000002</v>
      </c>
      <c r="AC60" s="1087" t="s">
        <v>650</v>
      </c>
      <c r="AD60" s="1088">
        <v>397.07490000000001</v>
      </c>
      <c r="AE60" s="1089">
        <v>-6.1310000000000286</v>
      </c>
      <c r="AF60" s="1100">
        <v>-1.5205630671575064E-2</v>
      </c>
    </row>
    <row r="61" spans="1:32" ht="22.5" x14ac:dyDescent="0.2">
      <c r="A61" s="1085" t="s">
        <v>239</v>
      </c>
      <c r="B61" s="1087" t="s">
        <v>650</v>
      </c>
      <c r="C61" s="1087" t="s">
        <v>650</v>
      </c>
      <c r="D61" s="1087" t="s">
        <v>650</v>
      </c>
      <c r="E61" s="1087">
        <v>373.87970000000001</v>
      </c>
      <c r="F61" s="1087" t="s">
        <v>650</v>
      </c>
      <c r="G61" s="1087" t="s">
        <v>650</v>
      </c>
      <c r="H61" s="1087" t="s">
        <v>650</v>
      </c>
      <c r="I61" s="1087" t="s">
        <v>650</v>
      </c>
      <c r="J61" s="1087">
        <v>386.30400000000003</v>
      </c>
      <c r="K61" s="1087" t="s">
        <v>650</v>
      </c>
      <c r="L61" s="1087" t="s">
        <v>650</v>
      </c>
      <c r="M61" s="1087">
        <v>403.26</v>
      </c>
      <c r="N61" s="1087" t="s">
        <v>650</v>
      </c>
      <c r="O61" s="1087">
        <v>187.44</v>
      </c>
      <c r="P61" s="1087" t="s">
        <v>650</v>
      </c>
      <c r="Q61" s="1087" t="s">
        <v>650</v>
      </c>
      <c r="R61" s="1087" t="s">
        <v>650</v>
      </c>
      <c r="S61" s="1087" t="s">
        <v>650</v>
      </c>
      <c r="T61" s="1087" t="s">
        <v>650</v>
      </c>
      <c r="U61" s="1087">
        <v>418.04</v>
      </c>
      <c r="V61" s="1087">
        <v>347.04040000000003</v>
      </c>
      <c r="W61" s="1087">
        <v>364.3</v>
      </c>
      <c r="X61" s="1087">
        <v>256.767</v>
      </c>
      <c r="Y61" s="1087" t="s">
        <v>650</v>
      </c>
      <c r="Z61" s="1087" t="s">
        <v>650</v>
      </c>
      <c r="AA61" s="1087" t="s">
        <v>650</v>
      </c>
      <c r="AB61" s="1087">
        <v>461.86350000000004</v>
      </c>
      <c r="AC61" s="1087" t="s">
        <v>650</v>
      </c>
      <c r="AD61" s="1088">
        <v>382.01560000000001</v>
      </c>
      <c r="AE61" s="1089">
        <v>-4.2089000000000283</v>
      </c>
      <c r="AF61" s="1100">
        <v>-1.0897547928730641E-2</v>
      </c>
    </row>
    <row r="62" spans="1:32" ht="22.5" x14ac:dyDescent="0.2">
      <c r="A62" s="1085" t="s">
        <v>240</v>
      </c>
      <c r="B62" s="1090" t="s">
        <v>650</v>
      </c>
      <c r="C62" s="1090" t="s">
        <v>650</v>
      </c>
      <c r="D62" s="1090" t="s">
        <v>650</v>
      </c>
      <c r="E62" s="1090">
        <v>372.9393</v>
      </c>
      <c r="F62" s="1090" t="s">
        <v>650</v>
      </c>
      <c r="G62" s="1090" t="s">
        <v>650</v>
      </c>
      <c r="H62" s="1090" t="s">
        <v>650</v>
      </c>
      <c r="I62" s="1090" t="s">
        <v>650</v>
      </c>
      <c r="J62" s="1090">
        <v>383.30400000000003</v>
      </c>
      <c r="K62" s="1090" t="s">
        <v>650</v>
      </c>
      <c r="L62" s="1090" t="s">
        <v>650</v>
      </c>
      <c r="M62" s="1090">
        <v>391.02</v>
      </c>
      <c r="N62" s="1090" t="s">
        <v>650</v>
      </c>
      <c r="O62" s="1090">
        <v>229.01</v>
      </c>
      <c r="P62" s="1090" t="s">
        <v>650</v>
      </c>
      <c r="Q62" s="1090" t="s">
        <v>650</v>
      </c>
      <c r="R62" s="1090" t="s">
        <v>650</v>
      </c>
      <c r="S62" s="1090" t="s">
        <v>650</v>
      </c>
      <c r="T62" s="1090" t="s">
        <v>650</v>
      </c>
      <c r="U62" s="1090">
        <v>445.57</v>
      </c>
      <c r="V62" s="1090">
        <v>305.9785</v>
      </c>
      <c r="W62" s="1090">
        <v>373.8</v>
      </c>
      <c r="X62" s="1090">
        <v>250.5352</v>
      </c>
      <c r="Y62" s="1090" t="s">
        <v>650</v>
      </c>
      <c r="Z62" s="1090" t="s">
        <v>650</v>
      </c>
      <c r="AA62" s="1090" t="s">
        <v>650</v>
      </c>
      <c r="AB62" s="1090">
        <v>482.2636</v>
      </c>
      <c r="AC62" s="1090">
        <v>388.20760000000001</v>
      </c>
      <c r="AD62" s="1091">
        <v>382.19380000000001</v>
      </c>
      <c r="AE62" s="1092">
        <v>-3.8937000000000239</v>
      </c>
      <c r="AF62" s="1101">
        <v>-1.0085019587528795E-2</v>
      </c>
    </row>
    <row r="63" spans="1:32" ht="22.5" x14ac:dyDescent="0.2">
      <c r="A63" s="1085" t="s">
        <v>241</v>
      </c>
      <c r="B63" s="1087" t="s">
        <v>650</v>
      </c>
      <c r="C63" s="1087" t="s">
        <v>650</v>
      </c>
      <c r="D63" s="1087">
        <v>140.51050000000001</v>
      </c>
      <c r="E63" s="1087">
        <v>360.3109</v>
      </c>
      <c r="F63" s="1087" t="s">
        <v>650</v>
      </c>
      <c r="G63" s="1087" t="s">
        <v>650</v>
      </c>
      <c r="H63" s="1087" t="s">
        <v>650</v>
      </c>
      <c r="I63" s="1087">
        <v>391.23</v>
      </c>
      <c r="J63" s="1087">
        <v>330.96</v>
      </c>
      <c r="K63" s="1087" t="s">
        <v>650</v>
      </c>
      <c r="L63" s="1087" t="s">
        <v>650</v>
      </c>
      <c r="M63" s="1087">
        <v>464.97</v>
      </c>
      <c r="N63" s="1087" t="s">
        <v>650</v>
      </c>
      <c r="O63" s="1087">
        <v>171.13</v>
      </c>
      <c r="P63" s="1087" t="s">
        <v>650</v>
      </c>
      <c r="Q63" s="1087" t="s">
        <v>650</v>
      </c>
      <c r="R63" s="1087" t="s">
        <v>650</v>
      </c>
      <c r="S63" s="1087" t="s">
        <v>650</v>
      </c>
      <c r="T63" s="1087" t="s">
        <v>650</v>
      </c>
      <c r="U63" s="1087">
        <v>352</v>
      </c>
      <c r="V63" s="1087">
        <v>277.22860000000003</v>
      </c>
      <c r="W63" s="1087">
        <v>340.7</v>
      </c>
      <c r="X63" s="1087">
        <v>221.55160000000001</v>
      </c>
      <c r="Y63" s="1087" t="s">
        <v>650</v>
      </c>
      <c r="Z63" s="1087">
        <v>278.15000000000003</v>
      </c>
      <c r="AA63" s="1087" t="s">
        <v>650</v>
      </c>
      <c r="AB63" s="1087">
        <v>448.69510000000002</v>
      </c>
      <c r="AC63" s="1087">
        <v>612.60450000000003</v>
      </c>
      <c r="AD63" s="1088">
        <v>340.02300000000002</v>
      </c>
      <c r="AE63" s="1089">
        <v>5.3718000000000075</v>
      </c>
      <c r="AF63" s="1100">
        <v>1.6051937061633149E-2</v>
      </c>
    </row>
    <row r="64" spans="1:32" ht="23.25" thickBot="1" x14ac:dyDescent="0.25">
      <c r="A64" s="1085" t="s">
        <v>242</v>
      </c>
      <c r="B64" s="1087" t="s">
        <v>650</v>
      </c>
      <c r="C64" s="1087" t="s">
        <v>650</v>
      </c>
      <c r="D64" s="1087" t="s">
        <v>650</v>
      </c>
      <c r="E64" s="1087">
        <v>361.11700000000002</v>
      </c>
      <c r="F64" s="1087" t="s">
        <v>650</v>
      </c>
      <c r="G64" s="1087" t="s">
        <v>650</v>
      </c>
      <c r="H64" s="1087" t="s">
        <v>650</v>
      </c>
      <c r="I64" s="1087" t="s">
        <v>650</v>
      </c>
      <c r="J64" s="1087">
        <v>337.53200000000004</v>
      </c>
      <c r="K64" s="1087" t="s">
        <v>650</v>
      </c>
      <c r="L64" s="1087" t="s">
        <v>650</v>
      </c>
      <c r="M64" s="1087" t="s">
        <v>650</v>
      </c>
      <c r="N64" s="1087" t="s">
        <v>650</v>
      </c>
      <c r="O64" s="1087">
        <v>179.01</v>
      </c>
      <c r="P64" s="1087" t="s">
        <v>650</v>
      </c>
      <c r="Q64" s="1087" t="s">
        <v>650</v>
      </c>
      <c r="R64" s="1087" t="s">
        <v>650</v>
      </c>
      <c r="S64" s="1087" t="s">
        <v>650</v>
      </c>
      <c r="T64" s="1087" t="s">
        <v>650</v>
      </c>
      <c r="U64" s="1087" t="s">
        <v>650</v>
      </c>
      <c r="V64" s="1087">
        <v>293.27030000000002</v>
      </c>
      <c r="W64" s="1087">
        <v>365.9</v>
      </c>
      <c r="X64" s="1087">
        <v>232.94760000000002</v>
      </c>
      <c r="Y64" s="1087" t="s">
        <v>650</v>
      </c>
      <c r="Z64" s="1087">
        <v>343.12</v>
      </c>
      <c r="AA64" s="1087" t="s">
        <v>650</v>
      </c>
      <c r="AB64" s="1087">
        <v>429.91400000000004</v>
      </c>
      <c r="AC64" s="1087" t="s">
        <v>650</v>
      </c>
      <c r="AD64" s="1088">
        <v>341.78059999999999</v>
      </c>
      <c r="AE64" s="1089">
        <v>-1.8246000000000322</v>
      </c>
      <c r="AF64" s="1100">
        <v>-5.3101641069460883E-3</v>
      </c>
    </row>
    <row r="65" spans="1:32" ht="23.25" thickBot="1" x14ac:dyDescent="0.25">
      <c r="A65" s="1093" t="s">
        <v>243</v>
      </c>
      <c r="B65" s="1094" t="s">
        <v>650</v>
      </c>
      <c r="C65" s="1094" t="s">
        <v>650</v>
      </c>
      <c r="D65" s="1094">
        <v>140.51050000000001</v>
      </c>
      <c r="E65" s="1094">
        <v>362.08550000000002</v>
      </c>
      <c r="F65" s="1094" t="s">
        <v>650</v>
      </c>
      <c r="G65" s="1094" t="s">
        <v>650</v>
      </c>
      <c r="H65" s="1094" t="s">
        <v>650</v>
      </c>
      <c r="I65" s="1094">
        <v>391.23</v>
      </c>
      <c r="J65" s="1094">
        <v>365.07640000000004</v>
      </c>
      <c r="K65" s="1094" t="s">
        <v>650</v>
      </c>
      <c r="L65" s="1094" t="s">
        <v>650</v>
      </c>
      <c r="M65" s="1094">
        <v>441.14120000000003</v>
      </c>
      <c r="N65" s="1094" t="s">
        <v>650</v>
      </c>
      <c r="O65" s="1094">
        <v>176.52680000000001</v>
      </c>
      <c r="P65" s="1094" t="s">
        <v>650</v>
      </c>
      <c r="Q65" s="1094" t="s">
        <v>650</v>
      </c>
      <c r="R65" s="1094" t="s">
        <v>650</v>
      </c>
      <c r="S65" s="1094" t="s">
        <v>650</v>
      </c>
      <c r="T65" s="1094" t="s">
        <v>650</v>
      </c>
      <c r="U65" s="1094">
        <v>450.70050000000003</v>
      </c>
      <c r="V65" s="1094">
        <v>294.75</v>
      </c>
      <c r="W65" s="1094">
        <v>355.94460000000004</v>
      </c>
      <c r="X65" s="1094">
        <v>224.7696</v>
      </c>
      <c r="Y65" s="1094" t="s">
        <v>650</v>
      </c>
      <c r="Z65" s="1094">
        <v>302.39190000000002</v>
      </c>
      <c r="AA65" s="1094" t="s">
        <v>650</v>
      </c>
      <c r="AB65" s="1094">
        <v>453.358</v>
      </c>
      <c r="AC65" s="1094">
        <v>596.70410000000004</v>
      </c>
      <c r="AD65" s="1095">
        <v>366.47470000000004</v>
      </c>
      <c r="AE65" s="1096">
        <v>-1.0948999999999955</v>
      </c>
      <c r="AF65" s="1102">
        <v>-2.9787555880573242E-3</v>
      </c>
    </row>
    <row r="66" spans="1:32" ht="22.5" x14ac:dyDescent="0.2">
      <c r="A66" s="1085" t="s">
        <v>244</v>
      </c>
      <c r="B66" s="1086">
        <v>368.76</v>
      </c>
      <c r="C66" s="1087" t="s">
        <v>650</v>
      </c>
      <c r="D66" s="1087">
        <v>337.51390000000004</v>
      </c>
      <c r="E66" s="1087">
        <v>386.911</v>
      </c>
      <c r="F66" s="1087">
        <v>379.34</v>
      </c>
      <c r="G66" s="1087">
        <v>326.40000000000003</v>
      </c>
      <c r="H66" s="1087">
        <v>378.43</v>
      </c>
      <c r="I66" s="1087">
        <v>487.7</v>
      </c>
      <c r="J66" s="1087">
        <v>399.58800000000002</v>
      </c>
      <c r="K66" s="1087">
        <v>404</v>
      </c>
      <c r="L66" s="1087">
        <v>334.24369999999999</v>
      </c>
      <c r="M66" s="1087">
        <v>418.7</v>
      </c>
      <c r="N66" s="1087" t="s">
        <v>650</v>
      </c>
      <c r="O66" s="1087" t="s">
        <v>650</v>
      </c>
      <c r="P66" s="1087">
        <v>292.70999999999998</v>
      </c>
      <c r="Q66" s="1087">
        <v>402.7</v>
      </c>
      <c r="R66" s="1087" t="s">
        <v>650</v>
      </c>
      <c r="S66" s="1087">
        <v>311.97000000000003</v>
      </c>
      <c r="T66" s="1087">
        <v>389.8</v>
      </c>
      <c r="U66" s="1087">
        <v>371.17</v>
      </c>
      <c r="V66" s="1087">
        <v>323.4502</v>
      </c>
      <c r="W66" s="1087">
        <v>382.2</v>
      </c>
      <c r="X66" s="1087">
        <v>250.25980000000001</v>
      </c>
      <c r="Y66" s="1087">
        <v>340.4</v>
      </c>
      <c r="Z66" s="1087">
        <v>344.44</v>
      </c>
      <c r="AA66" s="1087">
        <v>418.43</v>
      </c>
      <c r="AB66" s="1087">
        <v>483.23500000000001</v>
      </c>
      <c r="AC66" s="1087">
        <v>391.79520000000002</v>
      </c>
      <c r="AD66" s="1088">
        <v>398.05430000000001</v>
      </c>
      <c r="AE66" s="1089">
        <v>-2.2089000000000283</v>
      </c>
      <c r="AF66" s="1100">
        <v>-5.518618748863318E-3</v>
      </c>
    </row>
    <row r="67" spans="1:32" ht="22.5" x14ac:dyDescent="0.2">
      <c r="A67" s="1085" t="s">
        <v>245</v>
      </c>
      <c r="B67" s="1087">
        <v>334.96</v>
      </c>
      <c r="C67" s="1087" t="s">
        <v>650</v>
      </c>
      <c r="D67" s="1087">
        <v>335.07210000000003</v>
      </c>
      <c r="E67" s="1087">
        <v>385.03020000000004</v>
      </c>
      <c r="F67" s="1087">
        <v>376.65</v>
      </c>
      <c r="G67" s="1087" t="s">
        <v>650</v>
      </c>
      <c r="H67" s="1087">
        <v>380.24</v>
      </c>
      <c r="I67" s="1087" t="s">
        <v>650</v>
      </c>
      <c r="J67" s="1087">
        <v>395.45400000000001</v>
      </c>
      <c r="K67" s="1087">
        <v>384</v>
      </c>
      <c r="L67" s="1087">
        <v>356.62430000000001</v>
      </c>
      <c r="M67" s="1087">
        <v>417.87</v>
      </c>
      <c r="N67" s="1087" t="s">
        <v>650</v>
      </c>
      <c r="O67" s="1087">
        <v>209.01</v>
      </c>
      <c r="P67" s="1087">
        <v>308.37</v>
      </c>
      <c r="Q67" s="1087">
        <v>371.81</v>
      </c>
      <c r="R67" s="1087" t="s">
        <v>650</v>
      </c>
      <c r="S67" s="1087" t="s">
        <v>650</v>
      </c>
      <c r="T67" s="1087" t="s">
        <v>650</v>
      </c>
      <c r="U67" s="1087">
        <v>370.78</v>
      </c>
      <c r="V67" s="1087">
        <v>321.41770000000002</v>
      </c>
      <c r="W67" s="1087">
        <v>384.5</v>
      </c>
      <c r="X67" s="1087" t="s">
        <v>650</v>
      </c>
      <c r="Y67" s="1087">
        <v>337.83</v>
      </c>
      <c r="Z67" s="1087">
        <v>387.08</v>
      </c>
      <c r="AA67" s="1087">
        <v>400.56</v>
      </c>
      <c r="AB67" s="1087">
        <v>480.53660000000002</v>
      </c>
      <c r="AC67" s="1087">
        <v>397.01680000000005</v>
      </c>
      <c r="AD67" s="1088">
        <v>384.74810000000002</v>
      </c>
      <c r="AE67" s="1089">
        <v>-1.4458000000000197</v>
      </c>
      <c r="AF67" s="1100">
        <v>-3.7437152684183243E-3</v>
      </c>
    </row>
    <row r="68" spans="1:32" ht="22.5" x14ac:dyDescent="0.2">
      <c r="A68" s="1085" t="s">
        <v>246</v>
      </c>
      <c r="B68" s="1087">
        <v>320.5</v>
      </c>
      <c r="C68" s="1087" t="s">
        <v>650</v>
      </c>
      <c r="D68" s="1087">
        <v>327.96890000000002</v>
      </c>
      <c r="E68" s="1087">
        <v>375.22310000000004</v>
      </c>
      <c r="F68" s="1087">
        <v>374.18</v>
      </c>
      <c r="G68" s="1087">
        <v>307.44</v>
      </c>
      <c r="H68" s="1087">
        <v>369.38</v>
      </c>
      <c r="I68" s="1087">
        <v>438.09</v>
      </c>
      <c r="J68" s="1087">
        <v>378.10900000000004</v>
      </c>
      <c r="K68" s="1087">
        <v>373</v>
      </c>
      <c r="L68" s="1087">
        <v>333.57760000000002</v>
      </c>
      <c r="M68" s="1087">
        <v>373.55</v>
      </c>
      <c r="N68" s="1087" t="s">
        <v>650</v>
      </c>
      <c r="O68" s="1087">
        <v>237.61</v>
      </c>
      <c r="P68" s="1087">
        <v>275.26</v>
      </c>
      <c r="Q68" s="1087">
        <v>372.23</v>
      </c>
      <c r="R68" s="1087" t="s">
        <v>650</v>
      </c>
      <c r="S68" s="1087">
        <v>326.83</v>
      </c>
      <c r="T68" s="1087">
        <v>318.74</v>
      </c>
      <c r="U68" s="1087">
        <v>362.03</v>
      </c>
      <c r="V68" s="1087">
        <v>311.8673</v>
      </c>
      <c r="W68" s="1087">
        <v>371.4</v>
      </c>
      <c r="X68" s="1087">
        <v>251.84240000000003</v>
      </c>
      <c r="Y68" s="1087">
        <v>330.61</v>
      </c>
      <c r="Z68" s="1087">
        <v>321.02</v>
      </c>
      <c r="AA68" s="1087">
        <v>356.98</v>
      </c>
      <c r="AB68" s="1087">
        <v>470.4984</v>
      </c>
      <c r="AC68" s="1087">
        <v>375.911</v>
      </c>
      <c r="AD68" s="1088">
        <v>365.4606</v>
      </c>
      <c r="AE68" s="1089">
        <v>-1.5997000000000412</v>
      </c>
      <c r="AF68" s="1100">
        <v>-4.3581395209453082E-3</v>
      </c>
    </row>
    <row r="69" spans="1:32" ht="22.5" x14ac:dyDescent="0.2">
      <c r="A69" s="1085" t="s">
        <v>247</v>
      </c>
      <c r="B69" s="1090">
        <v>292.66000000000003</v>
      </c>
      <c r="C69" s="1090" t="s">
        <v>650</v>
      </c>
      <c r="D69" s="1090">
        <v>329.18979999999999</v>
      </c>
      <c r="E69" s="1090">
        <v>379.1191</v>
      </c>
      <c r="F69" s="1090">
        <v>371.32</v>
      </c>
      <c r="G69" s="1090">
        <v>314.16000000000003</v>
      </c>
      <c r="H69" s="1090">
        <v>370.54</v>
      </c>
      <c r="I69" s="1090">
        <v>424.12</v>
      </c>
      <c r="J69" s="1090">
        <v>376.73200000000003</v>
      </c>
      <c r="K69" s="1090">
        <v>367</v>
      </c>
      <c r="L69" s="1090">
        <v>350.62950000000001</v>
      </c>
      <c r="M69" s="1090">
        <v>406.31</v>
      </c>
      <c r="N69" s="1090" t="s">
        <v>650</v>
      </c>
      <c r="O69" s="1090">
        <v>219.66</v>
      </c>
      <c r="P69" s="1090">
        <v>275.54000000000002</v>
      </c>
      <c r="Q69" s="1090">
        <v>344.86</v>
      </c>
      <c r="R69" s="1090" t="s">
        <v>650</v>
      </c>
      <c r="S69" s="1090">
        <v>282.26</v>
      </c>
      <c r="T69" s="1090">
        <v>322.45</v>
      </c>
      <c r="U69" s="1090">
        <v>363.72</v>
      </c>
      <c r="V69" s="1090">
        <v>314.06620000000004</v>
      </c>
      <c r="W69" s="1090">
        <v>370.7</v>
      </c>
      <c r="X69" s="1090">
        <v>233.70860000000002</v>
      </c>
      <c r="Y69" s="1090">
        <v>339.75</v>
      </c>
      <c r="Z69" s="1090">
        <v>338.84</v>
      </c>
      <c r="AA69" s="1090">
        <v>367.51</v>
      </c>
      <c r="AB69" s="1090">
        <v>467.8</v>
      </c>
      <c r="AC69" s="1090">
        <v>381.31260000000003</v>
      </c>
      <c r="AD69" s="1091">
        <v>369.77330000000001</v>
      </c>
      <c r="AE69" s="1092">
        <v>-2.0674000000000206</v>
      </c>
      <c r="AF69" s="1101">
        <v>-5.5599077777123921E-3</v>
      </c>
    </row>
    <row r="70" spans="1:32" ht="22.5" x14ac:dyDescent="0.2">
      <c r="A70" s="1085" t="s">
        <v>248</v>
      </c>
      <c r="B70" s="1087">
        <v>281.72000000000003</v>
      </c>
      <c r="C70" s="1087" t="s">
        <v>650</v>
      </c>
      <c r="D70" s="1087">
        <v>308.5831</v>
      </c>
      <c r="E70" s="1087">
        <v>345.80170000000004</v>
      </c>
      <c r="F70" s="1087">
        <v>348.05</v>
      </c>
      <c r="G70" s="1087">
        <v>239.62</v>
      </c>
      <c r="H70" s="1087">
        <v>352.28</v>
      </c>
      <c r="I70" s="1087">
        <v>410.75</v>
      </c>
      <c r="J70" s="1087">
        <v>336.38100000000003</v>
      </c>
      <c r="K70" s="1087">
        <v>326</v>
      </c>
      <c r="L70" s="1087">
        <v>331.4461</v>
      </c>
      <c r="M70" s="1087">
        <v>314.32</v>
      </c>
      <c r="N70" s="1087">
        <v>302</v>
      </c>
      <c r="O70" s="1087">
        <v>213.14</v>
      </c>
      <c r="P70" s="1087">
        <v>240.21</v>
      </c>
      <c r="Q70" s="1087">
        <v>323.8</v>
      </c>
      <c r="R70" s="1087" t="s">
        <v>650</v>
      </c>
      <c r="S70" s="1087">
        <v>302.28000000000003</v>
      </c>
      <c r="T70" s="1087">
        <v>290.35000000000002</v>
      </c>
      <c r="U70" s="1087">
        <v>326.55</v>
      </c>
      <c r="V70" s="1087">
        <v>299.69120000000004</v>
      </c>
      <c r="W70" s="1087">
        <v>339.6</v>
      </c>
      <c r="X70" s="1087">
        <v>243.578</v>
      </c>
      <c r="Y70" s="1087">
        <v>275.66000000000003</v>
      </c>
      <c r="Z70" s="1087">
        <v>259.95999999999998</v>
      </c>
      <c r="AA70" s="1087">
        <v>291.55</v>
      </c>
      <c r="AB70" s="1087">
        <v>439.19660000000005</v>
      </c>
      <c r="AC70" s="1087">
        <v>331.21550000000002</v>
      </c>
      <c r="AD70" s="1088">
        <v>329.1823</v>
      </c>
      <c r="AE70" s="1089">
        <v>-2.5903000000000134</v>
      </c>
      <c r="AF70" s="1100">
        <v>-7.8074560708148088E-3</v>
      </c>
    </row>
    <row r="71" spans="1:32" ht="23.25" thickBot="1" x14ac:dyDescent="0.25">
      <c r="A71" s="1085" t="s">
        <v>249</v>
      </c>
      <c r="B71" s="1087">
        <v>265.89</v>
      </c>
      <c r="C71" s="1087" t="s">
        <v>650</v>
      </c>
      <c r="D71" s="1087">
        <v>312.57859999999999</v>
      </c>
      <c r="E71" s="1087">
        <v>345.80170000000004</v>
      </c>
      <c r="F71" s="1087">
        <v>354.96</v>
      </c>
      <c r="G71" s="1087">
        <v>279.53000000000003</v>
      </c>
      <c r="H71" s="1087">
        <v>352.59</v>
      </c>
      <c r="I71" s="1087">
        <v>396.83</v>
      </c>
      <c r="J71" s="1087">
        <v>351.86900000000003</v>
      </c>
      <c r="K71" s="1087">
        <v>329</v>
      </c>
      <c r="L71" s="1087" t="s">
        <v>650</v>
      </c>
      <c r="M71" s="1087">
        <v>315.67</v>
      </c>
      <c r="N71" s="1087" t="s">
        <v>650</v>
      </c>
      <c r="O71" s="1087">
        <v>212.58</v>
      </c>
      <c r="P71" s="1087">
        <v>260.93</v>
      </c>
      <c r="Q71" s="1087">
        <v>315.66000000000003</v>
      </c>
      <c r="R71" s="1087" t="s">
        <v>650</v>
      </c>
      <c r="S71" s="1087">
        <v>289.69</v>
      </c>
      <c r="T71" s="1087">
        <v>298.2</v>
      </c>
      <c r="U71" s="1087">
        <v>335.25</v>
      </c>
      <c r="V71" s="1087">
        <v>303.67410000000001</v>
      </c>
      <c r="W71" s="1087">
        <v>362.1</v>
      </c>
      <c r="X71" s="1087">
        <v>248.20490000000001</v>
      </c>
      <c r="Y71" s="1087">
        <v>314.48</v>
      </c>
      <c r="Z71" s="1087">
        <v>312.3</v>
      </c>
      <c r="AA71" s="1087">
        <v>310.92</v>
      </c>
      <c r="AB71" s="1087">
        <v>438.65700000000004</v>
      </c>
      <c r="AC71" s="1087">
        <v>344.82640000000004</v>
      </c>
      <c r="AD71" s="1088">
        <v>343.89960000000002</v>
      </c>
      <c r="AE71" s="1089">
        <v>-0.97930000000002337</v>
      </c>
      <c r="AF71" s="1100">
        <v>-2.8395474469444875E-3</v>
      </c>
    </row>
    <row r="72" spans="1:32" ht="13.5" thickBot="1" x14ac:dyDescent="0.25">
      <c r="A72" s="1093" t="s">
        <v>250</v>
      </c>
      <c r="B72" s="1094">
        <v>340.13159999999999</v>
      </c>
      <c r="C72" s="1094" t="s">
        <v>650</v>
      </c>
      <c r="D72" s="1094">
        <v>324.68650000000002</v>
      </c>
      <c r="E72" s="1094">
        <v>354.84820000000002</v>
      </c>
      <c r="F72" s="1094">
        <v>368.7747</v>
      </c>
      <c r="G72" s="1094">
        <v>263.59680000000003</v>
      </c>
      <c r="H72" s="1094">
        <v>368.65700000000004</v>
      </c>
      <c r="I72" s="1094">
        <v>433.42930000000001</v>
      </c>
      <c r="J72" s="1094">
        <v>377.0872</v>
      </c>
      <c r="K72" s="1094">
        <v>373.99990000000003</v>
      </c>
      <c r="L72" s="1094">
        <v>343.87940000000003</v>
      </c>
      <c r="M72" s="1094">
        <v>409.99200000000002</v>
      </c>
      <c r="N72" s="1094">
        <v>302</v>
      </c>
      <c r="O72" s="1094">
        <v>216.3348</v>
      </c>
      <c r="P72" s="1094">
        <v>257.32890000000003</v>
      </c>
      <c r="Q72" s="1094">
        <v>380.11270000000002</v>
      </c>
      <c r="R72" s="1094" t="s">
        <v>650</v>
      </c>
      <c r="S72" s="1094">
        <v>302.60599999999999</v>
      </c>
      <c r="T72" s="1094">
        <v>329.01820000000004</v>
      </c>
      <c r="U72" s="1094">
        <v>364.94290000000001</v>
      </c>
      <c r="V72" s="1094">
        <v>306.86189999999999</v>
      </c>
      <c r="W72" s="1094">
        <v>367.83430000000004</v>
      </c>
      <c r="X72" s="1094">
        <v>244.49900000000002</v>
      </c>
      <c r="Y72" s="1094">
        <v>326.74340000000001</v>
      </c>
      <c r="Z72" s="1094">
        <v>283.42849999999999</v>
      </c>
      <c r="AA72" s="1094">
        <v>312.68639999999999</v>
      </c>
      <c r="AB72" s="1094">
        <v>452.96860000000004</v>
      </c>
      <c r="AC72" s="1094">
        <v>365.29160000000002</v>
      </c>
      <c r="AD72" s="1095">
        <v>369.1354</v>
      </c>
      <c r="AE72" s="1096">
        <v>-1.8418000000000347</v>
      </c>
      <c r="AF72" s="1102">
        <v>-4.9647255949962273E-3</v>
      </c>
    </row>
    <row r="73" spans="1:32" ht="13.5" thickBot="1" x14ac:dyDescent="0.25">
      <c r="A73" s="1085" t="s">
        <v>251</v>
      </c>
      <c r="B73" s="1086" t="s">
        <v>650</v>
      </c>
      <c r="C73" s="1087" t="s">
        <v>650</v>
      </c>
      <c r="D73" s="1087">
        <v>322.41950000000003</v>
      </c>
      <c r="E73" s="1087">
        <v>263.31450000000001</v>
      </c>
      <c r="F73" s="1087">
        <v>338.93</v>
      </c>
      <c r="G73" s="1087" t="s">
        <v>650</v>
      </c>
      <c r="H73" s="1087">
        <v>326.38</v>
      </c>
      <c r="I73" s="1087" t="s">
        <v>650</v>
      </c>
      <c r="J73" s="1087" t="s">
        <v>650</v>
      </c>
      <c r="K73" s="1087">
        <v>278</v>
      </c>
      <c r="L73" s="1087" t="s">
        <v>650</v>
      </c>
      <c r="M73" s="1087">
        <v>347.21</v>
      </c>
      <c r="N73" s="1087" t="s">
        <v>650</v>
      </c>
      <c r="O73" s="1087" t="s">
        <v>650</v>
      </c>
      <c r="P73" s="1087">
        <v>264.67</v>
      </c>
      <c r="Q73" s="1087">
        <v>351.33</v>
      </c>
      <c r="R73" s="1087" t="s">
        <v>650</v>
      </c>
      <c r="S73" s="1087" t="s">
        <v>650</v>
      </c>
      <c r="T73" s="1087" t="s">
        <v>650</v>
      </c>
      <c r="U73" s="1087">
        <v>324.35000000000002</v>
      </c>
      <c r="V73" s="1087">
        <v>312.63620000000003</v>
      </c>
      <c r="W73" s="1087">
        <v>320.5</v>
      </c>
      <c r="X73" s="1087">
        <v>256.964</v>
      </c>
      <c r="Y73" s="1087">
        <v>332.76</v>
      </c>
      <c r="Z73" s="1087">
        <v>333.5</v>
      </c>
      <c r="AA73" s="1087" t="s">
        <v>650</v>
      </c>
      <c r="AB73" s="1087">
        <v>448.15540000000004</v>
      </c>
      <c r="AC73" s="1087" t="s">
        <v>650</v>
      </c>
      <c r="AD73" s="1088">
        <v>323.04750000000001</v>
      </c>
      <c r="AE73" s="1089">
        <v>1.1802000000000135</v>
      </c>
      <c r="AF73" s="1100">
        <v>3.6667284933884661E-3</v>
      </c>
    </row>
    <row r="74" spans="1:32" ht="13.5" thickBot="1" x14ac:dyDescent="0.25">
      <c r="A74" s="1093" t="s">
        <v>252</v>
      </c>
      <c r="B74" s="1094" t="s">
        <v>650</v>
      </c>
      <c r="C74" s="1094" t="s">
        <v>650</v>
      </c>
      <c r="D74" s="1094">
        <v>322.41950000000003</v>
      </c>
      <c r="E74" s="1094">
        <v>263.31450000000001</v>
      </c>
      <c r="F74" s="1094">
        <v>338.93</v>
      </c>
      <c r="G74" s="1094" t="s">
        <v>650</v>
      </c>
      <c r="H74" s="1094">
        <v>326.38</v>
      </c>
      <c r="I74" s="1094" t="s">
        <v>650</v>
      </c>
      <c r="J74" s="1094" t="s">
        <v>650</v>
      </c>
      <c r="K74" s="1094">
        <v>278</v>
      </c>
      <c r="L74" s="1094" t="s">
        <v>650</v>
      </c>
      <c r="M74" s="1094">
        <v>347.21</v>
      </c>
      <c r="N74" s="1094" t="s">
        <v>650</v>
      </c>
      <c r="O74" s="1094" t="s">
        <v>650</v>
      </c>
      <c r="P74" s="1094">
        <v>264.67</v>
      </c>
      <c r="Q74" s="1094">
        <v>351.33</v>
      </c>
      <c r="R74" s="1094" t="s">
        <v>650</v>
      </c>
      <c r="S74" s="1094" t="s">
        <v>650</v>
      </c>
      <c r="T74" s="1094" t="s">
        <v>650</v>
      </c>
      <c r="U74" s="1094">
        <v>324.35000000000002</v>
      </c>
      <c r="V74" s="1094">
        <v>312.63620000000003</v>
      </c>
      <c r="W74" s="1094">
        <v>320.5</v>
      </c>
      <c r="X74" s="1094">
        <v>256.964</v>
      </c>
      <c r="Y74" s="1094">
        <v>332.76</v>
      </c>
      <c r="Z74" s="1094">
        <v>333.5</v>
      </c>
      <c r="AA74" s="1094" t="s">
        <v>650</v>
      </c>
      <c r="AB74" s="1094">
        <v>448.15540000000004</v>
      </c>
      <c r="AC74" s="1094" t="s">
        <v>650</v>
      </c>
      <c r="AD74" s="1095">
        <v>323.04750000000001</v>
      </c>
      <c r="AE74" s="1096">
        <v>1.1802000000000135</v>
      </c>
      <c r="AF74" s="1102">
        <v>3.6667284933884661E-3</v>
      </c>
    </row>
    <row r="75" spans="1:32" x14ac:dyDescent="0.2">
      <c r="A75" s="1085" t="s">
        <v>253</v>
      </c>
      <c r="B75" s="1086" t="s">
        <v>650</v>
      </c>
      <c r="C75" s="1087" t="s">
        <v>650</v>
      </c>
      <c r="D75" s="1087" t="s">
        <v>650</v>
      </c>
      <c r="E75" s="1087" t="s">
        <v>650</v>
      </c>
      <c r="F75" s="1087" t="s">
        <v>650</v>
      </c>
      <c r="G75" s="1087" t="s">
        <v>650</v>
      </c>
      <c r="H75" s="1087">
        <v>387.41</v>
      </c>
      <c r="I75" s="1087" t="s">
        <v>650</v>
      </c>
      <c r="J75" s="1087" t="s">
        <v>650</v>
      </c>
      <c r="K75" s="1087" t="s">
        <v>650</v>
      </c>
      <c r="L75" s="1087" t="s">
        <v>650</v>
      </c>
      <c r="M75" s="1087">
        <v>376.25</v>
      </c>
      <c r="N75" s="1087" t="s">
        <v>650</v>
      </c>
      <c r="O75" s="1087" t="s">
        <v>650</v>
      </c>
      <c r="P75" s="1087" t="s">
        <v>650</v>
      </c>
      <c r="Q75" s="1087" t="s">
        <v>650</v>
      </c>
      <c r="R75" s="1087" t="s">
        <v>650</v>
      </c>
      <c r="S75" s="1087" t="s">
        <v>650</v>
      </c>
      <c r="T75" s="1087" t="s">
        <v>650</v>
      </c>
      <c r="U75" s="1087">
        <v>398.86</v>
      </c>
      <c r="V75" s="1087" t="s">
        <v>650</v>
      </c>
      <c r="W75" s="1087" t="s">
        <v>650</v>
      </c>
      <c r="X75" s="1087" t="s">
        <v>650</v>
      </c>
      <c r="Y75" s="1087" t="s">
        <v>650</v>
      </c>
      <c r="Z75" s="1087" t="s">
        <v>650</v>
      </c>
      <c r="AA75" s="1087" t="s">
        <v>650</v>
      </c>
      <c r="AB75" s="1087" t="s">
        <v>650</v>
      </c>
      <c r="AC75" s="1087">
        <v>405.3553</v>
      </c>
      <c r="AD75" s="1088">
        <v>398.61930000000001</v>
      </c>
      <c r="AE75" s="1089">
        <v>-6.4336999999999875</v>
      </c>
      <c r="AF75" s="1100">
        <v>-1.5883600417723083E-2</v>
      </c>
    </row>
    <row r="76" spans="1:32" x14ac:dyDescent="0.2">
      <c r="A76" s="1085" t="s">
        <v>254</v>
      </c>
      <c r="B76" s="1087" t="s">
        <v>650</v>
      </c>
      <c r="C76" s="1087" t="s">
        <v>650</v>
      </c>
      <c r="D76" s="1087" t="s">
        <v>650</v>
      </c>
      <c r="E76" s="1087" t="s">
        <v>650</v>
      </c>
      <c r="F76" s="1087" t="s">
        <v>650</v>
      </c>
      <c r="G76" s="1087" t="s">
        <v>650</v>
      </c>
      <c r="H76" s="1087">
        <v>392.81</v>
      </c>
      <c r="I76" s="1087" t="s">
        <v>650</v>
      </c>
      <c r="J76" s="1087" t="s">
        <v>650</v>
      </c>
      <c r="K76" s="1087">
        <v>405</v>
      </c>
      <c r="L76" s="1087" t="s">
        <v>650</v>
      </c>
      <c r="M76" s="1087">
        <v>420</v>
      </c>
      <c r="N76" s="1087" t="s">
        <v>650</v>
      </c>
      <c r="O76" s="1087" t="s">
        <v>650</v>
      </c>
      <c r="P76" s="1087" t="s">
        <v>650</v>
      </c>
      <c r="Q76" s="1087" t="s">
        <v>650</v>
      </c>
      <c r="R76" s="1087" t="s">
        <v>650</v>
      </c>
      <c r="S76" s="1087" t="s">
        <v>650</v>
      </c>
      <c r="T76" s="1087" t="s">
        <v>650</v>
      </c>
      <c r="U76" s="1087">
        <v>422.67</v>
      </c>
      <c r="V76" s="1087" t="s">
        <v>650</v>
      </c>
      <c r="W76" s="1087" t="s">
        <v>650</v>
      </c>
      <c r="X76" s="1087" t="s">
        <v>650</v>
      </c>
      <c r="Y76" s="1087" t="s">
        <v>650</v>
      </c>
      <c r="Z76" s="1087" t="s">
        <v>650</v>
      </c>
      <c r="AA76" s="1087" t="s">
        <v>650</v>
      </c>
      <c r="AB76" s="1087">
        <v>509.03200000000004</v>
      </c>
      <c r="AC76" s="1087">
        <v>403.09210000000002</v>
      </c>
      <c r="AD76" s="1088">
        <v>402.20530000000002</v>
      </c>
      <c r="AE76" s="1089">
        <v>-4.3872000000000071</v>
      </c>
      <c r="AF76" s="1100">
        <v>-1.0790164599691354E-2</v>
      </c>
    </row>
    <row r="77" spans="1:32" x14ac:dyDescent="0.2">
      <c r="A77" s="1085" t="s">
        <v>255</v>
      </c>
      <c r="B77" s="1087" t="s">
        <v>650</v>
      </c>
      <c r="C77" s="1087" t="s">
        <v>650</v>
      </c>
      <c r="D77" s="1087" t="s">
        <v>650</v>
      </c>
      <c r="E77" s="1087" t="s">
        <v>650</v>
      </c>
      <c r="F77" s="1087" t="s">
        <v>650</v>
      </c>
      <c r="G77" s="1087" t="s">
        <v>650</v>
      </c>
      <c r="H77" s="1087">
        <v>392.1</v>
      </c>
      <c r="I77" s="1087" t="s">
        <v>650</v>
      </c>
      <c r="J77" s="1087" t="s">
        <v>650</v>
      </c>
      <c r="K77" s="1087" t="s">
        <v>650</v>
      </c>
      <c r="L77" s="1087" t="s">
        <v>650</v>
      </c>
      <c r="M77" s="1087" t="s">
        <v>650</v>
      </c>
      <c r="N77" s="1087" t="s">
        <v>650</v>
      </c>
      <c r="O77" s="1087" t="s">
        <v>650</v>
      </c>
      <c r="P77" s="1087" t="s">
        <v>650</v>
      </c>
      <c r="Q77" s="1087" t="s">
        <v>650</v>
      </c>
      <c r="R77" s="1087" t="s">
        <v>650</v>
      </c>
      <c r="S77" s="1087" t="s">
        <v>650</v>
      </c>
      <c r="T77" s="1087" t="s">
        <v>650</v>
      </c>
      <c r="U77" s="1087">
        <v>416.81</v>
      </c>
      <c r="V77" s="1087" t="s">
        <v>650</v>
      </c>
      <c r="W77" s="1087" t="s">
        <v>650</v>
      </c>
      <c r="X77" s="1087" t="s">
        <v>650</v>
      </c>
      <c r="Y77" s="1087" t="s">
        <v>650</v>
      </c>
      <c r="Z77" s="1087" t="s">
        <v>650</v>
      </c>
      <c r="AA77" s="1087" t="s">
        <v>650</v>
      </c>
      <c r="AB77" s="1087" t="s">
        <v>650</v>
      </c>
      <c r="AC77" s="1087">
        <v>399.61950000000002</v>
      </c>
      <c r="AD77" s="1088">
        <v>398.97680000000003</v>
      </c>
      <c r="AE77" s="1089">
        <v>-10.101099999999974</v>
      </c>
      <c r="AF77" s="1100">
        <v>-2.4692362994920954E-2</v>
      </c>
    </row>
    <row r="78" spans="1:32" x14ac:dyDescent="0.2">
      <c r="A78" s="1085" t="s">
        <v>256</v>
      </c>
      <c r="B78" s="1090" t="s">
        <v>650</v>
      </c>
      <c r="C78" s="1090" t="s">
        <v>650</v>
      </c>
      <c r="D78" s="1090" t="s">
        <v>650</v>
      </c>
      <c r="E78" s="1090">
        <v>446.02250000000004</v>
      </c>
      <c r="F78" s="1090">
        <v>409.52</v>
      </c>
      <c r="G78" s="1090" t="s">
        <v>650</v>
      </c>
      <c r="H78" s="1090">
        <v>383.37</v>
      </c>
      <c r="I78" s="1090" t="s">
        <v>650</v>
      </c>
      <c r="J78" s="1090" t="s">
        <v>650</v>
      </c>
      <c r="K78" s="1090">
        <v>362</v>
      </c>
      <c r="L78" s="1090" t="s">
        <v>650</v>
      </c>
      <c r="M78" s="1090" t="s">
        <v>650</v>
      </c>
      <c r="N78" s="1090" t="s">
        <v>650</v>
      </c>
      <c r="O78" s="1090" t="s">
        <v>650</v>
      </c>
      <c r="P78" s="1090" t="s">
        <v>650</v>
      </c>
      <c r="Q78" s="1090" t="s">
        <v>650</v>
      </c>
      <c r="R78" s="1090" t="s">
        <v>650</v>
      </c>
      <c r="S78" s="1090" t="s">
        <v>650</v>
      </c>
      <c r="T78" s="1090" t="s">
        <v>650</v>
      </c>
      <c r="U78" s="1090">
        <v>382.12</v>
      </c>
      <c r="V78" s="1090" t="s">
        <v>650</v>
      </c>
      <c r="W78" s="1090" t="s">
        <v>650</v>
      </c>
      <c r="X78" s="1090">
        <v>224.51750000000001</v>
      </c>
      <c r="Y78" s="1090" t="s">
        <v>650</v>
      </c>
      <c r="Z78" s="1090" t="s">
        <v>650</v>
      </c>
      <c r="AA78" s="1090" t="s">
        <v>650</v>
      </c>
      <c r="AB78" s="1090">
        <v>472.65720000000005</v>
      </c>
      <c r="AC78" s="1090">
        <v>397.9153</v>
      </c>
      <c r="AD78" s="1091">
        <v>387.88060000000002</v>
      </c>
      <c r="AE78" s="1092">
        <v>-3.9963999999999942</v>
      </c>
      <c r="AF78" s="1101">
        <v>-1.0198097872546727E-2</v>
      </c>
    </row>
    <row r="79" spans="1:32" x14ac:dyDescent="0.2">
      <c r="A79" s="1085" t="s">
        <v>257</v>
      </c>
      <c r="B79" s="1087" t="s">
        <v>650</v>
      </c>
      <c r="C79" s="1087" t="s">
        <v>650</v>
      </c>
      <c r="D79" s="1087" t="s">
        <v>650</v>
      </c>
      <c r="E79" s="1087">
        <v>442.9325</v>
      </c>
      <c r="F79" s="1087" t="s">
        <v>650</v>
      </c>
      <c r="G79" s="1087" t="s">
        <v>650</v>
      </c>
      <c r="H79" s="1087">
        <v>382.49</v>
      </c>
      <c r="I79" s="1087" t="s">
        <v>650</v>
      </c>
      <c r="J79" s="1087" t="s">
        <v>650</v>
      </c>
      <c r="K79" s="1087">
        <v>342</v>
      </c>
      <c r="L79" s="1087" t="s">
        <v>650</v>
      </c>
      <c r="M79" s="1087" t="s">
        <v>650</v>
      </c>
      <c r="N79" s="1087" t="s">
        <v>650</v>
      </c>
      <c r="O79" s="1087" t="s">
        <v>650</v>
      </c>
      <c r="P79" s="1087" t="s">
        <v>650</v>
      </c>
      <c r="Q79" s="1087" t="s">
        <v>650</v>
      </c>
      <c r="R79" s="1087" t="s">
        <v>650</v>
      </c>
      <c r="S79" s="1087" t="s">
        <v>650</v>
      </c>
      <c r="T79" s="1087" t="s">
        <v>650</v>
      </c>
      <c r="U79" s="1087">
        <v>364.17</v>
      </c>
      <c r="V79" s="1087" t="s">
        <v>650</v>
      </c>
      <c r="W79" s="1087" t="s">
        <v>650</v>
      </c>
      <c r="X79" s="1087" t="s">
        <v>650</v>
      </c>
      <c r="Y79" s="1087" t="s">
        <v>650</v>
      </c>
      <c r="Z79" s="1087" t="s">
        <v>650</v>
      </c>
      <c r="AA79" s="1087" t="s">
        <v>650</v>
      </c>
      <c r="AB79" s="1087">
        <v>505.03840000000002</v>
      </c>
      <c r="AC79" s="1087">
        <v>400.58120000000002</v>
      </c>
      <c r="AD79" s="1088">
        <v>396.30580000000003</v>
      </c>
      <c r="AE79" s="1089">
        <v>-8.4221000000000004</v>
      </c>
      <c r="AF79" s="1100">
        <v>-2.0809289401595491E-2</v>
      </c>
    </row>
    <row r="80" spans="1:32" x14ac:dyDescent="0.2">
      <c r="A80" s="1085" t="s">
        <v>258</v>
      </c>
      <c r="B80" s="1086" t="s">
        <v>650</v>
      </c>
      <c r="C80" s="1087" t="s">
        <v>650</v>
      </c>
      <c r="D80" s="1087" t="s">
        <v>650</v>
      </c>
      <c r="E80" s="1087">
        <v>479.60850000000005</v>
      </c>
      <c r="F80" s="1087">
        <v>316.28000000000003</v>
      </c>
      <c r="G80" s="1087" t="s">
        <v>650</v>
      </c>
      <c r="H80" s="1087">
        <v>365.65</v>
      </c>
      <c r="I80" s="1087" t="s">
        <v>650</v>
      </c>
      <c r="J80" s="1087" t="s">
        <v>650</v>
      </c>
      <c r="K80" s="1087">
        <v>309</v>
      </c>
      <c r="L80" s="1087" t="s">
        <v>650</v>
      </c>
      <c r="M80" s="1087" t="s">
        <v>650</v>
      </c>
      <c r="N80" s="1087" t="s">
        <v>650</v>
      </c>
      <c r="O80" s="1087" t="s">
        <v>650</v>
      </c>
      <c r="P80" s="1087" t="s">
        <v>650</v>
      </c>
      <c r="Q80" s="1087">
        <v>312.91000000000003</v>
      </c>
      <c r="R80" s="1087" t="s">
        <v>650</v>
      </c>
      <c r="S80" s="1087" t="s">
        <v>650</v>
      </c>
      <c r="T80" s="1087" t="s">
        <v>650</v>
      </c>
      <c r="U80" s="1087">
        <v>361.7</v>
      </c>
      <c r="V80" s="1087" t="s">
        <v>650</v>
      </c>
      <c r="W80" s="1087">
        <v>345</v>
      </c>
      <c r="X80" s="1087">
        <v>237.38640000000001</v>
      </c>
      <c r="Y80" s="1087" t="s">
        <v>650</v>
      </c>
      <c r="Z80" s="1087" t="s">
        <v>650</v>
      </c>
      <c r="AA80" s="1087" t="s">
        <v>650</v>
      </c>
      <c r="AB80" s="1087">
        <v>466.28890000000001</v>
      </c>
      <c r="AC80" s="1087">
        <v>366.52870000000001</v>
      </c>
      <c r="AD80" s="1088">
        <v>358.73259999999999</v>
      </c>
      <c r="AE80" s="1089">
        <v>-2.1194000000000415</v>
      </c>
      <c r="AF80" s="1100">
        <v>-5.8733220267590076E-3</v>
      </c>
    </row>
    <row r="81" spans="1:32" ht="13.5" thickBot="1" x14ac:dyDescent="0.25">
      <c r="A81" s="1085" t="s">
        <v>259</v>
      </c>
      <c r="B81" s="1087" t="s">
        <v>650</v>
      </c>
      <c r="C81" s="1087" t="s">
        <v>650</v>
      </c>
      <c r="D81" s="1087" t="s">
        <v>650</v>
      </c>
      <c r="E81" s="1087">
        <v>459.45690000000002</v>
      </c>
      <c r="F81" s="1087" t="s">
        <v>650</v>
      </c>
      <c r="G81" s="1087" t="s">
        <v>650</v>
      </c>
      <c r="H81" s="1087">
        <v>369.89</v>
      </c>
      <c r="I81" s="1087" t="s">
        <v>650</v>
      </c>
      <c r="J81" s="1087" t="s">
        <v>650</v>
      </c>
      <c r="K81" s="1087">
        <v>310</v>
      </c>
      <c r="L81" s="1087" t="s">
        <v>650</v>
      </c>
      <c r="M81" s="1087" t="s">
        <v>650</v>
      </c>
      <c r="N81" s="1087" t="s">
        <v>650</v>
      </c>
      <c r="O81" s="1087" t="s">
        <v>650</v>
      </c>
      <c r="P81" s="1087" t="s">
        <v>650</v>
      </c>
      <c r="Q81" s="1087" t="s">
        <v>650</v>
      </c>
      <c r="R81" s="1087" t="s">
        <v>650</v>
      </c>
      <c r="S81" s="1087" t="s">
        <v>650</v>
      </c>
      <c r="T81" s="1087" t="s">
        <v>650</v>
      </c>
      <c r="U81" s="1087" t="s">
        <v>650</v>
      </c>
      <c r="V81" s="1087" t="s">
        <v>650</v>
      </c>
      <c r="W81" s="1087" t="s">
        <v>650</v>
      </c>
      <c r="X81" s="1087" t="s">
        <v>650</v>
      </c>
      <c r="Y81" s="1087" t="s">
        <v>650</v>
      </c>
      <c r="Z81" s="1087" t="s">
        <v>650</v>
      </c>
      <c r="AA81" s="1087" t="s">
        <v>650</v>
      </c>
      <c r="AB81" s="1087">
        <v>477.19050000000004</v>
      </c>
      <c r="AC81" s="1087">
        <v>381.16300000000001</v>
      </c>
      <c r="AD81" s="1088">
        <v>377.39580000000001</v>
      </c>
      <c r="AE81" s="1089">
        <v>-6.0735000000000241</v>
      </c>
      <c r="AF81" s="1100">
        <v>-1.5838295269008557E-2</v>
      </c>
    </row>
    <row r="82" spans="1:32" ht="13.5" thickBot="1" x14ac:dyDescent="0.25">
      <c r="A82" s="1093" t="s">
        <v>260</v>
      </c>
      <c r="B82" s="1094" t="s">
        <v>650</v>
      </c>
      <c r="C82" s="1094" t="s">
        <v>650</v>
      </c>
      <c r="D82" s="1094" t="s">
        <v>650</v>
      </c>
      <c r="E82" s="1094">
        <v>471.2903</v>
      </c>
      <c r="F82" s="1094">
        <v>345.15430000000003</v>
      </c>
      <c r="G82" s="1094" t="s">
        <v>650</v>
      </c>
      <c r="H82" s="1094">
        <v>376.90309999999999</v>
      </c>
      <c r="I82" s="1094" t="s">
        <v>650</v>
      </c>
      <c r="J82" s="1094" t="s">
        <v>650</v>
      </c>
      <c r="K82" s="1094">
        <v>334.10810000000004</v>
      </c>
      <c r="L82" s="1094" t="s">
        <v>650</v>
      </c>
      <c r="M82" s="1094">
        <v>402.35670000000005</v>
      </c>
      <c r="N82" s="1094" t="s">
        <v>650</v>
      </c>
      <c r="O82" s="1094" t="s">
        <v>650</v>
      </c>
      <c r="P82" s="1094" t="s">
        <v>650</v>
      </c>
      <c r="Q82" s="1094">
        <v>312.91000000000003</v>
      </c>
      <c r="R82" s="1094" t="s">
        <v>650</v>
      </c>
      <c r="S82" s="1094" t="s">
        <v>650</v>
      </c>
      <c r="T82" s="1094" t="s">
        <v>650</v>
      </c>
      <c r="U82" s="1094">
        <v>397.04930000000002</v>
      </c>
      <c r="V82" s="1094" t="s">
        <v>650</v>
      </c>
      <c r="W82" s="1094">
        <v>345</v>
      </c>
      <c r="X82" s="1094">
        <v>236.0299</v>
      </c>
      <c r="Y82" s="1094" t="s">
        <v>650</v>
      </c>
      <c r="Z82" s="1094" t="s">
        <v>650</v>
      </c>
      <c r="AA82" s="1094" t="s">
        <v>650</v>
      </c>
      <c r="AB82" s="1094">
        <v>469.6463</v>
      </c>
      <c r="AC82" s="1094">
        <v>390.7953</v>
      </c>
      <c r="AD82" s="1095">
        <v>382.69460000000004</v>
      </c>
      <c r="AE82" s="1096">
        <v>-5.2404999999999973</v>
      </c>
      <c r="AF82" s="1102">
        <v>-1.3508702873238325E-2</v>
      </c>
    </row>
    <row r="83" spans="1:32" x14ac:dyDescent="0.2">
      <c r="A83" s="1085" t="s">
        <v>261</v>
      </c>
      <c r="B83" s="1086">
        <v>301.95999999999998</v>
      </c>
      <c r="C83" s="1087" t="s">
        <v>650</v>
      </c>
      <c r="D83" s="1087" t="s">
        <v>650</v>
      </c>
      <c r="E83" s="1087" t="s">
        <v>650</v>
      </c>
      <c r="F83" s="1087" t="s">
        <v>650</v>
      </c>
      <c r="G83" s="1087" t="s">
        <v>650</v>
      </c>
      <c r="H83" s="1087" t="s">
        <v>650</v>
      </c>
      <c r="I83" s="1087" t="s">
        <v>650</v>
      </c>
      <c r="J83" s="1087" t="s">
        <v>650</v>
      </c>
      <c r="K83" s="1087">
        <v>360</v>
      </c>
      <c r="L83" s="1087" t="s">
        <v>650</v>
      </c>
      <c r="M83" s="1087" t="s">
        <v>650</v>
      </c>
      <c r="N83" s="1087" t="s">
        <v>650</v>
      </c>
      <c r="O83" s="1087" t="s">
        <v>650</v>
      </c>
      <c r="P83" s="1087" t="s">
        <v>650</v>
      </c>
      <c r="Q83" s="1087" t="s">
        <v>650</v>
      </c>
      <c r="R83" s="1087">
        <v>195.46710000000002</v>
      </c>
      <c r="S83" s="1087" t="s">
        <v>650</v>
      </c>
      <c r="T83" s="1087" t="s">
        <v>650</v>
      </c>
      <c r="U83" s="1087" t="s">
        <v>650</v>
      </c>
      <c r="V83" s="1087">
        <v>255.43650000000002</v>
      </c>
      <c r="W83" s="1087" t="s">
        <v>650</v>
      </c>
      <c r="X83" s="1087" t="s">
        <v>650</v>
      </c>
      <c r="Y83" s="1087" t="s">
        <v>650</v>
      </c>
      <c r="Z83" s="1087">
        <v>220.58</v>
      </c>
      <c r="AA83" s="1087" t="s">
        <v>650</v>
      </c>
      <c r="AB83" s="1087" t="s">
        <v>650</v>
      </c>
      <c r="AC83" s="1087">
        <v>290.72970000000004</v>
      </c>
      <c r="AD83" s="1088">
        <v>326.19110000000001</v>
      </c>
      <c r="AE83" s="1089">
        <v>-0.65910000000002356</v>
      </c>
      <c r="AF83" s="1100">
        <v>-2.0165201061526764E-3</v>
      </c>
    </row>
    <row r="84" spans="1:32" x14ac:dyDescent="0.2">
      <c r="A84" s="1085" t="s">
        <v>262</v>
      </c>
      <c r="B84" s="1087">
        <v>292.07</v>
      </c>
      <c r="C84" s="1087" t="s">
        <v>650</v>
      </c>
      <c r="D84" s="1087">
        <v>255.8639</v>
      </c>
      <c r="E84" s="1087">
        <v>316.11170000000004</v>
      </c>
      <c r="F84" s="1087">
        <v>295.73</v>
      </c>
      <c r="G84" s="1087">
        <v>218.28</v>
      </c>
      <c r="H84" s="1087">
        <v>333.9</v>
      </c>
      <c r="I84" s="1087" t="s">
        <v>650</v>
      </c>
      <c r="J84" s="1087">
        <v>250.20400000000001</v>
      </c>
      <c r="K84" s="1087">
        <v>371</v>
      </c>
      <c r="L84" s="1087">
        <v>245.65380000000002</v>
      </c>
      <c r="M84" s="1087">
        <v>280.67</v>
      </c>
      <c r="N84" s="1087" t="s">
        <v>650</v>
      </c>
      <c r="O84" s="1087">
        <v>221.72</v>
      </c>
      <c r="P84" s="1087">
        <v>234.11</v>
      </c>
      <c r="Q84" s="1087">
        <v>365.05</v>
      </c>
      <c r="R84" s="1087">
        <v>178.90700000000001</v>
      </c>
      <c r="S84" s="1087" t="s">
        <v>650</v>
      </c>
      <c r="T84" s="1087">
        <v>307.12</v>
      </c>
      <c r="U84" s="1087">
        <v>271.05</v>
      </c>
      <c r="V84" s="1087">
        <v>260.70170000000002</v>
      </c>
      <c r="W84" s="1087">
        <v>243.4</v>
      </c>
      <c r="X84" s="1087">
        <v>207.61940000000001</v>
      </c>
      <c r="Y84" s="1087">
        <v>232.27</v>
      </c>
      <c r="Z84" s="1087">
        <v>265.98</v>
      </c>
      <c r="AA84" s="1087" t="s">
        <v>650</v>
      </c>
      <c r="AB84" s="1087">
        <v>465.42540000000002</v>
      </c>
      <c r="AC84" s="1087">
        <v>303.00510000000003</v>
      </c>
      <c r="AD84" s="1088">
        <v>335.86020000000002</v>
      </c>
      <c r="AE84" s="1089">
        <v>-2.1367999999999938</v>
      </c>
      <c r="AF84" s="1100">
        <v>-6.3219496031029672E-3</v>
      </c>
    </row>
    <row r="85" spans="1:32" x14ac:dyDescent="0.2">
      <c r="A85" s="1085" t="s">
        <v>263</v>
      </c>
      <c r="B85" s="1087" t="s">
        <v>650</v>
      </c>
      <c r="C85" s="1087" t="s">
        <v>650</v>
      </c>
      <c r="D85" s="1087">
        <v>247.09580000000003</v>
      </c>
      <c r="E85" s="1087">
        <v>311.67830000000004</v>
      </c>
      <c r="F85" s="1087">
        <v>296.19</v>
      </c>
      <c r="G85" s="1087" t="s">
        <v>650</v>
      </c>
      <c r="H85" s="1087">
        <v>331.57</v>
      </c>
      <c r="I85" s="1087" t="s">
        <v>650</v>
      </c>
      <c r="J85" s="1087">
        <v>268.62400000000002</v>
      </c>
      <c r="K85" s="1087">
        <v>350</v>
      </c>
      <c r="L85" s="1087">
        <v>244.45480000000001</v>
      </c>
      <c r="M85" s="1087">
        <v>320.11</v>
      </c>
      <c r="N85" s="1087" t="s">
        <v>650</v>
      </c>
      <c r="O85" s="1087">
        <v>198.14</v>
      </c>
      <c r="P85" s="1087">
        <v>238.64</v>
      </c>
      <c r="Q85" s="1087" t="s">
        <v>650</v>
      </c>
      <c r="R85" s="1087">
        <v>168.81360000000001</v>
      </c>
      <c r="S85" s="1087" t="s">
        <v>650</v>
      </c>
      <c r="T85" s="1087">
        <v>291.84000000000003</v>
      </c>
      <c r="U85" s="1087">
        <v>272.98</v>
      </c>
      <c r="V85" s="1087">
        <v>267.31479999999999</v>
      </c>
      <c r="W85" s="1087">
        <v>244.2</v>
      </c>
      <c r="X85" s="1087">
        <v>198.86700000000002</v>
      </c>
      <c r="Y85" s="1087">
        <v>222.76</v>
      </c>
      <c r="Z85" s="1087">
        <v>299.93</v>
      </c>
      <c r="AA85" s="1087">
        <v>232.18</v>
      </c>
      <c r="AB85" s="1087">
        <v>449.99040000000002</v>
      </c>
      <c r="AC85" s="1087">
        <v>300.43360000000001</v>
      </c>
      <c r="AD85" s="1088">
        <v>304.17180000000002</v>
      </c>
      <c r="AE85" s="1089">
        <v>-3.2142000000000053</v>
      </c>
      <c r="AF85" s="1100">
        <v>-1.0456559504987232E-2</v>
      </c>
    </row>
    <row r="86" spans="1:32" x14ac:dyDescent="0.2">
      <c r="A86" s="1085" t="s">
        <v>264</v>
      </c>
      <c r="B86" s="1087">
        <v>265.14</v>
      </c>
      <c r="C86" s="1087" t="s">
        <v>650</v>
      </c>
      <c r="D86" s="1087">
        <v>222.19760000000002</v>
      </c>
      <c r="E86" s="1087">
        <v>273.92760000000004</v>
      </c>
      <c r="F86" s="1087">
        <v>265.03000000000003</v>
      </c>
      <c r="G86" s="1087">
        <v>215.51</v>
      </c>
      <c r="H86" s="1087">
        <v>307.24</v>
      </c>
      <c r="I86" s="1087">
        <v>202.79</v>
      </c>
      <c r="J86" s="1087">
        <v>208.911</v>
      </c>
      <c r="K86" s="1087">
        <v>311</v>
      </c>
      <c r="L86" s="1087">
        <v>227.5361</v>
      </c>
      <c r="M86" s="1087">
        <v>236.44</v>
      </c>
      <c r="N86" s="1087" t="s">
        <v>650</v>
      </c>
      <c r="O86" s="1087">
        <v>167.61</v>
      </c>
      <c r="P86" s="1087">
        <v>226.89</v>
      </c>
      <c r="Q86" s="1087">
        <v>300</v>
      </c>
      <c r="R86" s="1087">
        <v>199.29830000000001</v>
      </c>
      <c r="S86" s="1087" t="s">
        <v>650</v>
      </c>
      <c r="T86" s="1087">
        <v>253.67</v>
      </c>
      <c r="U86" s="1087">
        <v>242.07</v>
      </c>
      <c r="V86" s="1087">
        <v>241.69210000000001</v>
      </c>
      <c r="W86" s="1087">
        <v>212.2</v>
      </c>
      <c r="X86" s="1087">
        <v>199.2543</v>
      </c>
      <c r="Y86" s="1087">
        <v>192.23</v>
      </c>
      <c r="Z86" s="1087">
        <v>164.13</v>
      </c>
      <c r="AA86" s="1087">
        <v>222.09</v>
      </c>
      <c r="AB86" s="1087">
        <v>404.54880000000003</v>
      </c>
      <c r="AC86" s="1087">
        <v>259.18330000000003</v>
      </c>
      <c r="AD86" s="1088">
        <v>250.47190000000001</v>
      </c>
      <c r="AE86" s="1089">
        <v>0.31860000000000355</v>
      </c>
      <c r="AF86" s="1100">
        <v>1.2736190168189008E-3</v>
      </c>
    </row>
    <row r="87" spans="1:32" x14ac:dyDescent="0.2">
      <c r="A87" s="1085" t="s">
        <v>265</v>
      </c>
      <c r="B87" s="1090">
        <v>257.92</v>
      </c>
      <c r="C87" s="1090">
        <v>237.51920000000001</v>
      </c>
      <c r="D87" s="1090">
        <v>229.6337</v>
      </c>
      <c r="E87" s="1090">
        <v>298.91570000000002</v>
      </c>
      <c r="F87" s="1090">
        <v>269.03000000000003</v>
      </c>
      <c r="G87" s="1090">
        <v>215.78</v>
      </c>
      <c r="H87" s="1090">
        <v>310.16000000000003</v>
      </c>
      <c r="I87" s="1090">
        <v>186.11</v>
      </c>
      <c r="J87" s="1090">
        <v>230.62</v>
      </c>
      <c r="K87" s="1090">
        <v>308</v>
      </c>
      <c r="L87" s="1090">
        <v>230.6001</v>
      </c>
      <c r="M87" s="1090">
        <v>255.42</v>
      </c>
      <c r="N87" s="1090" t="s">
        <v>650</v>
      </c>
      <c r="O87" s="1090">
        <v>180.73</v>
      </c>
      <c r="P87" s="1090">
        <v>233.54</v>
      </c>
      <c r="Q87" s="1090">
        <v>291.16000000000003</v>
      </c>
      <c r="R87" s="1090">
        <v>204.4239</v>
      </c>
      <c r="S87" s="1090" t="s">
        <v>650</v>
      </c>
      <c r="T87" s="1090">
        <v>271.27</v>
      </c>
      <c r="U87" s="1090">
        <v>240.53</v>
      </c>
      <c r="V87" s="1090">
        <v>253.95260000000002</v>
      </c>
      <c r="W87" s="1090">
        <v>208.8</v>
      </c>
      <c r="X87" s="1090">
        <v>206.44200000000001</v>
      </c>
      <c r="Y87" s="1090">
        <v>203.05</v>
      </c>
      <c r="Z87" s="1090">
        <v>188.58</v>
      </c>
      <c r="AA87" s="1090">
        <v>208.7</v>
      </c>
      <c r="AB87" s="1090">
        <v>425.05690000000004</v>
      </c>
      <c r="AC87" s="1090">
        <v>272.72620000000001</v>
      </c>
      <c r="AD87" s="1091">
        <v>275.62380000000002</v>
      </c>
      <c r="AE87" s="1092">
        <v>0.18110000000001492</v>
      </c>
      <c r="AF87" s="1101">
        <v>6.5748701998642517E-4</v>
      </c>
    </row>
    <row r="88" spans="1:32" x14ac:dyDescent="0.2">
      <c r="A88" s="1085" t="s">
        <v>266</v>
      </c>
      <c r="B88" s="1086">
        <v>257.52</v>
      </c>
      <c r="C88" s="1087">
        <v>208.69210000000001</v>
      </c>
      <c r="D88" s="1087">
        <v>224.1953</v>
      </c>
      <c r="E88" s="1087">
        <v>304.2894</v>
      </c>
      <c r="F88" s="1087">
        <v>275.82</v>
      </c>
      <c r="G88" s="1087">
        <v>211.81</v>
      </c>
      <c r="H88" s="1087">
        <v>310.77</v>
      </c>
      <c r="I88" s="1087" t="s">
        <v>650</v>
      </c>
      <c r="J88" s="1087">
        <v>240.63200000000001</v>
      </c>
      <c r="K88" s="1087">
        <v>294</v>
      </c>
      <c r="L88" s="1087" t="s">
        <v>650</v>
      </c>
      <c r="M88" s="1087">
        <v>257.32</v>
      </c>
      <c r="N88" s="1087" t="s">
        <v>650</v>
      </c>
      <c r="O88" s="1087">
        <v>198.08</v>
      </c>
      <c r="P88" s="1087">
        <v>221.01</v>
      </c>
      <c r="Q88" s="1087">
        <v>289.06</v>
      </c>
      <c r="R88" s="1087">
        <v>197.00490000000002</v>
      </c>
      <c r="S88" s="1087" t="s">
        <v>650</v>
      </c>
      <c r="T88" s="1087">
        <v>277.40000000000003</v>
      </c>
      <c r="U88" s="1087">
        <v>252.2</v>
      </c>
      <c r="V88" s="1087">
        <v>258.22610000000003</v>
      </c>
      <c r="W88" s="1087">
        <v>215.6</v>
      </c>
      <c r="X88" s="1087">
        <v>202.02770000000001</v>
      </c>
      <c r="Y88" s="1087" t="s">
        <v>650</v>
      </c>
      <c r="Z88" s="1087">
        <v>206.48</v>
      </c>
      <c r="AA88" s="1087">
        <v>191.89</v>
      </c>
      <c r="AB88" s="1087">
        <v>435.63470000000001</v>
      </c>
      <c r="AC88" s="1087">
        <v>276.33160000000004</v>
      </c>
      <c r="AD88" s="1088">
        <v>281.16160000000002</v>
      </c>
      <c r="AE88" s="1089">
        <v>-0.94529999999997472</v>
      </c>
      <c r="AF88" s="1100">
        <v>-3.3508574231965781E-3</v>
      </c>
    </row>
    <row r="89" spans="1:32" x14ac:dyDescent="0.2">
      <c r="A89" s="1085" t="s">
        <v>267</v>
      </c>
      <c r="B89" s="1086">
        <v>219.28</v>
      </c>
      <c r="C89" s="1087">
        <v>199.2637</v>
      </c>
      <c r="D89" s="1087">
        <v>184.0917</v>
      </c>
      <c r="E89" s="1087">
        <v>242.62550000000002</v>
      </c>
      <c r="F89" s="1087">
        <v>205.71</v>
      </c>
      <c r="G89" s="1087">
        <v>179.68</v>
      </c>
      <c r="H89" s="1087">
        <v>274.45</v>
      </c>
      <c r="I89" s="1087">
        <v>168.92</v>
      </c>
      <c r="J89" s="1087">
        <v>182.89500000000001</v>
      </c>
      <c r="K89" s="1087">
        <v>251</v>
      </c>
      <c r="L89" s="1087" t="s">
        <v>650</v>
      </c>
      <c r="M89" s="1087">
        <v>205.34</v>
      </c>
      <c r="N89" s="1087">
        <v>165</v>
      </c>
      <c r="O89" s="1087">
        <v>153.38</v>
      </c>
      <c r="P89" s="1087">
        <v>185.4</v>
      </c>
      <c r="Q89" s="1087" t="s">
        <v>650</v>
      </c>
      <c r="R89" s="1087">
        <v>184.08020000000002</v>
      </c>
      <c r="S89" s="1087">
        <v>205.01</v>
      </c>
      <c r="T89" s="1087">
        <v>219.5</v>
      </c>
      <c r="U89" s="1087">
        <v>210.83</v>
      </c>
      <c r="V89" s="1087">
        <v>222.23250000000002</v>
      </c>
      <c r="W89" s="1087">
        <v>190.6</v>
      </c>
      <c r="X89" s="1087">
        <v>179.17750000000001</v>
      </c>
      <c r="Y89" s="1087">
        <v>172.24</v>
      </c>
      <c r="Z89" s="1087">
        <v>133.71</v>
      </c>
      <c r="AA89" s="1087">
        <v>190.65</v>
      </c>
      <c r="AB89" s="1087">
        <v>367.63420000000002</v>
      </c>
      <c r="AC89" s="1087">
        <v>215.72320000000002</v>
      </c>
      <c r="AD89" s="1088">
        <v>222.40870000000001</v>
      </c>
      <c r="AE89" s="1089">
        <v>0.98709999999999809</v>
      </c>
      <c r="AF89" s="1100">
        <v>4.4580113231951985E-3</v>
      </c>
    </row>
    <row r="90" spans="1:32" ht="13.5" thickBot="1" x14ac:dyDescent="0.25">
      <c r="A90" s="1085" t="s">
        <v>268</v>
      </c>
      <c r="B90" s="1087">
        <v>209.39</v>
      </c>
      <c r="C90" s="1087">
        <v>208.69210000000001</v>
      </c>
      <c r="D90" s="1087">
        <v>186.79250000000002</v>
      </c>
      <c r="E90" s="1087">
        <v>275.40539999999999</v>
      </c>
      <c r="F90" s="1087">
        <v>216.81</v>
      </c>
      <c r="G90" s="1087">
        <v>189.79</v>
      </c>
      <c r="H90" s="1087">
        <v>300.45999999999998</v>
      </c>
      <c r="I90" s="1087">
        <v>161.91</v>
      </c>
      <c r="J90" s="1087">
        <v>235.97900000000001</v>
      </c>
      <c r="K90" s="1087">
        <v>276</v>
      </c>
      <c r="L90" s="1087" t="s">
        <v>650</v>
      </c>
      <c r="M90" s="1087">
        <v>223.34</v>
      </c>
      <c r="N90" s="1087">
        <v>160</v>
      </c>
      <c r="O90" s="1087">
        <v>160.62</v>
      </c>
      <c r="P90" s="1087">
        <v>197.82</v>
      </c>
      <c r="Q90" s="1087" t="s">
        <v>650</v>
      </c>
      <c r="R90" s="1087">
        <v>185.00230000000002</v>
      </c>
      <c r="S90" s="1087" t="s">
        <v>650</v>
      </c>
      <c r="T90" s="1087">
        <v>238.56</v>
      </c>
      <c r="U90" s="1087">
        <v>221.48</v>
      </c>
      <c r="V90" s="1087">
        <v>238.99860000000001</v>
      </c>
      <c r="W90" s="1087">
        <v>194.7</v>
      </c>
      <c r="X90" s="1087">
        <v>193.02020000000002</v>
      </c>
      <c r="Y90" s="1087">
        <v>196.39</v>
      </c>
      <c r="Z90" s="1087">
        <v>183.79</v>
      </c>
      <c r="AA90" s="1087">
        <v>190.24</v>
      </c>
      <c r="AB90" s="1087">
        <v>396.9932</v>
      </c>
      <c r="AC90" s="1087">
        <v>239.82690000000002</v>
      </c>
      <c r="AD90" s="1088">
        <v>262.73779999999999</v>
      </c>
      <c r="AE90" s="1089">
        <v>-0.22640000000001237</v>
      </c>
      <c r="AF90" s="1100">
        <v>-8.6095369635871485E-4</v>
      </c>
    </row>
    <row r="91" spans="1:32" ht="13.5" thickBot="1" x14ac:dyDescent="0.25">
      <c r="A91" s="1093" t="s">
        <v>269</v>
      </c>
      <c r="B91" s="1094">
        <v>251.7415</v>
      </c>
      <c r="C91" s="1094">
        <v>210.71530000000001</v>
      </c>
      <c r="D91" s="1094">
        <v>217.28990000000002</v>
      </c>
      <c r="E91" s="1094">
        <v>271.33230000000003</v>
      </c>
      <c r="F91" s="1094">
        <v>260.67660000000001</v>
      </c>
      <c r="G91" s="1094">
        <v>193.22750000000002</v>
      </c>
      <c r="H91" s="1094">
        <v>306.79540000000003</v>
      </c>
      <c r="I91" s="1094">
        <v>185.2242</v>
      </c>
      <c r="J91" s="1094">
        <v>226.24530000000001</v>
      </c>
      <c r="K91" s="1094">
        <v>315.35060000000004</v>
      </c>
      <c r="L91" s="1094">
        <v>235.77600000000001</v>
      </c>
      <c r="M91" s="1094">
        <v>225.67670000000001</v>
      </c>
      <c r="N91" s="1094">
        <v>164.48090000000002</v>
      </c>
      <c r="O91" s="1094">
        <v>171.33520000000001</v>
      </c>
      <c r="P91" s="1094">
        <v>212.73650000000001</v>
      </c>
      <c r="Q91" s="1094">
        <v>339.12970000000001</v>
      </c>
      <c r="R91" s="1094">
        <v>192.19650000000001</v>
      </c>
      <c r="S91" s="1094">
        <v>205.01</v>
      </c>
      <c r="T91" s="1094">
        <v>257.89500000000004</v>
      </c>
      <c r="U91" s="1094">
        <v>249.31700000000001</v>
      </c>
      <c r="V91" s="1094">
        <v>245.8656</v>
      </c>
      <c r="W91" s="1094">
        <v>204.04770000000002</v>
      </c>
      <c r="X91" s="1094">
        <v>192.26050000000001</v>
      </c>
      <c r="Y91" s="1094">
        <v>201.31710000000001</v>
      </c>
      <c r="Z91" s="1094">
        <v>168.15540000000001</v>
      </c>
      <c r="AA91" s="1094">
        <v>195.99080000000001</v>
      </c>
      <c r="AB91" s="1094">
        <v>409.58700000000005</v>
      </c>
      <c r="AC91" s="1094">
        <v>264.52960000000002</v>
      </c>
      <c r="AD91" s="1095">
        <v>273.33910000000003</v>
      </c>
      <c r="AE91" s="1096">
        <v>-0.30609999999995807</v>
      </c>
      <c r="AF91" s="1102">
        <v>-1.1186017514648826E-3</v>
      </c>
    </row>
    <row r="92" spans="1:32" x14ac:dyDescent="0.2">
      <c r="A92" s="1085" t="s">
        <v>270</v>
      </c>
      <c r="B92" s="1086">
        <v>389.5</v>
      </c>
      <c r="C92" s="1087" t="s">
        <v>650</v>
      </c>
      <c r="D92" s="1087">
        <v>289.23419999999999</v>
      </c>
      <c r="E92" s="1087">
        <v>387.44839999999999</v>
      </c>
      <c r="F92" s="1087">
        <v>375.84</v>
      </c>
      <c r="G92" s="1087">
        <v>207.06</v>
      </c>
      <c r="H92" s="1087">
        <v>407.36</v>
      </c>
      <c r="I92" s="1087" t="s">
        <v>650</v>
      </c>
      <c r="J92" s="1087">
        <v>395.07900000000001</v>
      </c>
      <c r="K92" s="1087">
        <v>452</v>
      </c>
      <c r="L92" s="1087">
        <v>377.13980000000004</v>
      </c>
      <c r="M92" s="1087">
        <v>426.91</v>
      </c>
      <c r="N92" s="1087" t="s">
        <v>650</v>
      </c>
      <c r="O92" s="1087" t="s">
        <v>650</v>
      </c>
      <c r="P92" s="1087" t="s">
        <v>650</v>
      </c>
      <c r="Q92" s="1087">
        <v>430</v>
      </c>
      <c r="R92" s="1087" t="s">
        <v>650</v>
      </c>
      <c r="S92" s="1087" t="s">
        <v>650</v>
      </c>
      <c r="T92" s="1087" t="s">
        <v>650</v>
      </c>
      <c r="U92" s="1087">
        <v>360.75</v>
      </c>
      <c r="V92" s="1087">
        <v>304.19450000000001</v>
      </c>
      <c r="W92" s="1087">
        <v>385.1</v>
      </c>
      <c r="X92" s="1087">
        <v>226.3083</v>
      </c>
      <c r="Y92" s="1087">
        <v>311.39</v>
      </c>
      <c r="Z92" s="1087">
        <v>308.75</v>
      </c>
      <c r="AA92" s="1087" t="s">
        <v>650</v>
      </c>
      <c r="AB92" s="1087">
        <v>505.1463</v>
      </c>
      <c r="AC92" s="1087">
        <v>408.79290000000003</v>
      </c>
      <c r="AD92" s="1088">
        <v>416.18510000000003</v>
      </c>
      <c r="AE92" s="1089">
        <v>-6.5910000000000082</v>
      </c>
      <c r="AF92" s="1100">
        <v>-1.5589812196100981E-2</v>
      </c>
    </row>
    <row r="93" spans="1:32" x14ac:dyDescent="0.2">
      <c r="A93" s="1085" t="s">
        <v>271</v>
      </c>
      <c r="B93" s="1087">
        <v>367.5</v>
      </c>
      <c r="C93" s="1087" t="s">
        <v>650</v>
      </c>
      <c r="D93" s="1087">
        <v>270.99520000000001</v>
      </c>
      <c r="E93" s="1087">
        <v>387.44839999999999</v>
      </c>
      <c r="F93" s="1087">
        <v>361.96</v>
      </c>
      <c r="G93" s="1087">
        <v>310.08</v>
      </c>
      <c r="H93" s="1087">
        <v>413.89</v>
      </c>
      <c r="I93" s="1087" t="s">
        <v>650</v>
      </c>
      <c r="J93" s="1087">
        <v>378.53200000000004</v>
      </c>
      <c r="K93" s="1087">
        <v>446</v>
      </c>
      <c r="L93" s="1087">
        <v>373.67610000000002</v>
      </c>
      <c r="M93" s="1087">
        <v>443.77</v>
      </c>
      <c r="N93" s="1087" t="s">
        <v>650</v>
      </c>
      <c r="O93" s="1087" t="s">
        <v>650</v>
      </c>
      <c r="P93" s="1087" t="s">
        <v>650</v>
      </c>
      <c r="Q93" s="1087">
        <v>434.43</v>
      </c>
      <c r="R93" s="1087" t="s">
        <v>650</v>
      </c>
      <c r="S93" s="1087" t="s">
        <v>650</v>
      </c>
      <c r="T93" s="1087">
        <v>314.29000000000002</v>
      </c>
      <c r="U93" s="1087">
        <v>355.88</v>
      </c>
      <c r="V93" s="1087">
        <v>313.40980000000002</v>
      </c>
      <c r="W93" s="1087">
        <v>385.3</v>
      </c>
      <c r="X93" s="1087">
        <v>226.3083</v>
      </c>
      <c r="Y93" s="1087">
        <v>347.27</v>
      </c>
      <c r="Z93" s="1087">
        <v>309.77</v>
      </c>
      <c r="AA93" s="1087" t="s">
        <v>650</v>
      </c>
      <c r="AB93" s="1087">
        <v>485.93350000000004</v>
      </c>
      <c r="AC93" s="1087">
        <v>410.33680000000004</v>
      </c>
      <c r="AD93" s="1088">
        <v>412.77780000000001</v>
      </c>
      <c r="AE93" s="1089">
        <v>-3.7597000000000094</v>
      </c>
      <c r="AF93" s="1100">
        <v>-9.0260780842061263E-3</v>
      </c>
    </row>
    <row r="94" spans="1:32" x14ac:dyDescent="0.2">
      <c r="A94" s="1085" t="s">
        <v>272</v>
      </c>
      <c r="B94" s="1087">
        <v>330</v>
      </c>
      <c r="C94" s="1087" t="s">
        <v>650</v>
      </c>
      <c r="D94" s="1087">
        <v>263.37400000000002</v>
      </c>
      <c r="E94" s="1087">
        <v>361.25130000000001</v>
      </c>
      <c r="F94" s="1087">
        <v>361.77</v>
      </c>
      <c r="G94" s="1087">
        <v>300.15000000000003</v>
      </c>
      <c r="H94" s="1087">
        <v>391.93</v>
      </c>
      <c r="I94" s="1087" t="s">
        <v>650</v>
      </c>
      <c r="J94" s="1087">
        <v>381.517</v>
      </c>
      <c r="K94" s="1087">
        <v>373</v>
      </c>
      <c r="L94" s="1087" t="s">
        <v>650</v>
      </c>
      <c r="M94" s="1087">
        <v>380.41</v>
      </c>
      <c r="N94" s="1087" t="s">
        <v>650</v>
      </c>
      <c r="O94" s="1087">
        <v>176.57</v>
      </c>
      <c r="P94" s="1087">
        <v>238.31</v>
      </c>
      <c r="Q94" s="1087">
        <v>417.1</v>
      </c>
      <c r="R94" s="1087" t="s">
        <v>650</v>
      </c>
      <c r="S94" s="1087" t="s">
        <v>650</v>
      </c>
      <c r="T94" s="1087">
        <v>294.42</v>
      </c>
      <c r="U94" s="1087">
        <v>347.15</v>
      </c>
      <c r="V94" s="1087">
        <v>295.11529999999999</v>
      </c>
      <c r="W94" s="1087">
        <v>378.3</v>
      </c>
      <c r="X94" s="1087">
        <v>234.3981</v>
      </c>
      <c r="Y94" s="1087">
        <v>326.89</v>
      </c>
      <c r="Z94" s="1087">
        <v>261.11</v>
      </c>
      <c r="AA94" s="1087">
        <v>348.97</v>
      </c>
      <c r="AB94" s="1087">
        <v>444.48560000000003</v>
      </c>
      <c r="AC94" s="1087">
        <v>383.50470000000001</v>
      </c>
      <c r="AD94" s="1088">
        <v>366.56990000000002</v>
      </c>
      <c r="AE94" s="1089">
        <v>-1.495900000000006</v>
      </c>
      <c r="AF94" s="1100">
        <v>-4.064218952154767E-3</v>
      </c>
    </row>
    <row r="95" spans="1:32" x14ac:dyDescent="0.2">
      <c r="A95" s="1085" t="s">
        <v>273</v>
      </c>
      <c r="B95" s="1090">
        <v>320</v>
      </c>
      <c r="C95" s="1090" t="s">
        <v>650</v>
      </c>
      <c r="D95" s="1090">
        <v>260.48830000000004</v>
      </c>
      <c r="E95" s="1090">
        <v>373.61099999999999</v>
      </c>
      <c r="F95" s="1090">
        <v>360.35</v>
      </c>
      <c r="G95" s="1090">
        <v>311.10000000000002</v>
      </c>
      <c r="H95" s="1090">
        <v>398.8</v>
      </c>
      <c r="I95" s="1090" t="s">
        <v>650</v>
      </c>
      <c r="J95" s="1090">
        <v>379.233</v>
      </c>
      <c r="K95" s="1090">
        <v>390</v>
      </c>
      <c r="L95" s="1090">
        <v>373.01010000000002</v>
      </c>
      <c r="M95" s="1090">
        <v>400.18</v>
      </c>
      <c r="N95" s="1090" t="s">
        <v>650</v>
      </c>
      <c r="O95" s="1090">
        <v>185.62</v>
      </c>
      <c r="P95" s="1090">
        <v>275.77</v>
      </c>
      <c r="Q95" s="1090">
        <v>396.02</v>
      </c>
      <c r="R95" s="1090" t="s">
        <v>650</v>
      </c>
      <c r="S95" s="1090" t="s">
        <v>650</v>
      </c>
      <c r="T95" s="1090">
        <v>268</v>
      </c>
      <c r="U95" s="1090">
        <v>348.41</v>
      </c>
      <c r="V95" s="1090">
        <v>302.65199999999999</v>
      </c>
      <c r="W95" s="1090">
        <v>369.5</v>
      </c>
      <c r="X95" s="1090">
        <v>234.9667</v>
      </c>
      <c r="Y95" s="1090">
        <v>333.36</v>
      </c>
      <c r="Z95" s="1090">
        <v>263.87</v>
      </c>
      <c r="AA95" s="1090">
        <v>357.07</v>
      </c>
      <c r="AB95" s="1090">
        <v>470.4984</v>
      </c>
      <c r="AC95" s="1090">
        <v>399.05680000000001</v>
      </c>
      <c r="AD95" s="1091">
        <v>380.63440000000003</v>
      </c>
      <c r="AE95" s="1092">
        <v>-1.9226999999999634</v>
      </c>
      <c r="AF95" s="1101">
        <v>-5.0259163926116221E-3</v>
      </c>
    </row>
    <row r="96" spans="1:32" x14ac:dyDescent="0.2">
      <c r="A96" s="1085" t="s">
        <v>274</v>
      </c>
      <c r="B96" s="1087" t="s">
        <v>650</v>
      </c>
      <c r="C96" s="1087" t="s">
        <v>650</v>
      </c>
      <c r="D96" s="1087">
        <v>263.70699999999999</v>
      </c>
      <c r="E96" s="1087">
        <v>351.1755</v>
      </c>
      <c r="F96" s="1087">
        <v>351.6</v>
      </c>
      <c r="G96" s="1087" t="s">
        <v>650</v>
      </c>
      <c r="H96" s="1087">
        <v>397.66</v>
      </c>
      <c r="I96" s="1087" t="s">
        <v>650</v>
      </c>
      <c r="J96" s="1087">
        <v>361.505</v>
      </c>
      <c r="K96" s="1087">
        <v>367</v>
      </c>
      <c r="L96" s="1087">
        <v>369.41320000000002</v>
      </c>
      <c r="M96" s="1087">
        <v>367.8</v>
      </c>
      <c r="N96" s="1087" t="s">
        <v>650</v>
      </c>
      <c r="O96" s="1087">
        <v>138.01</v>
      </c>
      <c r="P96" s="1087">
        <v>258.7</v>
      </c>
      <c r="Q96" s="1087">
        <v>397.7</v>
      </c>
      <c r="R96" s="1087" t="s">
        <v>650</v>
      </c>
      <c r="S96" s="1087" t="s">
        <v>650</v>
      </c>
      <c r="T96" s="1087">
        <v>287.05</v>
      </c>
      <c r="U96" s="1087">
        <v>336.43</v>
      </c>
      <c r="V96" s="1087">
        <v>297.9776</v>
      </c>
      <c r="W96" s="1087">
        <v>378.1</v>
      </c>
      <c r="X96" s="1087">
        <v>245.89930000000001</v>
      </c>
      <c r="Y96" s="1087">
        <v>340.13</v>
      </c>
      <c r="Z96" s="1087" t="s">
        <v>650</v>
      </c>
      <c r="AA96" s="1087" t="s">
        <v>650</v>
      </c>
      <c r="AB96" s="1087">
        <v>473.19690000000003</v>
      </c>
      <c r="AC96" s="1087">
        <v>399.99690000000004</v>
      </c>
      <c r="AD96" s="1088">
        <v>391.20650000000001</v>
      </c>
      <c r="AE96" s="1089">
        <v>-4.1263000000000147</v>
      </c>
      <c r="AF96" s="1100">
        <v>-1.0437535160249832E-2</v>
      </c>
    </row>
    <row r="97" spans="1:32" x14ac:dyDescent="0.2">
      <c r="A97" s="1085" t="s">
        <v>275</v>
      </c>
      <c r="B97" s="1086" t="s">
        <v>650</v>
      </c>
      <c r="C97" s="1087" t="s">
        <v>650</v>
      </c>
      <c r="D97" s="1087">
        <v>240.4366</v>
      </c>
      <c r="E97" s="1087">
        <v>275.67410000000001</v>
      </c>
      <c r="F97" s="1087">
        <v>270.42</v>
      </c>
      <c r="G97" s="1087">
        <v>230.52</v>
      </c>
      <c r="H97" s="1087">
        <v>359.18</v>
      </c>
      <c r="I97" s="1087">
        <v>394.27</v>
      </c>
      <c r="J97" s="1087">
        <v>318.839</v>
      </c>
      <c r="K97" s="1087">
        <v>273</v>
      </c>
      <c r="L97" s="1087">
        <v>330.64680000000004</v>
      </c>
      <c r="M97" s="1087">
        <v>267.2</v>
      </c>
      <c r="N97" s="1087" t="s">
        <v>650</v>
      </c>
      <c r="O97" s="1087">
        <v>175.97</v>
      </c>
      <c r="P97" s="1087">
        <v>205.3</v>
      </c>
      <c r="Q97" s="1087">
        <v>150</v>
      </c>
      <c r="R97" s="1087">
        <v>228.7818</v>
      </c>
      <c r="S97" s="1087" t="s">
        <v>650</v>
      </c>
      <c r="T97" s="1087">
        <v>212.34</v>
      </c>
      <c r="U97" s="1087">
        <v>273.62</v>
      </c>
      <c r="V97" s="1087">
        <v>270.04579999999999</v>
      </c>
      <c r="W97" s="1087">
        <v>353.8</v>
      </c>
      <c r="X97" s="1087">
        <v>226.2792</v>
      </c>
      <c r="Y97" s="1087">
        <v>246.39</v>
      </c>
      <c r="Z97" s="1087">
        <v>210.93</v>
      </c>
      <c r="AA97" s="1087">
        <v>292.75</v>
      </c>
      <c r="AB97" s="1087">
        <v>421.387</v>
      </c>
      <c r="AC97" s="1087">
        <v>343.07170000000002</v>
      </c>
      <c r="AD97" s="1088">
        <v>297.1814</v>
      </c>
      <c r="AE97" s="1089">
        <v>-3.7956000000000358</v>
      </c>
      <c r="AF97" s="1100">
        <v>-1.2610930403319972E-2</v>
      </c>
    </row>
    <row r="98" spans="1:32" x14ac:dyDescent="0.2">
      <c r="A98" s="1085" t="s">
        <v>276</v>
      </c>
      <c r="B98" s="1086" t="s">
        <v>650</v>
      </c>
      <c r="C98" s="1087" t="s">
        <v>650</v>
      </c>
      <c r="D98" s="1087">
        <v>243.4332</v>
      </c>
      <c r="E98" s="1087">
        <v>343.65219999999999</v>
      </c>
      <c r="F98" s="1087">
        <v>275.49</v>
      </c>
      <c r="G98" s="1087">
        <v>228.14</v>
      </c>
      <c r="H98" s="1087">
        <v>379.39</v>
      </c>
      <c r="I98" s="1087">
        <v>374.06</v>
      </c>
      <c r="J98" s="1087">
        <v>345.56299999999999</v>
      </c>
      <c r="K98" s="1087">
        <v>325</v>
      </c>
      <c r="L98" s="1087" t="s">
        <v>650</v>
      </c>
      <c r="M98" s="1087">
        <v>263.49</v>
      </c>
      <c r="N98" s="1087">
        <v>205</v>
      </c>
      <c r="O98" s="1087">
        <v>186.83</v>
      </c>
      <c r="P98" s="1087">
        <v>233.83</v>
      </c>
      <c r="Q98" s="1087">
        <v>289.10000000000002</v>
      </c>
      <c r="R98" s="1087" t="s">
        <v>650</v>
      </c>
      <c r="S98" s="1087" t="s">
        <v>650</v>
      </c>
      <c r="T98" s="1087">
        <v>246.18</v>
      </c>
      <c r="U98" s="1087">
        <v>284.97000000000003</v>
      </c>
      <c r="V98" s="1087">
        <v>282.00620000000004</v>
      </c>
      <c r="W98" s="1087">
        <v>350.9</v>
      </c>
      <c r="X98" s="1087">
        <v>235.36060000000001</v>
      </c>
      <c r="Y98" s="1087">
        <v>312.63</v>
      </c>
      <c r="Z98" s="1087">
        <v>216.87</v>
      </c>
      <c r="AA98" s="1087">
        <v>299.40000000000003</v>
      </c>
      <c r="AB98" s="1087">
        <v>441.24740000000003</v>
      </c>
      <c r="AC98" s="1087">
        <v>366.64269999999999</v>
      </c>
      <c r="AD98" s="1088">
        <v>326.04070000000002</v>
      </c>
      <c r="AE98" s="1089">
        <v>1.5749000000000137</v>
      </c>
      <c r="AF98" s="1100">
        <v>4.8538243475892183E-3</v>
      </c>
    </row>
    <row r="99" spans="1:32" ht="13.5" thickBot="1" x14ac:dyDescent="0.25">
      <c r="A99" s="1085" t="s">
        <v>277</v>
      </c>
      <c r="B99" s="1087" t="s">
        <v>650</v>
      </c>
      <c r="C99" s="1087" t="s">
        <v>650</v>
      </c>
      <c r="D99" s="1087">
        <v>242.17540000000002</v>
      </c>
      <c r="E99" s="1087">
        <v>324.7097</v>
      </c>
      <c r="F99" s="1087">
        <v>276.49</v>
      </c>
      <c r="G99" s="1087">
        <v>223.91</v>
      </c>
      <c r="H99" s="1087">
        <v>381.38</v>
      </c>
      <c r="I99" s="1087" t="s">
        <v>650</v>
      </c>
      <c r="J99" s="1087">
        <v>357.7</v>
      </c>
      <c r="K99" s="1087">
        <v>315</v>
      </c>
      <c r="L99" s="1087" t="s">
        <v>650</v>
      </c>
      <c r="M99" s="1087">
        <v>278.22000000000003</v>
      </c>
      <c r="N99" s="1087" t="s">
        <v>650</v>
      </c>
      <c r="O99" s="1087">
        <v>190.8</v>
      </c>
      <c r="P99" s="1087">
        <v>231.24</v>
      </c>
      <c r="Q99" s="1087" t="s">
        <v>650</v>
      </c>
      <c r="R99" s="1087" t="s">
        <v>650</v>
      </c>
      <c r="S99" s="1087" t="s">
        <v>650</v>
      </c>
      <c r="T99" s="1087">
        <v>268.78000000000003</v>
      </c>
      <c r="U99" s="1087">
        <v>272.89</v>
      </c>
      <c r="V99" s="1087">
        <v>282.59930000000003</v>
      </c>
      <c r="W99" s="1087">
        <v>362.1</v>
      </c>
      <c r="X99" s="1087">
        <v>238.0736</v>
      </c>
      <c r="Y99" s="1087">
        <v>276.39</v>
      </c>
      <c r="Z99" s="1087">
        <v>215.59</v>
      </c>
      <c r="AA99" s="1087">
        <v>277.06</v>
      </c>
      <c r="AB99" s="1087">
        <v>446.1046</v>
      </c>
      <c r="AC99" s="1087">
        <v>379.92580000000004</v>
      </c>
      <c r="AD99" s="1088">
        <v>362.83390000000003</v>
      </c>
      <c r="AE99" s="1089">
        <v>-6.1352999999999724</v>
      </c>
      <c r="AF99" s="1100">
        <v>-1.6628217206205755E-2</v>
      </c>
    </row>
    <row r="100" spans="1:32" ht="13.5" thickBot="1" x14ac:dyDescent="0.25">
      <c r="A100" s="1093" t="s">
        <v>278</v>
      </c>
      <c r="B100" s="1094">
        <v>362.94740000000002</v>
      </c>
      <c r="C100" s="1094" t="s">
        <v>650</v>
      </c>
      <c r="D100" s="1094">
        <v>252.07940000000002</v>
      </c>
      <c r="E100" s="1094">
        <v>350.98009999999999</v>
      </c>
      <c r="F100" s="1094">
        <v>333.1617</v>
      </c>
      <c r="G100" s="1094">
        <v>237.65540000000001</v>
      </c>
      <c r="H100" s="1094">
        <v>392.83270000000005</v>
      </c>
      <c r="I100" s="1094">
        <v>388.92320000000001</v>
      </c>
      <c r="J100" s="1094">
        <v>376.39520000000005</v>
      </c>
      <c r="K100" s="1094">
        <v>401.48910000000001</v>
      </c>
      <c r="L100" s="1094">
        <v>368.84370000000001</v>
      </c>
      <c r="M100" s="1094">
        <v>425.0659</v>
      </c>
      <c r="N100" s="1094">
        <v>205</v>
      </c>
      <c r="O100" s="1094">
        <v>180.4632</v>
      </c>
      <c r="P100" s="1094">
        <v>236.16720000000001</v>
      </c>
      <c r="Q100" s="1094">
        <v>388.17439999999999</v>
      </c>
      <c r="R100" s="1094">
        <v>228.7818</v>
      </c>
      <c r="S100" s="1094" t="s">
        <v>650</v>
      </c>
      <c r="T100" s="1094">
        <v>252.68530000000001</v>
      </c>
      <c r="U100" s="1094">
        <v>340.93729999999999</v>
      </c>
      <c r="V100" s="1094">
        <v>286.1189</v>
      </c>
      <c r="W100" s="1094">
        <v>369.18710000000004</v>
      </c>
      <c r="X100" s="1094">
        <v>229.37950000000001</v>
      </c>
      <c r="Y100" s="1094">
        <v>315.8159</v>
      </c>
      <c r="Z100" s="1094">
        <v>221.62370000000001</v>
      </c>
      <c r="AA100" s="1094">
        <v>301.36099999999999</v>
      </c>
      <c r="AB100" s="1094">
        <v>454.24490000000003</v>
      </c>
      <c r="AC100" s="1094">
        <v>391.15820000000002</v>
      </c>
      <c r="AD100" s="1095">
        <v>376.39330000000001</v>
      </c>
      <c r="AE100" s="1096">
        <v>-2.939200000000028</v>
      </c>
      <c r="AF100" s="1102">
        <v>-7.7483474260708687E-3</v>
      </c>
    </row>
    <row r="101" spans="1:32" x14ac:dyDescent="0.2">
      <c r="A101" s="1106" t="s">
        <v>279</v>
      </c>
      <c r="B101" s="1107">
        <v>279.24920000000003</v>
      </c>
      <c r="C101" s="1107">
        <v>210.71530000000001</v>
      </c>
      <c r="D101" s="1107">
        <v>266.017</v>
      </c>
      <c r="E101" s="1107">
        <v>321.35450000000003</v>
      </c>
      <c r="F101" s="1107">
        <v>319.83109999999999</v>
      </c>
      <c r="G101" s="1107">
        <v>215.102</v>
      </c>
      <c r="H101" s="1107">
        <v>362.57130000000001</v>
      </c>
      <c r="I101" s="1107">
        <v>378.86770000000001</v>
      </c>
      <c r="J101" s="1107">
        <v>346.3999</v>
      </c>
      <c r="K101" s="1107">
        <v>342.27629999999999</v>
      </c>
      <c r="L101" s="1107">
        <v>324.6721</v>
      </c>
      <c r="M101" s="1107">
        <v>373.11790000000002</v>
      </c>
      <c r="N101" s="1107">
        <v>222.28960000000001</v>
      </c>
      <c r="O101" s="1107">
        <v>184.0796</v>
      </c>
      <c r="P101" s="1107">
        <v>233.68640000000002</v>
      </c>
      <c r="Q101" s="1107">
        <v>366.77680000000004</v>
      </c>
      <c r="R101" s="1107">
        <v>196.58200000000002</v>
      </c>
      <c r="S101" s="1107">
        <v>231.13720000000001</v>
      </c>
      <c r="T101" s="1107">
        <v>262.25139999999999</v>
      </c>
      <c r="U101" s="1107">
        <v>323.92850000000004</v>
      </c>
      <c r="V101" s="1107">
        <v>283.71969999999999</v>
      </c>
      <c r="W101" s="1107">
        <v>327.49520000000001</v>
      </c>
      <c r="X101" s="1107">
        <v>213.1215</v>
      </c>
      <c r="Y101" s="1107">
        <v>299.7285</v>
      </c>
      <c r="Z101" s="1107">
        <v>221.30840000000001</v>
      </c>
      <c r="AA101" s="1107">
        <v>263.22579999999999</v>
      </c>
      <c r="AB101" s="1107">
        <v>439.83629999999999</v>
      </c>
      <c r="AC101" s="1107">
        <v>359.7552</v>
      </c>
      <c r="AD101" s="1108">
        <v>337.08019999999999</v>
      </c>
      <c r="AE101" s="1089">
        <v>-1.6265000000000214</v>
      </c>
      <c r="AF101" s="1100">
        <v>-4.8020898317040119E-3</v>
      </c>
    </row>
    <row r="102" spans="1:32" ht="13.5" customHeight="1" thickBot="1" x14ac:dyDescent="0.25">
      <c r="A102" s="1085" t="s">
        <v>280</v>
      </c>
      <c r="B102" s="1104">
        <v>-1.039799999999957</v>
      </c>
      <c r="C102" s="1104">
        <v>-35.041699999999992</v>
      </c>
      <c r="D102" s="1104">
        <v>-1.7243000000000279</v>
      </c>
      <c r="E102" s="1104">
        <v>2.3500000000000227</v>
      </c>
      <c r="F102" s="1104">
        <v>1.8353999999999928</v>
      </c>
      <c r="G102" s="1104">
        <v>3.7712999999999965</v>
      </c>
      <c r="H102" s="1104">
        <v>0.91210000000000946</v>
      </c>
      <c r="I102" s="1104">
        <v>-9.8722000000000207</v>
      </c>
      <c r="J102" s="1104">
        <v>-1.6219000000000392</v>
      </c>
      <c r="K102" s="1104">
        <v>-2.8737000000000421</v>
      </c>
      <c r="L102" s="1104">
        <v>-2.0858000000000061</v>
      </c>
      <c r="M102" s="1104">
        <v>-2.1936000000000035</v>
      </c>
      <c r="N102" s="1104" t="s">
        <v>650</v>
      </c>
      <c r="O102" s="1104">
        <v>2.7338999999999771</v>
      </c>
      <c r="P102" s="1104">
        <v>6.3740999999999985</v>
      </c>
      <c r="Q102" s="1104">
        <v>-3.3325999999999567</v>
      </c>
      <c r="R102" s="1104">
        <v>13.29140000000001</v>
      </c>
      <c r="S102" s="1104">
        <v>-4.4480000000000075</v>
      </c>
      <c r="T102" s="1104">
        <v>0.154200000000003</v>
      </c>
      <c r="U102" s="1104">
        <v>-1.1948999999999614</v>
      </c>
      <c r="V102" s="1104">
        <v>-0.39090000000004466</v>
      </c>
      <c r="W102" s="1104">
        <v>5.2000000000020918E-2</v>
      </c>
      <c r="X102" s="1104">
        <v>-1.6617999999999995</v>
      </c>
      <c r="Y102" s="1104">
        <v>-5.8386000000000422</v>
      </c>
      <c r="Z102" s="1104">
        <v>-1.3831000000000131</v>
      </c>
      <c r="AA102" s="1104">
        <v>-19.814600000000041</v>
      </c>
      <c r="AB102" s="1104">
        <v>3.4573999999999501</v>
      </c>
      <c r="AC102" s="1104">
        <v>-6.8540000000000418</v>
      </c>
      <c r="AD102" s="1105">
        <v>-1.6265000000000214</v>
      </c>
      <c r="AE102" s="1071"/>
      <c r="AF102" s="1103"/>
    </row>
    <row r="103" spans="1:32" ht="13.5" thickBot="1" x14ac:dyDescent="0.25">
      <c r="A103" s="1093" t="s">
        <v>281</v>
      </c>
      <c r="B103" s="1094">
        <v>292.66000000000003</v>
      </c>
      <c r="C103" s="1094" t="s">
        <v>650</v>
      </c>
      <c r="D103" s="1094">
        <v>329.18979999999999</v>
      </c>
      <c r="E103" s="1094">
        <v>379.1191</v>
      </c>
      <c r="F103" s="1094">
        <v>371.32</v>
      </c>
      <c r="G103" s="1094">
        <v>314.16000000000003</v>
      </c>
      <c r="H103" s="1094">
        <v>383.37</v>
      </c>
      <c r="I103" s="1094">
        <v>424.12</v>
      </c>
      <c r="J103" s="1094">
        <v>376.73200000000003</v>
      </c>
      <c r="K103" s="1094">
        <v>364.5</v>
      </c>
      <c r="L103" s="1094">
        <v>350.62950000000001</v>
      </c>
      <c r="M103" s="1094">
        <v>406.31</v>
      </c>
      <c r="N103" s="1094" t="s">
        <v>650</v>
      </c>
      <c r="O103" s="1094">
        <v>219.66</v>
      </c>
      <c r="P103" s="1094">
        <v>275.54000000000002</v>
      </c>
      <c r="Q103" s="1094">
        <v>344.86</v>
      </c>
      <c r="R103" s="1094" t="s">
        <v>650</v>
      </c>
      <c r="S103" s="1094">
        <v>282.26</v>
      </c>
      <c r="T103" s="1094">
        <v>322.45</v>
      </c>
      <c r="U103" s="1094">
        <v>363.72</v>
      </c>
      <c r="V103" s="1094">
        <v>314.06620000000004</v>
      </c>
      <c r="W103" s="1094">
        <v>370.7</v>
      </c>
      <c r="X103" s="1094">
        <v>233.70860000000002</v>
      </c>
      <c r="Y103" s="1094">
        <v>339.75</v>
      </c>
      <c r="Z103" s="1094">
        <v>338.84</v>
      </c>
      <c r="AA103" s="1094">
        <v>367.51</v>
      </c>
      <c r="AB103" s="1094">
        <v>467.8</v>
      </c>
      <c r="AC103" s="1094">
        <v>397.9153</v>
      </c>
      <c r="AD103" s="1095">
        <v>363.89120000000003</v>
      </c>
      <c r="AE103" s="1071"/>
      <c r="AF103" s="1103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1"/>
      <c r="AF104" s="298"/>
    </row>
  </sheetData>
  <mergeCells count="55">
    <mergeCell ref="G57:G58"/>
    <mergeCell ref="C57:C58"/>
    <mergeCell ref="Q57:Q58"/>
    <mergeCell ref="L57:L58"/>
    <mergeCell ref="M57:M58"/>
    <mergeCell ref="O57:O58"/>
    <mergeCell ref="K57:K58"/>
    <mergeCell ref="I57:I58"/>
    <mergeCell ref="J57:J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P57:P58"/>
    <mergeCell ref="N57:N58"/>
    <mergeCell ref="H57:H58"/>
    <mergeCell ref="AD57:AD58"/>
    <mergeCell ref="T57:T58"/>
    <mergeCell ref="U57:U58"/>
    <mergeCell ref="W57:W58"/>
    <mergeCell ref="AA57:AA58"/>
    <mergeCell ref="X57:X58"/>
    <mergeCell ref="V57:V58"/>
    <mergeCell ref="Y57:Y58"/>
    <mergeCell ref="AB57:AB58"/>
    <mergeCell ref="AC57:AC58"/>
    <mergeCell ref="X3:Z3"/>
    <mergeCell ref="A7:Z7"/>
    <mergeCell ref="A8:Z8"/>
    <mergeCell ref="Q10:V10"/>
    <mergeCell ref="X10:AA10"/>
    <mergeCell ref="C10:H10"/>
    <mergeCell ref="J10:O10"/>
    <mergeCell ref="S11:S12"/>
    <mergeCell ref="T11:T12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R11:R12"/>
  </mergeCells>
  <phoneticPr fontId="93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16" sqref="L16"/>
    </sheetView>
  </sheetViews>
  <sheetFormatPr defaultRowHeight="12.75" x14ac:dyDescent="0.2"/>
  <cols>
    <col min="1" max="1" width="40.85546875" style="434" customWidth="1"/>
    <col min="2" max="2" width="11.140625" style="434" customWidth="1"/>
    <col min="3" max="3" width="10" style="434" bestFit="1" customWidth="1"/>
    <col min="4" max="4" width="12.7109375" style="434" customWidth="1"/>
    <col min="5" max="6" width="10.140625" style="434" bestFit="1" customWidth="1"/>
    <col min="7" max="7" width="11.7109375" style="434" customWidth="1"/>
    <col min="8" max="8" width="14.28515625" style="434" bestFit="1" customWidth="1"/>
    <col min="9" max="9" width="13.28515625" style="434" customWidth="1"/>
    <col min="10" max="16384" width="9.140625" style="434"/>
  </cols>
  <sheetData>
    <row r="1" spans="1:8" ht="33" customHeight="1" x14ac:dyDescent="0.3">
      <c r="A1" s="125" t="s">
        <v>668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x14ac:dyDescent="0.2">
      <c r="A3" s="433"/>
      <c r="B3" s="433"/>
      <c r="C3" s="433"/>
      <c r="D3" s="433"/>
    </row>
    <row r="4" spans="1:8" ht="28.5" customHeight="1" thickBot="1" x14ac:dyDescent="0.25">
      <c r="A4" s="1282" t="s">
        <v>320</v>
      </c>
      <c r="B4" s="1282"/>
      <c r="C4" s="1282"/>
      <c r="D4" s="1282"/>
      <c r="E4" s="1282"/>
      <c r="F4" s="1282"/>
      <c r="G4" s="1282"/>
      <c r="H4" s="1282"/>
    </row>
    <row r="5" spans="1:8" ht="42.75" x14ac:dyDescent="0.2">
      <c r="A5" s="946" t="s">
        <v>321</v>
      </c>
      <c r="B5" s="445" t="s">
        <v>10</v>
      </c>
      <c r="C5" s="446"/>
      <c r="D5" s="949" t="s">
        <v>322</v>
      </c>
      <c r="E5" s="1283" t="s">
        <v>323</v>
      </c>
      <c r="F5" s="1284"/>
      <c r="G5" s="1284"/>
      <c r="H5" s="447" t="s">
        <v>324</v>
      </c>
    </row>
    <row r="6" spans="1:8" ht="39" thickBot="1" x14ac:dyDescent="0.25">
      <c r="A6" s="947"/>
      <c r="B6" s="956">
        <v>42477</v>
      </c>
      <c r="C6" s="957">
        <v>42470</v>
      </c>
      <c r="D6" s="950" t="s">
        <v>97</v>
      </c>
      <c r="E6" s="948">
        <v>42477</v>
      </c>
      <c r="F6" s="943">
        <v>42470</v>
      </c>
      <c r="G6" s="944" t="s">
        <v>325</v>
      </c>
      <c r="H6" s="945" t="s">
        <v>326</v>
      </c>
    </row>
    <row r="7" spans="1:8" ht="16.5" thickBot="1" x14ac:dyDescent="0.25">
      <c r="A7" s="939" t="s">
        <v>9</v>
      </c>
      <c r="B7" s="940"/>
      <c r="C7" s="940"/>
      <c r="D7" s="940"/>
      <c r="E7" s="941"/>
      <c r="F7" s="941"/>
      <c r="G7" s="941"/>
      <c r="H7" s="942"/>
    </row>
    <row r="8" spans="1:8" ht="15.75" x14ac:dyDescent="0.25">
      <c r="A8" s="448" t="s">
        <v>327</v>
      </c>
      <c r="B8" s="494">
        <v>12218.714084625293</v>
      </c>
      <c r="C8" s="494">
        <v>12584.358251153686</v>
      </c>
      <c r="D8" s="495">
        <v>-2.9055447980024884</v>
      </c>
      <c r="E8" s="496">
        <v>100</v>
      </c>
      <c r="F8" s="497">
        <v>100</v>
      </c>
      <c r="G8" s="498" t="s">
        <v>146</v>
      </c>
      <c r="H8" s="499">
        <v>17.094324037995353</v>
      </c>
    </row>
    <row r="9" spans="1:8" ht="15.75" x14ac:dyDescent="0.25">
      <c r="A9" s="449" t="s">
        <v>328</v>
      </c>
      <c r="B9" s="197">
        <v>9116.4419999999991</v>
      </c>
      <c r="C9" s="197">
        <v>11681.567999999999</v>
      </c>
      <c r="D9" s="500">
        <v>-21.958747318853089</v>
      </c>
      <c r="E9" s="501">
        <v>15.163085982426278</v>
      </c>
      <c r="F9" s="502">
        <v>15.837388446966294</v>
      </c>
      <c r="G9" s="502">
        <v>-4.2576619674260821</v>
      </c>
      <c r="H9" s="503">
        <v>12.108843537414957</v>
      </c>
    </row>
    <row r="10" spans="1:8" ht="15.75" x14ac:dyDescent="0.25">
      <c r="A10" s="449" t="s">
        <v>329</v>
      </c>
      <c r="B10" s="197">
        <v>15945.268</v>
      </c>
      <c r="C10" s="197">
        <v>15843.869000000001</v>
      </c>
      <c r="D10" s="500">
        <v>0.6399888815036241</v>
      </c>
      <c r="E10" s="501">
        <v>10.137093435156645</v>
      </c>
      <c r="F10" s="502">
        <v>10.138981163922356</v>
      </c>
      <c r="G10" s="502">
        <v>-1.8618525226459501E-2</v>
      </c>
      <c r="H10" s="503">
        <v>17.072522801735587</v>
      </c>
    </row>
    <row r="11" spans="1:8" ht="16.5" thickBot="1" x14ac:dyDescent="0.3">
      <c r="A11" s="450" t="s">
        <v>330</v>
      </c>
      <c r="B11" s="202">
        <v>12342.725</v>
      </c>
      <c r="C11" s="202">
        <v>12331.057000000001</v>
      </c>
      <c r="D11" s="504">
        <v>9.462286971830286E-2</v>
      </c>
      <c r="E11" s="505">
        <v>74.699820582417075</v>
      </c>
      <c r="F11" s="506">
        <v>74.023630389111332</v>
      </c>
      <c r="G11" s="506">
        <v>0.91347883068054536</v>
      </c>
      <c r="H11" s="507">
        <v>18.163955900010915</v>
      </c>
    </row>
    <row r="12" spans="1:8" ht="15.75" x14ac:dyDescent="0.25">
      <c r="A12" s="451" t="s">
        <v>331</v>
      </c>
      <c r="B12" s="508">
        <v>9639.6609924153709</v>
      </c>
      <c r="C12" s="508">
        <v>9515.4557425921739</v>
      </c>
      <c r="D12" s="509">
        <v>1.3053000632144318</v>
      </c>
      <c r="E12" s="510">
        <v>100</v>
      </c>
      <c r="F12" s="511">
        <v>100</v>
      </c>
      <c r="G12" s="512" t="s">
        <v>146</v>
      </c>
      <c r="H12" s="513">
        <v>3.9529949052681514</v>
      </c>
    </row>
    <row r="13" spans="1:8" ht="15.75" x14ac:dyDescent="0.25">
      <c r="A13" s="449" t="s">
        <v>328</v>
      </c>
      <c r="B13" s="197">
        <v>7025.7690000000002</v>
      </c>
      <c r="C13" s="197">
        <v>8335.009</v>
      </c>
      <c r="D13" s="500">
        <v>-15.707721491362514</v>
      </c>
      <c r="E13" s="501">
        <v>2.1665924091554332</v>
      </c>
      <c r="F13" s="502">
        <v>2.9663618444437265</v>
      </c>
      <c r="G13" s="502">
        <v>-26.961290537981281</v>
      </c>
      <c r="H13" s="503">
        <v>-24.074074074074069</v>
      </c>
    </row>
    <row r="14" spans="1:8" ht="15.75" x14ac:dyDescent="0.25">
      <c r="A14" s="449" t="s">
        <v>329</v>
      </c>
      <c r="B14" s="197">
        <v>15643.593000000001</v>
      </c>
      <c r="C14" s="197">
        <v>15065.950999999999</v>
      </c>
      <c r="D14" s="500">
        <v>3.8340891988829755</v>
      </c>
      <c r="E14" s="501">
        <v>3.232792116960761</v>
      </c>
      <c r="F14" s="502">
        <v>1.9926541075602373</v>
      </c>
      <c r="G14" s="502">
        <v>62.235488070677846</v>
      </c>
      <c r="H14" s="503">
        <v>68.648648648648646</v>
      </c>
    </row>
    <row r="15" spans="1:8" ht="16.5" thickBot="1" x14ac:dyDescent="0.3">
      <c r="A15" s="452" t="s">
        <v>330</v>
      </c>
      <c r="B15" s="197">
        <v>9494.3529999999992</v>
      </c>
      <c r="C15" s="197">
        <v>9435.9259999999995</v>
      </c>
      <c r="D15" s="500">
        <v>0.6191973103646603</v>
      </c>
      <c r="E15" s="501">
        <v>94.600615473883806</v>
      </c>
      <c r="F15" s="502">
        <v>95.040984047996034</v>
      </c>
      <c r="G15" s="502">
        <v>-0.4633459749215556</v>
      </c>
      <c r="H15" s="503">
        <v>3.4713328875641736</v>
      </c>
    </row>
    <row r="16" spans="1:8" ht="15.75" x14ac:dyDescent="0.2">
      <c r="A16" s="453" t="s">
        <v>332</v>
      </c>
      <c r="B16" s="515"/>
      <c r="C16" s="515"/>
      <c r="D16" s="516"/>
      <c r="E16" s="517"/>
      <c r="F16" s="517"/>
      <c r="G16" s="517"/>
      <c r="H16" s="518"/>
    </row>
    <row r="17" spans="1:8" ht="15.75" x14ac:dyDescent="0.25">
      <c r="A17" s="454" t="s">
        <v>327</v>
      </c>
      <c r="B17" s="494">
        <v>12126.176825179651</v>
      </c>
      <c r="C17" s="494">
        <v>12184.262903898911</v>
      </c>
      <c r="D17" s="495">
        <v>-0.47673034616375776</v>
      </c>
      <c r="E17" s="496">
        <v>100</v>
      </c>
      <c r="F17" s="497">
        <v>100</v>
      </c>
      <c r="G17" s="498" t="s">
        <v>146</v>
      </c>
      <c r="H17" s="499">
        <v>8.4566464377753761</v>
      </c>
    </row>
    <row r="18" spans="1:8" ht="15.75" x14ac:dyDescent="0.25">
      <c r="A18" s="449" t="s">
        <v>328</v>
      </c>
      <c r="B18" s="832">
        <v>9639.5280000000002</v>
      </c>
      <c r="C18" s="832">
        <v>8884.6679999999997</v>
      </c>
      <c r="D18" s="833">
        <v>8.4962094250454889</v>
      </c>
      <c r="E18" s="501">
        <v>6.1895180607454243</v>
      </c>
      <c r="F18" s="502">
        <v>3.3481586166763653</v>
      </c>
      <c r="G18" s="502">
        <v>84.863346375435668</v>
      </c>
      <c r="H18" s="503">
        <v>100.49658597144631</v>
      </c>
    </row>
    <row r="19" spans="1:8" ht="15.75" x14ac:dyDescent="0.25">
      <c r="A19" s="449" t="s">
        <v>329</v>
      </c>
      <c r="B19" s="197">
        <v>15996.975</v>
      </c>
      <c r="C19" s="197">
        <v>14278.824000000001</v>
      </c>
      <c r="D19" s="500">
        <v>12.032860689367695</v>
      </c>
      <c r="E19" s="501">
        <v>2.1232154833764492</v>
      </c>
      <c r="F19" s="502">
        <v>0.79183639537783679</v>
      </c>
      <c r="G19" s="502">
        <v>168.13815275102689</v>
      </c>
      <c r="H19" s="503">
        <v>190.81364829396324</v>
      </c>
    </row>
    <row r="20" spans="1:8" ht="16.5" thickBot="1" x14ac:dyDescent="0.3">
      <c r="A20" s="450" t="s">
        <v>330</v>
      </c>
      <c r="B20" s="202">
        <v>12204.406000000001</v>
      </c>
      <c r="C20" s="202">
        <v>12282.208000000001</v>
      </c>
      <c r="D20" s="504">
        <v>-0.63345287752820723</v>
      </c>
      <c r="E20" s="505">
        <v>91.687266455878131</v>
      </c>
      <c r="F20" s="506">
        <v>95.860004987945786</v>
      </c>
      <c r="G20" s="506">
        <v>-4.3529504641611156</v>
      </c>
      <c r="H20" s="507">
        <v>3.7355823432486384</v>
      </c>
    </row>
    <row r="21" spans="1:8" ht="15.75" x14ac:dyDescent="0.25">
      <c r="A21" s="451" t="s">
        <v>331</v>
      </c>
      <c r="B21" s="508">
        <v>9545.1139999999996</v>
      </c>
      <c r="C21" s="508">
        <v>9489.1139999999996</v>
      </c>
      <c r="D21" s="509">
        <v>0.59014993391374582</v>
      </c>
      <c r="E21" s="510">
        <v>100</v>
      </c>
      <c r="F21" s="511">
        <v>100</v>
      </c>
      <c r="G21" s="512" t="s">
        <v>146</v>
      </c>
      <c r="H21" s="513">
        <v>1.212229939260365</v>
      </c>
    </row>
    <row r="22" spans="1:8" ht="15.75" x14ac:dyDescent="0.25">
      <c r="A22" s="449" t="s">
        <v>328</v>
      </c>
      <c r="B22" s="197" t="s">
        <v>146</v>
      </c>
      <c r="C22" s="197" t="s">
        <v>146</v>
      </c>
      <c r="D22" s="500" t="s">
        <v>146</v>
      </c>
      <c r="E22" s="501">
        <v>0</v>
      </c>
      <c r="F22" s="502">
        <v>0</v>
      </c>
      <c r="G22" s="502"/>
      <c r="H22" s="503"/>
    </row>
    <row r="23" spans="1:8" ht="15.75" x14ac:dyDescent="0.25">
      <c r="A23" s="449" t="s">
        <v>329</v>
      </c>
      <c r="B23" s="197" t="s">
        <v>146</v>
      </c>
      <c r="C23" s="197" t="s">
        <v>146</v>
      </c>
      <c r="D23" s="500" t="s">
        <v>146</v>
      </c>
      <c r="E23" s="501">
        <v>0</v>
      </c>
      <c r="F23" s="502">
        <v>0</v>
      </c>
      <c r="G23" s="502"/>
      <c r="H23" s="503"/>
    </row>
    <row r="24" spans="1:8" ht="16.5" thickBot="1" x14ac:dyDescent="0.3">
      <c r="A24" s="452" t="s">
        <v>330</v>
      </c>
      <c r="B24" s="197">
        <v>9545.1139999999996</v>
      </c>
      <c r="C24" s="197">
        <v>9489.1139999999996</v>
      </c>
      <c r="D24" s="500">
        <v>0.59014993391374582</v>
      </c>
      <c r="E24" s="501">
        <v>100</v>
      </c>
      <c r="F24" s="502">
        <v>100</v>
      </c>
      <c r="G24" s="502">
        <v>0</v>
      </c>
      <c r="H24" s="503">
        <v>1.212229939260365</v>
      </c>
    </row>
    <row r="25" spans="1:8" ht="15.75" x14ac:dyDescent="0.2">
      <c r="A25" s="453" t="s">
        <v>333</v>
      </c>
      <c r="B25" s="515"/>
      <c r="C25" s="515"/>
      <c r="D25" s="516"/>
      <c r="E25" s="517"/>
      <c r="F25" s="517"/>
      <c r="G25" s="517"/>
      <c r="H25" s="518"/>
    </row>
    <row r="26" spans="1:8" ht="15.75" x14ac:dyDescent="0.25">
      <c r="A26" s="454" t="s">
        <v>327</v>
      </c>
      <c r="B26" s="494">
        <v>12011.155426437026</v>
      </c>
      <c r="C26" s="514">
        <v>13030.266996057107</v>
      </c>
      <c r="D26" s="495">
        <v>-7.8211104187539622</v>
      </c>
      <c r="E26" s="496">
        <v>100</v>
      </c>
      <c r="F26" s="497">
        <v>100</v>
      </c>
      <c r="G26" s="498" t="s">
        <v>146</v>
      </c>
      <c r="H26" s="499">
        <v>27.688389292973802</v>
      </c>
    </row>
    <row r="27" spans="1:8" ht="15.75" x14ac:dyDescent="0.25">
      <c r="A27" s="449" t="s">
        <v>328</v>
      </c>
      <c r="B27" s="197">
        <v>9063.5529999999999</v>
      </c>
      <c r="C27" s="197">
        <v>12340.441999999999</v>
      </c>
      <c r="D27" s="500">
        <v>-26.554065081299356</v>
      </c>
      <c r="E27" s="501">
        <v>29.616985366040776</v>
      </c>
      <c r="F27" s="502">
        <v>29.887590919109542</v>
      </c>
      <c r="G27" s="502">
        <v>-0.90541105772344377</v>
      </c>
      <c r="H27" s="503">
        <v>26.532284496886248</v>
      </c>
    </row>
    <row r="28" spans="1:8" ht="15.75" x14ac:dyDescent="0.25">
      <c r="A28" s="449" t="s">
        <v>329</v>
      </c>
      <c r="B28" s="197">
        <v>15999.824000000001</v>
      </c>
      <c r="C28" s="197">
        <v>15896.976000000001</v>
      </c>
      <c r="D28" s="500">
        <v>0.64696581286906363</v>
      </c>
      <c r="E28" s="501">
        <v>14.576420721532827</v>
      </c>
      <c r="F28" s="502">
        <v>17.836063967869123</v>
      </c>
      <c r="G28" s="502">
        <v>-18.275574993498555</v>
      </c>
      <c r="H28" s="503">
        <v>4.3526019497459867</v>
      </c>
    </row>
    <row r="29" spans="1:8" ht="16.5" thickBot="1" x14ac:dyDescent="0.3">
      <c r="A29" s="450" t="s">
        <v>330</v>
      </c>
      <c r="B29" s="202">
        <v>12533.648999999999</v>
      </c>
      <c r="C29" s="202">
        <v>12446.569</v>
      </c>
      <c r="D29" s="504">
        <v>0.69963055682252628</v>
      </c>
      <c r="E29" s="505">
        <v>55.806593912426408</v>
      </c>
      <c r="F29" s="506">
        <v>52.276345113021328</v>
      </c>
      <c r="G29" s="506">
        <v>6.7530520578144664</v>
      </c>
      <c r="H29" s="507">
        <v>36.311252693713115</v>
      </c>
    </row>
    <row r="30" spans="1:8" ht="15.75" x14ac:dyDescent="0.25">
      <c r="A30" s="451" t="s">
        <v>331</v>
      </c>
      <c r="B30" s="508">
        <v>9482.2840891349697</v>
      </c>
      <c r="C30" s="508">
        <v>9460.3333630790457</v>
      </c>
      <c r="D30" s="509">
        <v>0.2320290967926279</v>
      </c>
      <c r="E30" s="510">
        <v>100</v>
      </c>
      <c r="F30" s="511">
        <v>100</v>
      </c>
      <c r="G30" s="512" t="s">
        <v>146</v>
      </c>
      <c r="H30" s="513">
        <v>12.107743591708481</v>
      </c>
    </row>
    <row r="31" spans="1:8" ht="15.75" x14ac:dyDescent="0.25">
      <c r="A31" s="449" t="s">
        <v>328</v>
      </c>
      <c r="B31" s="197">
        <v>7097.5</v>
      </c>
      <c r="C31" s="197">
        <v>7117.0429999999997</v>
      </c>
      <c r="D31" s="500">
        <v>-0.27459437859234048</v>
      </c>
      <c r="E31" s="501">
        <v>2.0609043371270381</v>
      </c>
      <c r="F31" s="502">
        <v>3.8928694585999466</v>
      </c>
      <c r="G31" s="502">
        <v>-47.059505615473853</v>
      </c>
      <c r="H31" s="503">
        <v>-40.6496062992126</v>
      </c>
    </row>
    <row r="32" spans="1:8" ht="15.75" x14ac:dyDescent="0.25">
      <c r="A32" s="449" t="s">
        <v>329</v>
      </c>
      <c r="B32" s="197">
        <v>14350.476000000001</v>
      </c>
      <c r="C32" s="197">
        <v>14583.54</v>
      </c>
      <c r="D32" s="500">
        <v>-1.5981304950649862</v>
      </c>
      <c r="E32" s="501">
        <v>3.3904097884411635</v>
      </c>
      <c r="F32" s="502">
        <v>3.7089543660676654</v>
      </c>
      <c r="G32" s="502">
        <v>-8.5885278217707359</v>
      </c>
      <c r="H32" s="503">
        <v>2.4793388429752086</v>
      </c>
    </row>
    <row r="33" spans="1:8" ht="16.5" thickBot="1" x14ac:dyDescent="0.3">
      <c r="A33" s="452" t="s">
        <v>330</v>
      </c>
      <c r="B33" s="197">
        <v>9359.6980000000003</v>
      </c>
      <c r="C33" s="197">
        <v>9353.4089999999997</v>
      </c>
      <c r="D33" s="500">
        <v>6.723751735865148E-2</v>
      </c>
      <c r="E33" s="501">
        <v>94.548685874431797</v>
      </c>
      <c r="F33" s="502">
        <v>92.398176175332395</v>
      </c>
      <c r="G33" s="502">
        <v>2.3274373890439679</v>
      </c>
      <c r="H33" s="503">
        <v>14.716981132075462</v>
      </c>
    </row>
    <row r="34" spans="1:8" ht="15.75" x14ac:dyDescent="0.2">
      <c r="A34" s="453" t="s">
        <v>334</v>
      </c>
      <c r="B34" s="515"/>
      <c r="C34" s="515"/>
      <c r="D34" s="516"/>
      <c r="E34" s="517"/>
      <c r="F34" s="517"/>
      <c r="G34" s="517"/>
      <c r="H34" s="518"/>
    </row>
    <row r="35" spans="1:8" ht="15.75" x14ac:dyDescent="0.25">
      <c r="A35" s="454" t="s">
        <v>327</v>
      </c>
      <c r="B35" s="494">
        <v>12818.413443137406</v>
      </c>
      <c r="C35" s="494">
        <v>12630.861420942361</v>
      </c>
      <c r="D35" s="495">
        <v>1.4848711892609123</v>
      </c>
      <c r="E35" s="496">
        <v>100</v>
      </c>
      <c r="F35" s="497">
        <v>100</v>
      </c>
      <c r="G35" s="498" t="s">
        <v>146</v>
      </c>
      <c r="H35" s="499">
        <v>16.337538447822418</v>
      </c>
    </row>
    <row r="36" spans="1:8" ht="15.75" x14ac:dyDescent="0.25">
      <c r="A36" s="449" t="s">
        <v>328</v>
      </c>
      <c r="B36" s="832">
        <v>8325.7999999999993</v>
      </c>
      <c r="C36" s="832">
        <v>10757.36</v>
      </c>
      <c r="D36" s="833">
        <v>-22.603687150007076</v>
      </c>
      <c r="E36" s="501">
        <v>4.2302092114338263</v>
      </c>
      <c r="F36" s="502">
        <v>17.050773414166631</v>
      </c>
      <c r="G36" s="502">
        <v>-75.190514185596072</v>
      </c>
      <c r="H36" s="503">
        <v>-71.137254901960787</v>
      </c>
    </row>
    <row r="37" spans="1:8" ht="15.75" x14ac:dyDescent="0.25">
      <c r="A37" s="449" t="s">
        <v>329</v>
      </c>
      <c r="B37" s="197">
        <v>15840.7</v>
      </c>
      <c r="C37" s="197">
        <v>15901.6</v>
      </c>
      <c r="D37" s="500">
        <v>-0.38298032902349222</v>
      </c>
      <c r="E37" s="501">
        <v>17.292512836232664</v>
      </c>
      <c r="F37" s="502">
        <v>16.177060580394954</v>
      </c>
      <c r="G37" s="502">
        <v>6.8952715500709107</v>
      </c>
      <c r="H37" s="503">
        <v>24.359327638467906</v>
      </c>
    </row>
    <row r="38" spans="1:8" ht="16.5" thickBot="1" x14ac:dyDescent="0.3">
      <c r="A38" s="450" t="s">
        <v>330</v>
      </c>
      <c r="B38" s="202">
        <v>12394.619000000001</v>
      </c>
      <c r="C38" s="202">
        <v>12316.864</v>
      </c>
      <c r="D38" s="504">
        <v>0.63128893848305068</v>
      </c>
      <c r="E38" s="505">
        <v>78.477277952333509</v>
      </c>
      <c r="F38" s="506">
        <v>66.772166005438422</v>
      </c>
      <c r="G38" s="506">
        <v>17.529926984758493</v>
      </c>
      <c r="H38" s="507">
        <v>36.731423993591036</v>
      </c>
    </row>
    <row r="39" spans="1:8" ht="15.75" x14ac:dyDescent="0.25">
      <c r="A39" s="451" t="s">
        <v>331</v>
      </c>
      <c r="B39" s="508">
        <v>9940.0410945244967</v>
      </c>
      <c r="C39" s="508">
        <v>9604.4229472640036</v>
      </c>
      <c r="D39" s="509">
        <v>3.4944124087756885</v>
      </c>
      <c r="E39" s="510">
        <v>100</v>
      </c>
      <c r="F39" s="511">
        <v>100</v>
      </c>
      <c r="G39" s="512" t="s">
        <v>146</v>
      </c>
      <c r="H39" s="513">
        <v>0.13346318940951721</v>
      </c>
    </row>
    <row r="40" spans="1:8" ht="15.75" x14ac:dyDescent="0.25">
      <c r="A40" s="449" t="s">
        <v>328</v>
      </c>
      <c r="B40" s="197">
        <v>6996.7</v>
      </c>
      <c r="C40" s="197">
        <v>9047.0079999999998</v>
      </c>
      <c r="D40" s="500">
        <v>-22.662829523307597</v>
      </c>
      <c r="E40" s="501">
        <v>5.3602305475504322</v>
      </c>
      <c r="F40" s="502">
        <v>6.2691627890199468</v>
      </c>
      <c r="G40" s="502">
        <v>-14.498462905787893</v>
      </c>
      <c r="H40" s="503">
        <v>-14.384349827387794</v>
      </c>
    </row>
    <row r="41" spans="1:8" ht="15.75" x14ac:dyDescent="0.25">
      <c r="A41" s="449" t="s">
        <v>329</v>
      </c>
      <c r="B41" s="832">
        <v>16246.4</v>
      </c>
      <c r="C41" s="832">
        <v>15595.4</v>
      </c>
      <c r="D41" s="833">
        <v>4.1743078087128263</v>
      </c>
      <c r="E41" s="501">
        <v>7.6657060518731983</v>
      </c>
      <c r="F41" s="502">
        <v>3.181473866464668</v>
      </c>
      <c r="G41" s="502">
        <v>140.94826403183751</v>
      </c>
      <c r="H41" s="503">
        <v>141.26984126984127</v>
      </c>
    </row>
    <row r="42" spans="1:8" ht="16.5" thickBot="1" x14ac:dyDescent="0.3">
      <c r="A42" s="450" t="s">
        <v>330</v>
      </c>
      <c r="B42" s="202">
        <v>9565.6110000000008</v>
      </c>
      <c r="C42" s="202">
        <v>9432.5210000000006</v>
      </c>
      <c r="D42" s="504">
        <v>1.410969559463479</v>
      </c>
      <c r="E42" s="505">
        <v>86.97406340057637</v>
      </c>
      <c r="F42" s="506">
        <v>90.54936334451537</v>
      </c>
      <c r="G42" s="506">
        <v>-3.9484539834211421</v>
      </c>
      <c r="H42" s="507">
        <v>-3.8202605266302849</v>
      </c>
    </row>
    <row r="43" spans="1:8" ht="15.75" x14ac:dyDescent="0.25">
      <c r="A43" s="455" t="s">
        <v>135</v>
      </c>
      <c r="B43" s="433"/>
      <c r="C43" s="433"/>
      <c r="D43" s="433"/>
    </row>
    <row r="44" spans="1:8" ht="14.25" customHeight="1" x14ac:dyDescent="0.2">
      <c r="A44" s="1285" t="s">
        <v>335</v>
      </c>
      <c r="B44" s="1285"/>
      <c r="C44" s="1285"/>
      <c r="D44" s="1285"/>
    </row>
    <row r="45" spans="1:8" x14ac:dyDescent="0.2">
      <c r="A45" s="1286"/>
      <c r="B45" s="1286"/>
      <c r="C45" s="1286"/>
      <c r="D45" s="1286"/>
    </row>
    <row r="46" spans="1:8" ht="15" x14ac:dyDescent="0.25">
      <c r="A46" s="456" t="s">
        <v>85</v>
      </c>
      <c r="B46" s="457"/>
    </row>
    <row r="47" spans="1:8" ht="15" x14ac:dyDescent="0.25">
      <c r="A47" s="435" t="s">
        <v>137</v>
      </c>
      <c r="B47" s="436" t="s">
        <v>86</v>
      </c>
      <c r="C47" s="437"/>
      <c r="D47" s="437"/>
      <c r="E47" s="437"/>
      <c r="F47" s="437"/>
      <c r="G47" s="437"/>
      <c r="H47" s="437"/>
    </row>
    <row r="48" spans="1:8" ht="15" x14ac:dyDescent="0.25">
      <c r="A48" s="435" t="s">
        <v>87</v>
      </c>
      <c r="B48" s="436" t="s">
        <v>88</v>
      </c>
      <c r="C48" s="437"/>
      <c r="D48" s="437"/>
      <c r="E48" s="437"/>
      <c r="F48" s="437"/>
      <c r="G48" s="437"/>
      <c r="H48" s="437"/>
    </row>
    <row r="49" spans="1:8" ht="15" x14ac:dyDescent="0.25">
      <c r="A49" s="435" t="s">
        <v>89</v>
      </c>
      <c r="B49" s="436" t="s">
        <v>90</v>
      </c>
      <c r="C49" s="437"/>
      <c r="D49" s="437"/>
      <c r="E49" s="437"/>
      <c r="F49" s="437"/>
      <c r="G49" s="437"/>
      <c r="H49" s="437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32" sqref="E32"/>
    </sheetView>
  </sheetViews>
  <sheetFormatPr defaultRowHeight="12.75" x14ac:dyDescent="0.2"/>
  <cols>
    <col min="1" max="1" width="21" style="434" customWidth="1"/>
    <col min="2" max="2" width="12.85546875" style="434" customWidth="1"/>
    <col min="3" max="3" width="12.5703125" style="434" customWidth="1"/>
    <col min="4" max="4" width="13.140625" style="434" customWidth="1"/>
    <col min="5" max="5" width="21.140625" style="434" customWidth="1"/>
    <col min="6" max="6" width="9.140625" style="434"/>
    <col min="7" max="7" width="21.28515625" style="434" customWidth="1"/>
    <col min="8" max="8" width="46.5703125" style="434" bestFit="1" customWidth="1"/>
    <col min="9" max="16384" width="9.140625" style="434"/>
  </cols>
  <sheetData>
    <row r="1" spans="1:8" ht="24.75" customHeight="1" x14ac:dyDescent="0.3">
      <c r="A1" s="125" t="s">
        <v>668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ht="26.25" customHeight="1" thickBot="1" x14ac:dyDescent="0.25">
      <c r="A3" s="1287" t="s">
        <v>336</v>
      </c>
      <c r="B3" s="1287"/>
      <c r="C3" s="1287"/>
      <c r="D3" s="1287"/>
      <c r="E3" s="1287"/>
    </row>
    <row r="4" spans="1:8" ht="22.5" customHeight="1" x14ac:dyDescent="0.2">
      <c r="A4" s="1288" t="s">
        <v>337</v>
      </c>
      <c r="B4" s="1290" t="s">
        <v>338</v>
      </c>
      <c r="C4" s="1291"/>
      <c r="D4" s="1290" t="s">
        <v>339</v>
      </c>
      <c r="E4" s="1292"/>
    </row>
    <row r="5" spans="1:8" ht="27.75" customHeight="1" thickBot="1" x14ac:dyDescent="0.3">
      <c r="A5" s="1289"/>
      <c r="B5" s="458" t="s">
        <v>340</v>
      </c>
      <c r="C5" s="459" t="s">
        <v>341</v>
      </c>
      <c r="D5" s="459" t="s">
        <v>340</v>
      </c>
      <c r="E5" s="460" t="s">
        <v>341</v>
      </c>
      <c r="G5" s="461" t="s">
        <v>342</v>
      </c>
      <c r="H5" s="462"/>
    </row>
    <row r="6" spans="1:8" ht="17.25" customHeight="1" thickBot="1" x14ac:dyDescent="0.3">
      <c r="A6" s="463" t="s">
        <v>343</v>
      </c>
      <c r="B6" s="464">
        <v>25020.218000000001</v>
      </c>
      <c r="C6" s="464">
        <v>21555.855</v>
      </c>
      <c r="D6" s="465">
        <v>1.3936480067102464</v>
      </c>
      <c r="E6" s="466">
        <v>1.8783197166973378</v>
      </c>
      <c r="G6" s="467" t="s">
        <v>83</v>
      </c>
      <c r="H6" s="468" t="s">
        <v>84</v>
      </c>
    </row>
    <row r="7" spans="1:8" ht="15" x14ac:dyDescent="0.25">
      <c r="A7" s="469" t="s">
        <v>344</v>
      </c>
      <c r="B7" s="470">
        <v>25404.748</v>
      </c>
      <c r="C7" s="470">
        <v>21772.031999999999</v>
      </c>
      <c r="D7" s="471">
        <v>4.0744538945595838</v>
      </c>
      <c r="E7" s="472">
        <v>-2.3820808700410656</v>
      </c>
      <c r="G7" s="473" t="s">
        <v>345</v>
      </c>
      <c r="H7" s="474" t="s">
        <v>346</v>
      </c>
    </row>
    <row r="8" spans="1:8" ht="15" x14ac:dyDescent="0.25">
      <c r="A8" s="475" t="s">
        <v>347</v>
      </c>
      <c r="B8" s="470">
        <v>28573.944</v>
      </c>
      <c r="C8" s="476">
        <v>21659.588</v>
      </c>
      <c r="D8" s="471">
        <v>-3.9929102317839651</v>
      </c>
      <c r="E8" s="477">
        <v>-0.70300947579957285</v>
      </c>
      <c r="G8" s="478" t="s">
        <v>348</v>
      </c>
      <c r="H8" s="479" t="s">
        <v>349</v>
      </c>
    </row>
    <row r="9" spans="1:8" ht="15" x14ac:dyDescent="0.25">
      <c r="A9" s="475" t="s">
        <v>350</v>
      </c>
      <c r="B9" s="476">
        <v>20345</v>
      </c>
      <c r="C9" s="476">
        <v>25385.893</v>
      </c>
      <c r="D9" s="480">
        <v>-11.603134614978538</v>
      </c>
      <c r="E9" s="477">
        <v>1.8469904801588677</v>
      </c>
      <c r="G9" s="478" t="s">
        <v>351</v>
      </c>
      <c r="H9" s="479" t="s">
        <v>352</v>
      </c>
    </row>
    <row r="10" spans="1:8" ht="15" x14ac:dyDescent="0.25">
      <c r="A10" s="475" t="s">
        <v>353</v>
      </c>
      <c r="B10" s="481">
        <v>17710</v>
      </c>
      <c r="C10" s="482">
        <v>21265.491999999998</v>
      </c>
      <c r="D10" s="483">
        <v>-6.5862249758158002</v>
      </c>
      <c r="E10" s="477">
        <v>-1.9365028991123219</v>
      </c>
      <c r="G10" s="478" t="s">
        <v>354</v>
      </c>
      <c r="H10" s="479" t="s">
        <v>355</v>
      </c>
    </row>
    <row r="11" spans="1:8" ht="15" x14ac:dyDescent="0.25">
      <c r="A11" s="475" t="s">
        <v>356</v>
      </c>
      <c r="B11" s="476">
        <v>19624.47</v>
      </c>
      <c r="C11" s="476">
        <v>21530.401999999998</v>
      </c>
      <c r="D11" s="480">
        <v>-7.5725551293925164E-2</v>
      </c>
      <c r="E11" s="477">
        <v>5.7994094409836512</v>
      </c>
      <c r="G11" s="478" t="s">
        <v>357</v>
      </c>
      <c r="H11" s="479" t="s">
        <v>358</v>
      </c>
    </row>
    <row r="12" spans="1:8" ht="15" x14ac:dyDescent="0.25">
      <c r="A12" s="475" t="s">
        <v>359</v>
      </c>
      <c r="B12" s="476" t="s">
        <v>660</v>
      </c>
      <c r="C12" s="476">
        <v>25885.11</v>
      </c>
      <c r="D12" s="480" t="s">
        <v>660</v>
      </c>
      <c r="E12" s="477">
        <v>1.5619721575814589</v>
      </c>
      <c r="G12" s="478" t="s">
        <v>360</v>
      </c>
      <c r="H12" s="479" t="s">
        <v>361</v>
      </c>
    </row>
    <row r="13" spans="1:8" ht="15" x14ac:dyDescent="0.25">
      <c r="A13" s="475" t="s">
        <v>362</v>
      </c>
      <c r="B13" s="476">
        <v>26011.91</v>
      </c>
      <c r="C13" s="476">
        <v>23263.191999999999</v>
      </c>
      <c r="D13" s="480">
        <v>-1.8282531958199562</v>
      </c>
      <c r="E13" s="477">
        <v>1.63002058664803</v>
      </c>
      <c r="G13" s="478" t="s">
        <v>363</v>
      </c>
      <c r="H13" s="479" t="s">
        <v>364</v>
      </c>
    </row>
    <row r="14" spans="1:8" ht="15.75" thickBot="1" x14ac:dyDescent="0.3">
      <c r="A14" s="484" t="s">
        <v>365</v>
      </c>
      <c r="B14" s="485">
        <v>23072.726999999999</v>
      </c>
      <c r="C14" s="485">
        <v>18941.02</v>
      </c>
      <c r="D14" s="486">
        <v>2.591774659500699</v>
      </c>
      <c r="E14" s="487">
        <v>3.7403559252763596</v>
      </c>
      <c r="G14" s="488" t="s">
        <v>366</v>
      </c>
      <c r="H14" s="489" t="s">
        <v>367</v>
      </c>
    </row>
    <row r="15" spans="1:8" x14ac:dyDescent="0.2">
      <c r="A15" s="490" t="s">
        <v>135</v>
      </c>
      <c r="B15" s="491"/>
      <c r="C15" s="491"/>
      <c r="D15" s="491"/>
      <c r="E15" s="491"/>
    </row>
    <row r="16" spans="1:8" x14ac:dyDescent="0.2">
      <c r="A16" s="492" t="s">
        <v>167</v>
      </c>
      <c r="B16" s="493"/>
      <c r="C16" s="493"/>
      <c r="D16" s="493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9" zoomScale="73" zoomScaleNormal="73" workbookViewId="0">
      <selection activeCell="AW322" sqref="AW322"/>
    </sheetView>
  </sheetViews>
  <sheetFormatPr defaultColWidth="13.5703125" defaultRowHeight="11.25" x14ac:dyDescent="0.2"/>
  <cols>
    <col min="1" max="1" width="16.5703125" style="577" customWidth="1"/>
    <col min="2" max="2" width="8" style="577" customWidth="1"/>
    <col min="3" max="3" width="8.140625" style="577" customWidth="1"/>
    <col min="4" max="4" width="7.5703125" style="577" customWidth="1"/>
    <col min="5" max="5" width="8.42578125" style="577" customWidth="1"/>
    <col min="6" max="6" width="7.7109375" style="577" customWidth="1"/>
    <col min="7" max="7" width="7.85546875" style="577" customWidth="1"/>
    <col min="8" max="8" width="8.140625" style="577" customWidth="1"/>
    <col min="9" max="9" width="7.28515625" style="577" customWidth="1"/>
    <col min="10" max="10" width="7.85546875" style="577" customWidth="1"/>
    <col min="11" max="11" width="8.42578125" style="577" customWidth="1"/>
    <col min="12" max="12" width="7.42578125" style="577" customWidth="1"/>
    <col min="13" max="13" width="8.140625" style="577" customWidth="1"/>
    <col min="14" max="14" width="2.85546875" style="577" customWidth="1"/>
    <col min="15" max="28" width="13.5703125" style="577" customWidth="1"/>
    <col min="29" max="29" width="4.28515625" style="577" customWidth="1"/>
    <col min="30" max="35" width="13.5703125" style="577" customWidth="1"/>
    <col min="36" max="36" width="5.85546875" style="577" customWidth="1"/>
    <col min="37" max="48" width="13.5703125" style="577" customWidth="1"/>
    <col min="49" max="50" width="21" style="577" customWidth="1"/>
    <col min="51" max="256" width="13.5703125" style="577"/>
    <col min="257" max="257" width="16.5703125" style="577" customWidth="1"/>
    <col min="258" max="258" width="8" style="577" customWidth="1"/>
    <col min="259" max="259" width="8.140625" style="577" customWidth="1"/>
    <col min="260" max="260" width="7.5703125" style="577" customWidth="1"/>
    <col min="261" max="261" width="8.42578125" style="577" customWidth="1"/>
    <col min="262" max="262" width="7.7109375" style="577" customWidth="1"/>
    <col min="263" max="263" width="7.85546875" style="577" customWidth="1"/>
    <col min="264" max="264" width="8.140625" style="577" customWidth="1"/>
    <col min="265" max="265" width="7.28515625" style="577" customWidth="1"/>
    <col min="266" max="266" width="7.85546875" style="577" customWidth="1"/>
    <col min="267" max="267" width="8.42578125" style="577" customWidth="1"/>
    <col min="268" max="268" width="7.42578125" style="577" customWidth="1"/>
    <col min="269" max="269" width="8.140625" style="577" customWidth="1"/>
    <col min="270" max="270" width="2.85546875" style="577" customWidth="1"/>
    <col min="271" max="284" width="13.5703125" style="577" customWidth="1"/>
    <col min="285" max="285" width="4.28515625" style="577" customWidth="1"/>
    <col min="286" max="291" width="13.5703125" style="577" customWidth="1"/>
    <col min="292" max="292" width="5.85546875" style="577" customWidth="1"/>
    <col min="293" max="304" width="13.5703125" style="577" customWidth="1"/>
    <col min="305" max="306" width="21" style="577" customWidth="1"/>
    <col min="307" max="512" width="13.5703125" style="577"/>
    <col min="513" max="513" width="16.5703125" style="577" customWidth="1"/>
    <col min="514" max="514" width="8" style="577" customWidth="1"/>
    <col min="515" max="515" width="8.140625" style="577" customWidth="1"/>
    <col min="516" max="516" width="7.5703125" style="577" customWidth="1"/>
    <col min="517" max="517" width="8.42578125" style="577" customWidth="1"/>
    <col min="518" max="518" width="7.7109375" style="577" customWidth="1"/>
    <col min="519" max="519" width="7.85546875" style="577" customWidth="1"/>
    <col min="520" max="520" width="8.140625" style="577" customWidth="1"/>
    <col min="521" max="521" width="7.28515625" style="577" customWidth="1"/>
    <col min="522" max="522" width="7.85546875" style="577" customWidth="1"/>
    <col min="523" max="523" width="8.42578125" style="577" customWidth="1"/>
    <col min="524" max="524" width="7.42578125" style="577" customWidth="1"/>
    <col min="525" max="525" width="8.140625" style="577" customWidth="1"/>
    <col min="526" max="526" width="2.85546875" style="577" customWidth="1"/>
    <col min="527" max="540" width="13.5703125" style="577" customWidth="1"/>
    <col min="541" max="541" width="4.28515625" style="577" customWidth="1"/>
    <col min="542" max="547" width="13.5703125" style="577" customWidth="1"/>
    <col min="548" max="548" width="5.85546875" style="577" customWidth="1"/>
    <col min="549" max="560" width="13.5703125" style="577" customWidth="1"/>
    <col min="561" max="562" width="21" style="577" customWidth="1"/>
    <col min="563" max="768" width="13.5703125" style="577"/>
    <col min="769" max="769" width="16.5703125" style="577" customWidth="1"/>
    <col min="770" max="770" width="8" style="577" customWidth="1"/>
    <col min="771" max="771" width="8.140625" style="577" customWidth="1"/>
    <col min="772" max="772" width="7.5703125" style="577" customWidth="1"/>
    <col min="773" max="773" width="8.42578125" style="577" customWidth="1"/>
    <col min="774" max="774" width="7.7109375" style="577" customWidth="1"/>
    <col min="775" max="775" width="7.85546875" style="577" customWidth="1"/>
    <col min="776" max="776" width="8.140625" style="577" customWidth="1"/>
    <col min="777" max="777" width="7.28515625" style="577" customWidth="1"/>
    <col min="778" max="778" width="7.85546875" style="577" customWidth="1"/>
    <col min="779" max="779" width="8.42578125" style="577" customWidth="1"/>
    <col min="780" max="780" width="7.42578125" style="577" customWidth="1"/>
    <col min="781" max="781" width="8.140625" style="577" customWidth="1"/>
    <col min="782" max="782" width="2.85546875" style="577" customWidth="1"/>
    <col min="783" max="796" width="13.5703125" style="577" customWidth="1"/>
    <col min="797" max="797" width="4.28515625" style="577" customWidth="1"/>
    <col min="798" max="803" width="13.5703125" style="577" customWidth="1"/>
    <col min="804" max="804" width="5.85546875" style="577" customWidth="1"/>
    <col min="805" max="816" width="13.5703125" style="577" customWidth="1"/>
    <col min="817" max="818" width="21" style="577" customWidth="1"/>
    <col min="819" max="1024" width="13.5703125" style="577"/>
    <col min="1025" max="1025" width="16.5703125" style="577" customWidth="1"/>
    <col min="1026" max="1026" width="8" style="577" customWidth="1"/>
    <col min="1027" max="1027" width="8.140625" style="577" customWidth="1"/>
    <col min="1028" max="1028" width="7.5703125" style="577" customWidth="1"/>
    <col min="1029" max="1029" width="8.42578125" style="577" customWidth="1"/>
    <col min="1030" max="1030" width="7.7109375" style="577" customWidth="1"/>
    <col min="1031" max="1031" width="7.85546875" style="577" customWidth="1"/>
    <col min="1032" max="1032" width="8.140625" style="577" customWidth="1"/>
    <col min="1033" max="1033" width="7.28515625" style="577" customWidth="1"/>
    <col min="1034" max="1034" width="7.85546875" style="577" customWidth="1"/>
    <col min="1035" max="1035" width="8.42578125" style="577" customWidth="1"/>
    <col min="1036" max="1036" width="7.42578125" style="577" customWidth="1"/>
    <col min="1037" max="1037" width="8.140625" style="577" customWidth="1"/>
    <col min="1038" max="1038" width="2.85546875" style="577" customWidth="1"/>
    <col min="1039" max="1052" width="13.5703125" style="577" customWidth="1"/>
    <col min="1053" max="1053" width="4.28515625" style="577" customWidth="1"/>
    <col min="1054" max="1059" width="13.5703125" style="577" customWidth="1"/>
    <col min="1060" max="1060" width="5.85546875" style="577" customWidth="1"/>
    <col min="1061" max="1072" width="13.5703125" style="577" customWidth="1"/>
    <col min="1073" max="1074" width="21" style="577" customWidth="1"/>
    <col min="1075" max="1280" width="13.5703125" style="577"/>
    <col min="1281" max="1281" width="16.5703125" style="577" customWidth="1"/>
    <col min="1282" max="1282" width="8" style="577" customWidth="1"/>
    <col min="1283" max="1283" width="8.140625" style="577" customWidth="1"/>
    <col min="1284" max="1284" width="7.5703125" style="577" customWidth="1"/>
    <col min="1285" max="1285" width="8.42578125" style="577" customWidth="1"/>
    <col min="1286" max="1286" width="7.7109375" style="577" customWidth="1"/>
    <col min="1287" max="1287" width="7.85546875" style="577" customWidth="1"/>
    <col min="1288" max="1288" width="8.140625" style="577" customWidth="1"/>
    <col min="1289" max="1289" width="7.28515625" style="577" customWidth="1"/>
    <col min="1290" max="1290" width="7.85546875" style="577" customWidth="1"/>
    <col min="1291" max="1291" width="8.42578125" style="577" customWidth="1"/>
    <col min="1292" max="1292" width="7.42578125" style="577" customWidth="1"/>
    <col min="1293" max="1293" width="8.140625" style="577" customWidth="1"/>
    <col min="1294" max="1294" width="2.85546875" style="577" customWidth="1"/>
    <col min="1295" max="1308" width="13.5703125" style="577" customWidth="1"/>
    <col min="1309" max="1309" width="4.28515625" style="577" customWidth="1"/>
    <col min="1310" max="1315" width="13.5703125" style="577" customWidth="1"/>
    <col min="1316" max="1316" width="5.85546875" style="577" customWidth="1"/>
    <col min="1317" max="1328" width="13.5703125" style="577" customWidth="1"/>
    <col min="1329" max="1330" width="21" style="577" customWidth="1"/>
    <col min="1331" max="1536" width="13.5703125" style="577"/>
    <col min="1537" max="1537" width="16.5703125" style="577" customWidth="1"/>
    <col min="1538" max="1538" width="8" style="577" customWidth="1"/>
    <col min="1539" max="1539" width="8.140625" style="577" customWidth="1"/>
    <col min="1540" max="1540" width="7.5703125" style="577" customWidth="1"/>
    <col min="1541" max="1541" width="8.42578125" style="577" customWidth="1"/>
    <col min="1542" max="1542" width="7.7109375" style="577" customWidth="1"/>
    <col min="1543" max="1543" width="7.85546875" style="577" customWidth="1"/>
    <col min="1544" max="1544" width="8.140625" style="577" customWidth="1"/>
    <col min="1545" max="1545" width="7.28515625" style="577" customWidth="1"/>
    <col min="1546" max="1546" width="7.85546875" style="577" customWidth="1"/>
    <col min="1547" max="1547" width="8.42578125" style="577" customWidth="1"/>
    <col min="1548" max="1548" width="7.42578125" style="577" customWidth="1"/>
    <col min="1549" max="1549" width="8.140625" style="577" customWidth="1"/>
    <col min="1550" max="1550" width="2.85546875" style="577" customWidth="1"/>
    <col min="1551" max="1564" width="13.5703125" style="577" customWidth="1"/>
    <col min="1565" max="1565" width="4.28515625" style="577" customWidth="1"/>
    <col min="1566" max="1571" width="13.5703125" style="577" customWidth="1"/>
    <col min="1572" max="1572" width="5.85546875" style="577" customWidth="1"/>
    <col min="1573" max="1584" width="13.5703125" style="577" customWidth="1"/>
    <col min="1585" max="1586" width="21" style="577" customWidth="1"/>
    <col min="1587" max="1792" width="13.5703125" style="577"/>
    <col min="1793" max="1793" width="16.5703125" style="577" customWidth="1"/>
    <col min="1794" max="1794" width="8" style="577" customWidth="1"/>
    <col min="1795" max="1795" width="8.140625" style="577" customWidth="1"/>
    <col min="1796" max="1796" width="7.5703125" style="577" customWidth="1"/>
    <col min="1797" max="1797" width="8.42578125" style="577" customWidth="1"/>
    <col min="1798" max="1798" width="7.7109375" style="577" customWidth="1"/>
    <col min="1799" max="1799" width="7.85546875" style="577" customWidth="1"/>
    <col min="1800" max="1800" width="8.140625" style="577" customWidth="1"/>
    <col min="1801" max="1801" width="7.28515625" style="577" customWidth="1"/>
    <col min="1802" max="1802" width="7.85546875" style="577" customWidth="1"/>
    <col min="1803" max="1803" width="8.42578125" style="577" customWidth="1"/>
    <col min="1804" max="1804" width="7.42578125" style="577" customWidth="1"/>
    <col min="1805" max="1805" width="8.140625" style="577" customWidth="1"/>
    <col min="1806" max="1806" width="2.85546875" style="577" customWidth="1"/>
    <col min="1807" max="1820" width="13.5703125" style="577" customWidth="1"/>
    <col min="1821" max="1821" width="4.28515625" style="577" customWidth="1"/>
    <col min="1822" max="1827" width="13.5703125" style="577" customWidth="1"/>
    <col min="1828" max="1828" width="5.85546875" style="577" customWidth="1"/>
    <col min="1829" max="1840" width="13.5703125" style="577" customWidth="1"/>
    <col min="1841" max="1842" width="21" style="577" customWidth="1"/>
    <col min="1843" max="2048" width="13.5703125" style="577"/>
    <col min="2049" max="2049" width="16.5703125" style="577" customWidth="1"/>
    <col min="2050" max="2050" width="8" style="577" customWidth="1"/>
    <col min="2051" max="2051" width="8.140625" style="577" customWidth="1"/>
    <col min="2052" max="2052" width="7.5703125" style="577" customWidth="1"/>
    <col min="2053" max="2053" width="8.42578125" style="577" customWidth="1"/>
    <col min="2054" max="2054" width="7.7109375" style="577" customWidth="1"/>
    <col min="2055" max="2055" width="7.85546875" style="577" customWidth="1"/>
    <col min="2056" max="2056" width="8.140625" style="577" customWidth="1"/>
    <col min="2057" max="2057" width="7.28515625" style="577" customWidth="1"/>
    <col min="2058" max="2058" width="7.85546875" style="577" customWidth="1"/>
    <col min="2059" max="2059" width="8.42578125" style="577" customWidth="1"/>
    <col min="2060" max="2060" width="7.42578125" style="577" customWidth="1"/>
    <col min="2061" max="2061" width="8.140625" style="577" customWidth="1"/>
    <col min="2062" max="2062" width="2.85546875" style="577" customWidth="1"/>
    <col min="2063" max="2076" width="13.5703125" style="577" customWidth="1"/>
    <col min="2077" max="2077" width="4.28515625" style="577" customWidth="1"/>
    <col min="2078" max="2083" width="13.5703125" style="577" customWidth="1"/>
    <col min="2084" max="2084" width="5.85546875" style="577" customWidth="1"/>
    <col min="2085" max="2096" width="13.5703125" style="577" customWidth="1"/>
    <col min="2097" max="2098" width="21" style="577" customWidth="1"/>
    <col min="2099" max="2304" width="13.5703125" style="577"/>
    <col min="2305" max="2305" width="16.5703125" style="577" customWidth="1"/>
    <col min="2306" max="2306" width="8" style="577" customWidth="1"/>
    <col min="2307" max="2307" width="8.140625" style="577" customWidth="1"/>
    <col min="2308" max="2308" width="7.5703125" style="577" customWidth="1"/>
    <col min="2309" max="2309" width="8.42578125" style="577" customWidth="1"/>
    <col min="2310" max="2310" width="7.7109375" style="577" customWidth="1"/>
    <col min="2311" max="2311" width="7.85546875" style="577" customWidth="1"/>
    <col min="2312" max="2312" width="8.140625" style="577" customWidth="1"/>
    <col min="2313" max="2313" width="7.28515625" style="577" customWidth="1"/>
    <col min="2314" max="2314" width="7.85546875" style="577" customWidth="1"/>
    <col min="2315" max="2315" width="8.42578125" style="577" customWidth="1"/>
    <col min="2316" max="2316" width="7.42578125" style="577" customWidth="1"/>
    <col min="2317" max="2317" width="8.140625" style="577" customWidth="1"/>
    <col min="2318" max="2318" width="2.85546875" style="577" customWidth="1"/>
    <col min="2319" max="2332" width="13.5703125" style="577" customWidth="1"/>
    <col min="2333" max="2333" width="4.28515625" style="577" customWidth="1"/>
    <col min="2334" max="2339" width="13.5703125" style="577" customWidth="1"/>
    <col min="2340" max="2340" width="5.85546875" style="577" customWidth="1"/>
    <col min="2341" max="2352" width="13.5703125" style="577" customWidth="1"/>
    <col min="2353" max="2354" width="21" style="577" customWidth="1"/>
    <col min="2355" max="2560" width="13.5703125" style="577"/>
    <col min="2561" max="2561" width="16.5703125" style="577" customWidth="1"/>
    <col min="2562" max="2562" width="8" style="577" customWidth="1"/>
    <col min="2563" max="2563" width="8.140625" style="577" customWidth="1"/>
    <col min="2564" max="2564" width="7.5703125" style="577" customWidth="1"/>
    <col min="2565" max="2565" width="8.42578125" style="577" customWidth="1"/>
    <col min="2566" max="2566" width="7.7109375" style="577" customWidth="1"/>
    <col min="2567" max="2567" width="7.85546875" style="577" customWidth="1"/>
    <col min="2568" max="2568" width="8.140625" style="577" customWidth="1"/>
    <col min="2569" max="2569" width="7.28515625" style="577" customWidth="1"/>
    <col min="2570" max="2570" width="7.85546875" style="577" customWidth="1"/>
    <col min="2571" max="2571" width="8.42578125" style="577" customWidth="1"/>
    <col min="2572" max="2572" width="7.42578125" style="577" customWidth="1"/>
    <col min="2573" max="2573" width="8.140625" style="577" customWidth="1"/>
    <col min="2574" max="2574" width="2.85546875" style="577" customWidth="1"/>
    <col min="2575" max="2588" width="13.5703125" style="577" customWidth="1"/>
    <col min="2589" max="2589" width="4.28515625" style="577" customWidth="1"/>
    <col min="2590" max="2595" width="13.5703125" style="577" customWidth="1"/>
    <col min="2596" max="2596" width="5.85546875" style="577" customWidth="1"/>
    <col min="2597" max="2608" width="13.5703125" style="577" customWidth="1"/>
    <col min="2609" max="2610" width="21" style="577" customWidth="1"/>
    <col min="2611" max="2816" width="13.5703125" style="577"/>
    <col min="2817" max="2817" width="16.5703125" style="577" customWidth="1"/>
    <col min="2818" max="2818" width="8" style="577" customWidth="1"/>
    <col min="2819" max="2819" width="8.140625" style="577" customWidth="1"/>
    <col min="2820" max="2820" width="7.5703125" style="577" customWidth="1"/>
    <col min="2821" max="2821" width="8.42578125" style="577" customWidth="1"/>
    <col min="2822" max="2822" width="7.7109375" style="577" customWidth="1"/>
    <col min="2823" max="2823" width="7.85546875" style="577" customWidth="1"/>
    <col min="2824" max="2824" width="8.140625" style="577" customWidth="1"/>
    <col min="2825" max="2825" width="7.28515625" style="577" customWidth="1"/>
    <col min="2826" max="2826" width="7.85546875" style="577" customWidth="1"/>
    <col min="2827" max="2827" width="8.42578125" style="577" customWidth="1"/>
    <col min="2828" max="2828" width="7.42578125" style="577" customWidth="1"/>
    <col min="2829" max="2829" width="8.140625" style="577" customWidth="1"/>
    <col min="2830" max="2830" width="2.85546875" style="577" customWidth="1"/>
    <col min="2831" max="2844" width="13.5703125" style="577" customWidth="1"/>
    <col min="2845" max="2845" width="4.28515625" style="577" customWidth="1"/>
    <col min="2846" max="2851" width="13.5703125" style="577" customWidth="1"/>
    <col min="2852" max="2852" width="5.85546875" style="577" customWidth="1"/>
    <col min="2853" max="2864" width="13.5703125" style="577" customWidth="1"/>
    <col min="2865" max="2866" width="21" style="577" customWidth="1"/>
    <col min="2867" max="3072" width="13.5703125" style="577"/>
    <col min="3073" max="3073" width="16.5703125" style="577" customWidth="1"/>
    <col min="3074" max="3074" width="8" style="577" customWidth="1"/>
    <col min="3075" max="3075" width="8.140625" style="577" customWidth="1"/>
    <col min="3076" max="3076" width="7.5703125" style="577" customWidth="1"/>
    <col min="3077" max="3077" width="8.42578125" style="577" customWidth="1"/>
    <col min="3078" max="3078" width="7.7109375" style="577" customWidth="1"/>
    <col min="3079" max="3079" width="7.85546875" style="577" customWidth="1"/>
    <col min="3080" max="3080" width="8.140625" style="577" customWidth="1"/>
    <col min="3081" max="3081" width="7.28515625" style="577" customWidth="1"/>
    <col min="3082" max="3082" width="7.85546875" style="577" customWidth="1"/>
    <col min="3083" max="3083" width="8.42578125" style="577" customWidth="1"/>
    <col min="3084" max="3084" width="7.42578125" style="577" customWidth="1"/>
    <col min="3085" max="3085" width="8.140625" style="577" customWidth="1"/>
    <col min="3086" max="3086" width="2.85546875" style="577" customWidth="1"/>
    <col min="3087" max="3100" width="13.5703125" style="577" customWidth="1"/>
    <col min="3101" max="3101" width="4.28515625" style="577" customWidth="1"/>
    <col min="3102" max="3107" width="13.5703125" style="577" customWidth="1"/>
    <col min="3108" max="3108" width="5.85546875" style="577" customWidth="1"/>
    <col min="3109" max="3120" width="13.5703125" style="577" customWidth="1"/>
    <col min="3121" max="3122" width="21" style="577" customWidth="1"/>
    <col min="3123" max="3328" width="13.5703125" style="577"/>
    <col min="3329" max="3329" width="16.5703125" style="577" customWidth="1"/>
    <col min="3330" max="3330" width="8" style="577" customWidth="1"/>
    <col min="3331" max="3331" width="8.140625" style="577" customWidth="1"/>
    <col min="3332" max="3332" width="7.5703125" style="577" customWidth="1"/>
    <col min="3333" max="3333" width="8.42578125" style="577" customWidth="1"/>
    <col min="3334" max="3334" width="7.7109375" style="577" customWidth="1"/>
    <col min="3335" max="3335" width="7.85546875" style="577" customWidth="1"/>
    <col min="3336" max="3336" width="8.140625" style="577" customWidth="1"/>
    <col min="3337" max="3337" width="7.28515625" style="577" customWidth="1"/>
    <col min="3338" max="3338" width="7.85546875" style="577" customWidth="1"/>
    <col min="3339" max="3339" width="8.42578125" style="577" customWidth="1"/>
    <col min="3340" max="3340" width="7.42578125" style="577" customWidth="1"/>
    <col min="3341" max="3341" width="8.140625" style="577" customWidth="1"/>
    <col min="3342" max="3342" width="2.85546875" style="577" customWidth="1"/>
    <col min="3343" max="3356" width="13.5703125" style="577" customWidth="1"/>
    <col min="3357" max="3357" width="4.28515625" style="577" customWidth="1"/>
    <col min="3358" max="3363" width="13.5703125" style="577" customWidth="1"/>
    <col min="3364" max="3364" width="5.85546875" style="577" customWidth="1"/>
    <col min="3365" max="3376" width="13.5703125" style="577" customWidth="1"/>
    <col min="3377" max="3378" width="21" style="577" customWidth="1"/>
    <col min="3379" max="3584" width="13.5703125" style="577"/>
    <col min="3585" max="3585" width="16.5703125" style="577" customWidth="1"/>
    <col min="3586" max="3586" width="8" style="577" customWidth="1"/>
    <col min="3587" max="3587" width="8.140625" style="577" customWidth="1"/>
    <col min="3588" max="3588" width="7.5703125" style="577" customWidth="1"/>
    <col min="3589" max="3589" width="8.42578125" style="577" customWidth="1"/>
    <col min="3590" max="3590" width="7.7109375" style="577" customWidth="1"/>
    <col min="3591" max="3591" width="7.85546875" style="577" customWidth="1"/>
    <col min="3592" max="3592" width="8.140625" style="577" customWidth="1"/>
    <col min="3593" max="3593" width="7.28515625" style="577" customWidth="1"/>
    <col min="3594" max="3594" width="7.85546875" style="577" customWidth="1"/>
    <col min="3595" max="3595" width="8.42578125" style="577" customWidth="1"/>
    <col min="3596" max="3596" width="7.42578125" style="577" customWidth="1"/>
    <col min="3597" max="3597" width="8.140625" style="577" customWidth="1"/>
    <col min="3598" max="3598" width="2.85546875" style="577" customWidth="1"/>
    <col min="3599" max="3612" width="13.5703125" style="577" customWidth="1"/>
    <col min="3613" max="3613" width="4.28515625" style="577" customWidth="1"/>
    <col min="3614" max="3619" width="13.5703125" style="577" customWidth="1"/>
    <col min="3620" max="3620" width="5.85546875" style="577" customWidth="1"/>
    <col min="3621" max="3632" width="13.5703125" style="577" customWidth="1"/>
    <col min="3633" max="3634" width="21" style="577" customWidth="1"/>
    <col min="3635" max="3840" width="13.5703125" style="577"/>
    <col min="3841" max="3841" width="16.5703125" style="577" customWidth="1"/>
    <col min="3842" max="3842" width="8" style="577" customWidth="1"/>
    <col min="3843" max="3843" width="8.140625" style="577" customWidth="1"/>
    <col min="3844" max="3844" width="7.5703125" style="577" customWidth="1"/>
    <col min="3845" max="3845" width="8.42578125" style="577" customWidth="1"/>
    <col min="3846" max="3846" width="7.7109375" style="577" customWidth="1"/>
    <col min="3847" max="3847" width="7.85546875" style="577" customWidth="1"/>
    <col min="3848" max="3848" width="8.140625" style="577" customWidth="1"/>
    <col min="3849" max="3849" width="7.28515625" style="577" customWidth="1"/>
    <col min="3850" max="3850" width="7.85546875" style="577" customWidth="1"/>
    <col min="3851" max="3851" width="8.42578125" style="577" customWidth="1"/>
    <col min="3852" max="3852" width="7.42578125" style="577" customWidth="1"/>
    <col min="3853" max="3853" width="8.140625" style="577" customWidth="1"/>
    <col min="3854" max="3854" width="2.85546875" style="577" customWidth="1"/>
    <col min="3855" max="3868" width="13.5703125" style="577" customWidth="1"/>
    <col min="3869" max="3869" width="4.28515625" style="577" customWidth="1"/>
    <col min="3870" max="3875" width="13.5703125" style="577" customWidth="1"/>
    <col min="3876" max="3876" width="5.85546875" style="577" customWidth="1"/>
    <col min="3877" max="3888" width="13.5703125" style="577" customWidth="1"/>
    <col min="3889" max="3890" width="21" style="577" customWidth="1"/>
    <col min="3891" max="4096" width="13.5703125" style="577"/>
    <col min="4097" max="4097" width="16.5703125" style="577" customWidth="1"/>
    <col min="4098" max="4098" width="8" style="577" customWidth="1"/>
    <col min="4099" max="4099" width="8.140625" style="577" customWidth="1"/>
    <col min="4100" max="4100" width="7.5703125" style="577" customWidth="1"/>
    <col min="4101" max="4101" width="8.42578125" style="577" customWidth="1"/>
    <col min="4102" max="4102" width="7.7109375" style="577" customWidth="1"/>
    <col min="4103" max="4103" width="7.85546875" style="577" customWidth="1"/>
    <col min="4104" max="4104" width="8.140625" style="577" customWidth="1"/>
    <col min="4105" max="4105" width="7.28515625" style="577" customWidth="1"/>
    <col min="4106" max="4106" width="7.85546875" style="577" customWidth="1"/>
    <col min="4107" max="4107" width="8.42578125" style="577" customWidth="1"/>
    <col min="4108" max="4108" width="7.42578125" style="577" customWidth="1"/>
    <col min="4109" max="4109" width="8.140625" style="577" customWidth="1"/>
    <col min="4110" max="4110" width="2.85546875" style="577" customWidth="1"/>
    <col min="4111" max="4124" width="13.5703125" style="577" customWidth="1"/>
    <col min="4125" max="4125" width="4.28515625" style="577" customWidth="1"/>
    <col min="4126" max="4131" width="13.5703125" style="577" customWidth="1"/>
    <col min="4132" max="4132" width="5.85546875" style="577" customWidth="1"/>
    <col min="4133" max="4144" width="13.5703125" style="577" customWidth="1"/>
    <col min="4145" max="4146" width="21" style="577" customWidth="1"/>
    <col min="4147" max="4352" width="13.5703125" style="577"/>
    <col min="4353" max="4353" width="16.5703125" style="577" customWidth="1"/>
    <col min="4354" max="4354" width="8" style="577" customWidth="1"/>
    <col min="4355" max="4355" width="8.140625" style="577" customWidth="1"/>
    <col min="4356" max="4356" width="7.5703125" style="577" customWidth="1"/>
    <col min="4357" max="4357" width="8.42578125" style="577" customWidth="1"/>
    <col min="4358" max="4358" width="7.7109375" style="577" customWidth="1"/>
    <col min="4359" max="4359" width="7.85546875" style="577" customWidth="1"/>
    <col min="4360" max="4360" width="8.140625" style="577" customWidth="1"/>
    <col min="4361" max="4361" width="7.28515625" style="577" customWidth="1"/>
    <col min="4362" max="4362" width="7.85546875" style="577" customWidth="1"/>
    <col min="4363" max="4363" width="8.42578125" style="577" customWidth="1"/>
    <col min="4364" max="4364" width="7.42578125" style="577" customWidth="1"/>
    <col min="4365" max="4365" width="8.140625" style="577" customWidth="1"/>
    <col min="4366" max="4366" width="2.85546875" style="577" customWidth="1"/>
    <col min="4367" max="4380" width="13.5703125" style="577" customWidth="1"/>
    <col min="4381" max="4381" width="4.28515625" style="577" customWidth="1"/>
    <col min="4382" max="4387" width="13.5703125" style="577" customWidth="1"/>
    <col min="4388" max="4388" width="5.85546875" style="577" customWidth="1"/>
    <col min="4389" max="4400" width="13.5703125" style="577" customWidth="1"/>
    <col min="4401" max="4402" width="21" style="577" customWidth="1"/>
    <col min="4403" max="4608" width="13.5703125" style="577"/>
    <col min="4609" max="4609" width="16.5703125" style="577" customWidth="1"/>
    <col min="4610" max="4610" width="8" style="577" customWidth="1"/>
    <col min="4611" max="4611" width="8.140625" style="577" customWidth="1"/>
    <col min="4612" max="4612" width="7.5703125" style="577" customWidth="1"/>
    <col min="4613" max="4613" width="8.42578125" style="577" customWidth="1"/>
    <col min="4614" max="4614" width="7.7109375" style="577" customWidth="1"/>
    <col min="4615" max="4615" width="7.85546875" style="577" customWidth="1"/>
    <col min="4616" max="4616" width="8.140625" style="577" customWidth="1"/>
    <col min="4617" max="4617" width="7.28515625" style="577" customWidth="1"/>
    <col min="4618" max="4618" width="7.85546875" style="577" customWidth="1"/>
    <col min="4619" max="4619" width="8.42578125" style="577" customWidth="1"/>
    <col min="4620" max="4620" width="7.42578125" style="577" customWidth="1"/>
    <col min="4621" max="4621" width="8.140625" style="577" customWidth="1"/>
    <col min="4622" max="4622" width="2.85546875" style="577" customWidth="1"/>
    <col min="4623" max="4636" width="13.5703125" style="577" customWidth="1"/>
    <col min="4637" max="4637" width="4.28515625" style="577" customWidth="1"/>
    <col min="4638" max="4643" width="13.5703125" style="577" customWidth="1"/>
    <col min="4644" max="4644" width="5.85546875" style="577" customWidth="1"/>
    <col min="4645" max="4656" width="13.5703125" style="577" customWidth="1"/>
    <col min="4657" max="4658" width="21" style="577" customWidth="1"/>
    <col min="4659" max="4864" width="13.5703125" style="577"/>
    <col min="4865" max="4865" width="16.5703125" style="577" customWidth="1"/>
    <col min="4866" max="4866" width="8" style="577" customWidth="1"/>
    <col min="4867" max="4867" width="8.140625" style="577" customWidth="1"/>
    <col min="4868" max="4868" width="7.5703125" style="577" customWidth="1"/>
    <col min="4869" max="4869" width="8.42578125" style="577" customWidth="1"/>
    <col min="4870" max="4870" width="7.7109375" style="577" customWidth="1"/>
    <col min="4871" max="4871" width="7.85546875" style="577" customWidth="1"/>
    <col min="4872" max="4872" width="8.140625" style="577" customWidth="1"/>
    <col min="4873" max="4873" width="7.28515625" style="577" customWidth="1"/>
    <col min="4874" max="4874" width="7.85546875" style="577" customWidth="1"/>
    <col min="4875" max="4875" width="8.42578125" style="577" customWidth="1"/>
    <col min="4876" max="4876" width="7.42578125" style="577" customWidth="1"/>
    <col min="4877" max="4877" width="8.140625" style="577" customWidth="1"/>
    <col min="4878" max="4878" width="2.85546875" style="577" customWidth="1"/>
    <col min="4879" max="4892" width="13.5703125" style="577" customWidth="1"/>
    <col min="4893" max="4893" width="4.28515625" style="577" customWidth="1"/>
    <col min="4894" max="4899" width="13.5703125" style="577" customWidth="1"/>
    <col min="4900" max="4900" width="5.85546875" style="577" customWidth="1"/>
    <col min="4901" max="4912" width="13.5703125" style="577" customWidth="1"/>
    <col min="4913" max="4914" width="21" style="577" customWidth="1"/>
    <col min="4915" max="5120" width="13.5703125" style="577"/>
    <col min="5121" max="5121" width="16.5703125" style="577" customWidth="1"/>
    <col min="5122" max="5122" width="8" style="577" customWidth="1"/>
    <col min="5123" max="5123" width="8.140625" style="577" customWidth="1"/>
    <col min="5124" max="5124" width="7.5703125" style="577" customWidth="1"/>
    <col min="5125" max="5125" width="8.42578125" style="577" customWidth="1"/>
    <col min="5126" max="5126" width="7.7109375" style="577" customWidth="1"/>
    <col min="5127" max="5127" width="7.85546875" style="577" customWidth="1"/>
    <col min="5128" max="5128" width="8.140625" style="577" customWidth="1"/>
    <col min="5129" max="5129" width="7.28515625" style="577" customWidth="1"/>
    <col min="5130" max="5130" width="7.85546875" style="577" customWidth="1"/>
    <col min="5131" max="5131" width="8.42578125" style="577" customWidth="1"/>
    <col min="5132" max="5132" width="7.42578125" style="577" customWidth="1"/>
    <col min="5133" max="5133" width="8.140625" style="577" customWidth="1"/>
    <col min="5134" max="5134" width="2.85546875" style="577" customWidth="1"/>
    <col min="5135" max="5148" width="13.5703125" style="577" customWidth="1"/>
    <col min="5149" max="5149" width="4.28515625" style="577" customWidth="1"/>
    <col min="5150" max="5155" width="13.5703125" style="577" customWidth="1"/>
    <col min="5156" max="5156" width="5.85546875" style="577" customWidth="1"/>
    <col min="5157" max="5168" width="13.5703125" style="577" customWidth="1"/>
    <col min="5169" max="5170" width="21" style="577" customWidth="1"/>
    <col min="5171" max="5376" width="13.5703125" style="577"/>
    <col min="5377" max="5377" width="16.5703125" style="577" customWidth="1"/>
    <col min="5378" max="5378" width="8" style="577" customWidth="1"/>
    <col min="5379" max="5379" width="8.140625" style="577" customWidth="1"/>
    <col min="5380" max="5380" width="7.5703125" style="577" customWidth="1"/>
    <col min="5381" max="5381" width="8.42578125" style="577" customWidth="1"/>
    <col min="5382" max="5382" width="7.7109375" style="577" customWidth="1"/>
    <col min="5383" max="5383" width="7.85546875" style="577" customWidth="1"/>
    <col min="5384" max="5384" width="8.140625" style="577" customWidth="1"/>
    <col min="5385" max="5385" width="7.28515625" style="577" customWidth="1"/>
    <col min="5386" max="5386" width="7.85546875" style="577" customWidth="1"/>
    <col min="5387" max="5387" width="8.42578125" style="577" customWidth="1"/>
    <col min="5388" max="5388" width="7.42578125" style="577" customWidth="1"/>
    <col min="5389" max="5389" width="8.140625" style="577" customWidth="1"/>
    <col min="5390" max="5390" width="2.85546875" style="577" customWidth="1"/>
    <col min="5391" max="5404" width="13.5703125" style="577" customWidth="1"/>
    <col min="5405" max="5405" width="4.28515625" style="577" customWidth="1"/>
    <col min="5406" max="5411" width="13.5703125" style="577" customWidth="1"/>
    <col min="5412" max="5412" width="5.85546875" style="577" customWidth="1"/>
    <col min="5413" max="5424" width="13.5703125" style="577" customWidth="1"/>
    <col min="5425" max="5426" width="21" style="577" customWidth="1"/>
    <col min="5427" max="5632" width="13.5703125" style="577"/>
    <col min="5633" max="5633" width="16.5703125" style="577" customWidth="1"/>
    <col min="5634" max="5634" width="8" style="577" customWidth="1"/>
    <col min="5635" max="5635" width="8.140625" style="577" customWidth="1"/>
    <col min="5636" max="5636" width="7.5703125" style="577" customWidth="1"/>
    <col min="5637" max="5637" width="8.42578125" style="577" customWidth="1"/>
    <col min="5638" max="5638" width="7.7109375" style="577" customWidth="1"/>
    <col min="5639" max="5639" width="7.85546875" style="577" customWidth="1"/>
    <col min="5640" max="5640" width="8.140625" style="577" customWidth="1"/>
    <col min="5641" max="5641" width="7.28515625" style="577" customWidth="1"/>
    <col min="5642" max="5642" width="7.85546875" style="577" customWidth="1"/>
    <col min="5643" max="5643" width="8.42578125" style="577" customWidth="1"/>
    <col min="5644" max="5644" width="7.42578125" style="577" customWidth="1"/>
    <col min="5645" max="5645" width="8.140625" style="577" customWidth="1"/>
    <col min="5646" max="5646" width="2.85546875" style="577" customWidth="1"/>
    <col min="5647" max="5660" width="13.5703125" style="577" customWidth="1"/>
    <col min="5661" max="5661" width="4.28515625" style="577" customWidth="1"/>
    <col min="5662" max="5667" width="13.5703125" style="577" customWidth="1"/>
    <col min="5668" max="5668" width="5.85546875" style="577" customWidth="1"/>
    <col min="5669" max="5680" width="13.5703125" style="577" customWidth="1"/>
    <col min="5681" max="5682" width="21" style="577" customWidth="1"/>
    <col min="5683" max="5888" width="13.5703125" style="577"/>
    <col min="5889" max="5889" width="16.5703125" style="577" customWidth="1"/>
    <col min="5890" max="5890" width="8" style="577" customWidth="1"/>
    <col min="5891" max="5891" width="8.140625" style="577" customWidth="1"/>
    <col min="5892" max="5892" width="7.5703125" style="577" customWidth="1"/>
    <col min="5893" max="5893" width="8.42578125" style="577" customWidth="1"/>
    <col min="5894" max="5894" width="7.7109375" style="577" customWidth="1"/>
    <col min="5895" max="5895" width="7.85546875" style="577" customWidth="1"/>
    <col min="5896" max="5896" width="8.140625" style="577" customWidth="1"/>
    <col min="5897" max="5897" width="7.28515625" style="577" customWidth="1"/>
    <col min="5898" max="5898" width="7.85546875" style="577" customWidth="1"/>
    <col min="5899" max="5899" width="8.42578125" style="577" customWidth="1"/>
    <col min="5900" max="5900" width="7.42578125" style="577" customWidth="1"/>
    <col min="5901" max="5901" width="8.140625" style="577" customWidth="1"/>
    <col min="5902" max="5902" width="2.85546875" style="577" customWidth="1"/>
    <col min="5903" max="5916" width="13.5703125" style="577" customWidth="1"/>
    <col min="5917" max="5917" width="4.28515625" style="577" customWidth="1"/>
    <col min="5918" max="5923" width="13.5703125" style="577" customWidth="1"/>
    <col min="5924" max="5924" width="5.85546875" style="577" customWidth="1"/>
    <col min="5925" max="5936" width="13.5703125" style="577" customWidth="1"/>
    <col min="5937" max="5938" width="21" style="577" customWidth="1"/>
    <col min="5939" max="6144" width="13.5703125" style="577"/>
    <col min="6145" max="6145" width="16.5703125" style="577" customWidth="1"/>
    <col min="6146" max="6146" width="8" style="577" customWidth="1"/>
    <col min="6147" max="6147" width="8.140625" style="577" customWidth="1"/>
    <col min="6148" max="6148" width="7.5703125" style="577" customWidth="1"/>
    <col min="6149" max="6149" width="8.42578125" style="577" customWidth="1"/>
    <col min="6150" max="6150" width="7.7109375" style="577" customWidth="1"/>
    <col min="6151" max="6151" width="7.85546875" style="577" customWidth="1"/>
    <col min="6152" max="6152" width="8.140625" style="577" customWidth="1"/>
    <col min="6153" max="6153" width="7.28515625" style="577" customWidth="1"/>
    <col min="6154" max="6154" width="7.85546875" style="577" customWidth="1"/>
    <col min="6155" max="6155" width="8.42578125" style="577" customWidth="1"/>
    <col min="6156" max="6156" width="7.42578125" style="577" customWidth="1"/>
    <col min="6157" max="6157" width="8.140625" style="577" customWidth="1"/>
    <col min="6158" max="6158" width="2.85546875" style="577" customWidth="1"/>
    <col min="6159" max="6172" width="13.5703125" style="577" customWidth="1"/>
    <col min="6173" max="6173" width="4.28515625" style="577" customWidth="1"/>
    <col min="6174" max="6179" width="13.5703125" style="577" customWidth="1"/>
    <col min="6180" max="6180" width="5.85546875" style="577" customWidth="1"/>
    <col min="6181" max="6192" width="13.5703125" style="577" customWidth="1"/>
    <col min="6193" max="6194" width="21" style="577" customWidth="1"/>
    <col min="6195" max="6400" width="13.5703125" style="577"/>
    <col min="6401" max="6401" width="16.5703125" style="577" customWidth="1"/>
    <col min="6402" max="6402" width="8" style="577" customWidth="1"/>
    <col min="6403" max="6403" width="8.140625" style="577" customWidth="1"/>
    <col min="6404" max="6404" width="7.5703125" style="577" customWidth="1"/>
    <col min="6405" max="6405" width="8.42578125" style="577" customWidth="1"/>
    <col min="6406" max="6406" width="7.7109375" style="577" customWidth="1"/>
    <col min="6407" max="6407" width="7.85546875" style="577" customWidth="1"/>
    <col min="6408" max="6408" width="8.140625" style="577" customWidth="1"/>
    <col min="6409" max="6409" width="7.28515625" style="577" customWidth="1"/>
    <col min="6410" max="6410" width="7.85546875" style="577" customWidth="1"/>
    <col min="6411" max="6411" width="8.42578125" style="577" customWidth="1"/>
    <col min="6412" max="6412" width="7.42578125" style="577" customWidth="1"/>
    <col min="6413" max="6413" width="8.140625" style="577" customWidth="1"/>
    <col min="6414" max="6414" width="2.85546875" style="577" customWidth="1"/>
    <col min="6415" max="6428" width="13.5703125" style="577" customWidth="1"/>
    <col min="6429" max="6429" width="4.28515625" style="577" customWidth="1"/>
    <col min="6430" max="6435" width="13.5703125" style="577" customWidth="1"/>
    <col min="6436" max="6436" width="5.85546875" style="577" customWidth="1"/>
    <col min="6437" max="6448" width="13.5703125" style="577" customWidth="1"/>
    <col min="6449" max="6450" width="21" style="577" customWidth="1"/>
    <col min="6451" max="6656" width="13.5703125" style="577"/>
    <col min="6657" max="6657" width="16.5703125" style="577" customWidth="1"/>
    <col min="6658" max="6658" width="8" style="577" customWidth="1"/>
    <col min="6659" max="6659" width="8.140625" style="577" customWidth="1"/>
    <col min="6660" max="6660" width="7.5703125" style="577" customWidth="1"/>
    <col min="6661" max="6661" width="8.42578125" style="577" customWidth="1"/>
    <col min="6662" max="6662" width="7.7109375" style="577" customWidth="1"/>
    <col min="6663" max="6663" width="7.85546875" style="577" customWidth="1"/>
    <col min="6664" max="6664" width="8.140625" style="577" customWidth="1"/>
    <col min="6665" max="6665" width="7.28515625" style="577" customWidth="1"/>
    <col min="6666" max="6666" width="7.85546875" style="577" customWidth="1"/>
    <col min="6667" max="6667" width="8.42578125" style="577" customWidth="1"/>
    <col min="6668" max="6668" width="7.42578125" style="577" customWidth="1"/>
    <col min="6669" max="6669" width="8.140625" style="577" customWidth="1"/>
    <col min="6670" max="6670" width="2.85546875" style="577" customWidth="1"/>
    <col min="6671" max="6684" width="13.5703125" style="577" customWidth="1"/>
    <col min="6685" max="6685" width="4.28515625" style="577" customWidth="1"/>
    <col min="6686" max="6691" width="13.5703125" style="577" customWidth="1"/>
    <col min="6692" max="6692" width="5.85546875" style="577" customWidth="1"/>
    <col min="6693" max="6704" width="13.5703125" style="577" customWidth="1"/>
    <col min="6705" max="6706" width="21" style="577" customWidth="1"/>
    <col min="6707" max="6912" width="13.5703125" style="577"/>
    <col min="6913" max="6913" width="16.5703125" style="577" customWidth="1"/>
    <col min="6914" max="6914" width="8" style="577" customWidth="1"/>
    <col min="6915" max="6915" width="8.140625" style="577" customWidth="1"/>
    <col min="6916" max="6916" width="7.5703125" style="577" customWidth="1"/>
    <col min="6917" max="6917" width="8.42578125" style="577" customWidth="1"/>
    <col min="6918" max="6918" width="7.7109375" style="577" customWidth="1"/>
    <col min="6919" max="6919" width="7.85546875" style="577" customWidth="1"/>
    <col min="6920" max="6920" width="8.140625" style="577" customWidth="1"/>
    <col min="6921" max="6921" width="7.28515625" style="577" customWidth="1"/>
    <col min="6922" max="6922" width="7.85546875" style="577" customWidth="1"/>
    <col min="6923" max="6923" width="8.42578125" style="577" customWidth="1"/>
    <col min="6924" max="6924" width="7.42578125" style="577" customWidth="1"/>
    <col min="6925" max="6925" width="8.140625" style="577" customWidth="1"/>
    <col min="6926" max="6926" width="2.85546875" style="577" customWidth="1"/>
    <col min="6927" max="6940" width="13.5703125" style="577" customWidth="1"/>
    <col min="6941" max="6941" width="4.28515625" style="577" customWidth="1"/>
    <col min="6942" max="6947" width="13.5703125" style="577" customWidth="1"/>
    <col min="6948" max="6948" width="5.85546875" style="577" customWidth="1"/>
    <col min="6949" max="6960" width="13.5703125" style="577" customWidth="1"/>
    <col min="6961" max="6962" width="21" style="577" customWidth="1"/>
    <col min="6963" max="7168" width="13.5703125" style="577"/>
    <col min="7169" max="7169" width="16.5703125" style="577" customWidth="1"/>
    <col min="7170" max="7170" width="8" style="577" customWidth="1"/>
    <col min="7171" max="7171" width="8.140625" style="577" customWidth="1"/>
    <col min="7172" max="7172" width="7.5703125" style="577" customWidth="1"/>
    <col min="7173" max="7173" width="8.42578125" style="577" customWidth="1"/>
    <col min="7174" max="7174" width="7.7109375" style="577" customWidth="1"/>
    <col min="7175" max="7175" width="7.85546875" style="577" customWidth="1"/>
    <col min="7176" max="7176" width="8.140625" style="577" customWidth="1"/>
    <col min="7177" max="7177" width="7.28515625" style="577" customWidth="1"/>
    <col min="7178" max="7178" width="7.85546875" style="577" customWidth="1"/>
    <col min="7179" max="7179" width="8.42578125" style="577" customWidth="1"/>
    <col min="7180" max="7180" width="7.42578125" style="577" customWidth="1"/>
    <col min="7181" max="7181" width="8.140625" style="577" customWidth="1"/>
    <col min="7182" max="7182" width="2.85546875" style="577" customWidth="1"/>
    <col min="7183" max="7196" width="13.5703125" style="577" customWidth="1"/>
    <col min="7197" max="7197" width="4.28515625" style="577" customWidth="1"/>
    <col min="7198" max="7203" width="13.5703125" style="577" customWidth="1"/>
    <col min="7204" max="7204" width="5.85546875" style="577" customWidth="1"/>
    <col min="7205" max="7216" width="13.5703125" style="577" customWidth="1"/>
    <col min="7217" max="7218" width="21" style="577" customWidth="1"/>
    <col min="7219" max="7424" width="13.5703125" style="577"/>
    <col min="7425" max="7425" width="16.5703125" style="577" customWidth="1"/>
    <col min="7426" max="7426" width="8" style="577" customWidth="1"/>
    <col min="7427" max="7427" width="8.140625" style="577" customWidth="1"/>
    <col min="7428" max="7428" width="7.5703125" style="577" customWidth="1"/>
    <col min="7429" max="7429" width="8.42578125" style="577" customWidth="1"/>
    <col min="7430" max="7430" width="7.7109375" style="577" customWidth="1"/>
    <col min="7431" max="7431" width="7.85546875" style="577" customWidth="1"/>
    <col min="7432" max="7432" width="8.140625" style="577" customWidth="1"/>
    <col min="7433" max="7433" width="7.28515625" style="577" customWidth="1"/>
    <col min="7434" max="7434" width="7.85546875" style="577" customWidth="1"/>
    <col min="7435" max="7435" width="8.42578125" style="577" customWidth="1"/>
    <col min="7436" max="7436" width="7.42578125" style="577" customWidth="1"/>
    <col min="7437" max="7437" width="8.140625" style="577" customWidth="1"/>
    <col min="7438" max="7438" width="2.85546875" style="577" customWidth="1"/>
    <col min="7439" max="7452" width="13.5703125" style="577" customWidth="1"/>
    <col min="7453" max="7453" width="4.28515625" style="577" customWidth="1"/>
    <col min="7454" max="7459" width="13.5703125" style="577" customWidth="1"/>
    <col min="7460" max="7460" width="5.85546875" style="577" customWidth="1"/>
    <col min="7461" max="7472" width="13.5703125" style="577" customWidth="1"/>
    <col min="7473" max="7474" width="21" style="577" customWidth="1"/>
    <col min="7475" max="7680" width="13.5703125" style="577"/>
    <col min="7681" max="7681" width="16.5703125" style="577" customWidth="1"/>
    <col min="7682" max="7682" width="8" style="577" customWidth="1"/>
    <col min="7683" max="7683" width="8.140625" style="577" customWidth="1"/>
    <col min="7684" max="7684" width="7.5703125" style="577" customWidth="1"/>
    <col min="7685" max="7685" width="8.42578125" style="577" customWidth="1"/>
    <col min="7686" max="7686" width="7.7109375" style="577" customWidth="1"/>
    <col min="7687" max="7687" width="7.85546875" style="577" customWidth="1"/>
    <col min="7688" max="7688" width="8.140625" style="577" customWidth="1"/>
    <col min="7689" max="7689" width="7.28515625" style="577" customWidth="1"/>
    <col min="7690" max="7690" width="7.85546875" style="577" customWidth="1"/>
    <col min="7691" max="7691" width="8.42578125" style="577" customWidth="1"/>
    <col min="7692" max="7692" width="7.42578125" style="577" customWidth="1"/>
    <col min="7693" max="7693" width="8.140625" style="577" customWidth="1"/>
    <col min="7694" max="7694" width="2.85546875" style="577" customWidth="1"/>
    <col min="7695" max="7708" width="13.5703125" style="577" customWidth="1"/>
    <col min="7709" max="7709" width="4.28515625" style="577" customWidth="1"/>
    <col min="7710" max="7715" width="13.5703125" style="577" customWidth="1"/>
    <col min="7716" max="7716" width="5.85546875" style="577" customWidth="1"/>
    <col min="7717" max="7728" width="13.5703125" style="577" customWidth="1"/>
    <col min="7729" max="7730" width="21" style="577" customWidth="1"/>
    <col min="7731" max="7936" width="13.5703125" style="577"/>
    <col min="7937" max="7937" width="16.5703125" style="577" customWidth="1"/>
    <col min="7938" max="7938" width="8" style="577" customWidth="1"/>
    <col min="7939" max="7939" width="8.140625" style="577" customWidth="1"/>
    <col min="7940" max="7940" width="7.5703125" style="577" customWidth="1"/>
    <col min="7941" max="7941" width="8.42578125" style="577" customWidth="1"/>
    <col min="7942" max="7942" width="7.7109375" style="577" customWidth="1"/>
    <col min="7943" max="7943" width="7.85546875" style="577" customWidth="1"/>
    <col min="7944" max="7944" width="8.140625" style="577" customWidth="1"/>
    <col min="7945" max="7945" width="7.28515625" style="577" customWidth="1"/>
    <col min="7946" max="7946" width="7.85546875" style="577" customWidth="1"/>
    <col min="7947" max="7947" width="8.42578125" style="577" customWidth="1"/>
    <col min="7948" max="7948" width="7.42578125" style="577" customWidth="1"/>
    <col min="7949" max="7949" width="8.140625" style="577" customWidth="1"/>
    <col min="7950" max="7950" width="2.85546875" style="577" customWidth="1"/>
    <col min="7951" max="7964" width="13.5703125" style="577" customWidth="1"/>
    <col min="7965" max="7965" width="4.28515625" style="577" customWidth="1"/>
    <col min="7966" max="7971" width="13.5703125" style="577" customWidth="1"/>
    <col min="7972" max="7972" width="5.85546875" style="577" customWidth="1"/>
    <col min="7973" max="7984" width="13.5703125" style="577" customWidth="1"/>
    <col min="7985" max="7986" width="21" style="577" customWidth="1"/>
    <col min="7987" max="8192" width="13.5703125" style="577"/>
    <col min="8193" max="8193" width="16.5703125" style="577" customWidth="1"/>
    <col min="8194" max="8194" width="8" style="577" customWidth="1"/>
    <col min="8195" max="8195" width="8.140625" style="577" customWidth="1"/>
    <col min="8196" max="8196" width="7.5703125" style="577" customWidth="1"/>
    <col min="8197" max="8197" width="8.42578125" style="577" customWidth="1"/>
    <col min="8198" max="8198" width="7.7109375" style="577" customWidth="1"/>
    <col min="8199" max="8199" width="7.85546875" style="577" customWidth="1"/>
    <col min="8200" max="8200" width="8.140625" style="577" customWidth="1"/>
    <col min="8201" max="8201" width="7.28515625" style="577" customWidth="1"/>
    <col min="8202" max="8202" width="7.85546875" style="577" customWidth="1"/>
    <col min="8203" max="8203" width="8.42578125" style="577" customWidth="1"/>
    <col min="8204" max="8204" width="7.42578125" style="577" customWidth="1"/>
    <col min="8205" max="8205" width="8.140625" style="577" customWidth="1"/>
    <col min="8206" max="8206" width="2.85546875" style="577" customWidth="1"/>
    <col min="8207" max="8220" width="13.5703125" style="577" customWidth="1"/>
    <col min="8221" max="8221" width="4.28515625" style="577" customWidth="1"/>
    <col min="8222" max="8227" width="13.5703125" style="577" customWidth="1"/>
    <col min="8228" max="8228" width="5.85546875" style="577" customWidth="1"/>
    <col min="8229" max="8240" width="13.5703125" style="577" customWidth="1"/>
    <col min="8241" max="8242" width="21" style="577" customWidth="1"/>
    <col min="8243" max="8448" width="13.5703125" style="577"/>
    <col min="8449" max="8449" width="16.5703125" style="577" customWidth="1"/>
    <col min="8450" max="8450" width="8" style="577" customWidth="1"/>
    <col min="8451" max="8451" width="8.140625" style="577" customWidth="1"/>
    <col min="8452" max="8452" width="7.5703125" style="577" customWidth="1"/>
    <col min="8453" max="8453" width="8.42578125" style="577" customWidth="1"/>
    <col min="8454" max="8454" width="7.7109375" style="577" customWidth="1"/>
    <col min="8455" max="8455" width="7.85546875" style="577" customWidth="1"/>
    <col min="8456" max="8456" width="8.140625" style="577" customWidth="1"/>
    <col min="8457" max="8457" width="7.28515625" style="577" customWidth="1"/>
    <col min="8458" max="8458" width="7.85546875" style="577" customWidth="1"/>
    <col min="8459" max="8459" width="8.42578125" style="577" customWidth="1"/>
    <col min="8460" max="8460" width="7.42578125" style="577" customWidth="1"/>
    <col min="8461" max="8461" width="8.140625" style="577" customWidth="1"/>
    <col min="8462" max="8462" width="2.85546875" style="577" customWidth="1"/>
    <col min="8463" max="8476" width="13.5703125" style="577" customWidth="1"/>
    <col min="8477" max="8477" width="4.28515625" style="577" customWidth="1"/>
    <col min="8478" max="8483" width="13.5703125" style="577" customWidth="1"/>
    <col min="8484" max="8484" width="5.85546875" style="577" customWidth="1"/>
    <col min="8485" max="8496" width="13.5703125" style="577" customWidth="1"/>
    <col min="8497" max="8498" width="21" style="577" customWidth="1"/>
    <col min="8499" max="8704" width="13.5703125" style="577"/>
    <col min="8705" max="8705" width="16.5703125" style="577" customWidth="1"/>
    <col min="8706" max="8706" width="8" style="577" customWidth="1"/>
    <col min="8707" max="8707" width="8.140625" style="577" customWidth="1"/>
    <col min="8708" max="8708" width="7.5703125" style="577" customWidth="1"/>
    <col min="8709" max="8709" width="8.42578125" style="577" customWidth="1"/>
    <col min="8710" max="8710" width="7.7109375" style="577" customWidth="1"/>
    <col min="8711" max="8711" width="7.85546875" style="577" customWidth="1"/>
    <col min="8712" max="8712" width="8.140625" style="577" customWidth="1"/>
    <col min="8713" max="8713" width="7.28515625" style="577" customWidth="1"/>
    <col min="8714" max="8714" width="7.85546875" style="577" customWidth="1"/>
    <col min="8715" max="8715" width="8.42578125" style="577" customWidth="1"/>
    <col min="8716" max="8716" width="7.42578125" style="577" customWidth="1"/>
    <col min="8717" max="8717" width="8.140625" style="577" customWidth="1"/>
    <col min="8718" max="8718" width="2.85546875" style="577" customWidth="1"/>
    <col min="8719" max="8732" width="13.5703125" style="577" customWidth="1"/>
    <col min="8733" max="8733" width="4.28515625" style="577" customWidth="1"/>
    <col min="8734" max="8739" width="13.5703125" style="577" customWidth="1"/>
    <col min="8740" max="8740" width="5.85546875" style="577" customWidth="1"/>
    <col min="8741" max="8752" width="13.5703125" style="577" customWidth="1"/>
    <col min="8753" max="8754" width="21" style="577" customWidth="1"/>
    <col min="8755" max="8960" width="13.5703125" style="577"/>
    <col min="8961" max="8961" width="16.5703125" style="577" customWidth="1"/>
    <col min="8962" max="8962" width="8" style="577" customWidth="1"/>
    <col min="8963" max="8963" width="8.140625" style="577" customWidth="1"/>
    <col min="8964" max="8964" width="7.5703125" style="577" customWidth="1"/>
    <col min="8965" max="8965" width="8.42578125" style="577" customWidth="1"/>
    <col min="8966" max="8966" width="7.7109375" style="577" customWidth="1"/>
    <col min="8967" max="8967" width="7.85546875" style="577" customWidth="1"/>
    <col min="8968" max="8968" width="8.140625" style="577" customWidth="1"/>
    <col min="8969" max="8969" width="7.28515625" style="577" customWidth="1"/>
    <col min="8970" max="8970" width="7.85546875" style="577" customWidth="1"/>
    <col min="8971" max="8971" width="8.42578125" style="577" customWidth="1"/>
    <col min="8972" max="8972" width="7.42578125" style="577" customWidth="1"/>
    <col min="8973" max="8973" width="8.140625" style="577" customWidth="1"/>
    <col min="8974" max="8974" width="2.85546875" style="577" customWidth="1"/>
    <col min="8975" max="8988" width="13.5703125" style="577" customWidth="1"/>
    <col min="8989" max="8989" width="4.28515625" style="577" customWidth="1"/>
    <col min="8990" max="8995" width="13.5703125" style="577" customWidth="1"/>
    <col min="8996" max="8996" width="5.85546875" style="577" customWidth="1"/>
    <col min="8997" max="9008" width="13.5703125" style="577" customWidth="1"/>
    <col min="9009" max="9010" width="21" style="577" customWidth="1"/>
    <col min="9011" max="9216" width="13.5703125" style="577"/>
    <col min="9217" max="9217" width="16.5703125" style="577" customWidth="1"/>
    <col min="9218" max="9218" width="8" style="577" customWidth="1"/>
    <col min="9219" max="9219" width="8.140625" style="577" customWidth="1"/>
    <col min="9220" max="9220" width="7.5703125" style="577" customWidth="1"/>
    <col min="9221" max="9221" width="8.42578125" style="577" customWidth="1"/>
    <col min="9222" max="9222" width="7.7109375" style="577" customWidth="1"/>
    <col min="9223" max="9223" width="7.85546875" style="577" customWidth="1"/>
    <col min="9224" max="9224" width="8.140625" style="577" customWidth="1"/>
    <col min="9225" max="9225" width="7.28515625" style="577" customWidth="1"/>
    <col min="9226" max="9226" width="7.85546875" style="577" customWidth="1"/>
    <col min="9227" max="9227" width="8.42578125" style="577" customWidth="1"/>
    <col min="9228" max="9228" width="7.42578125" style="577" customWidth="1"/>
    <col min="9229" max="9229" width="8.140625" style="577" customWidth="1"/>
    <col min="9230" max="9230" width="2.85546875" style="577" customWidth="1"/>
    <col min="9231" max="9244" width="13.5703125" style="577" customWidth="1"/>
    <col min="9245" max="9245" width="4.28515625" style="577" customWidth="1"/>
    <col min="9246" max="9251" width="13.5703125" style="577" customWidth="1"/>
    <col min="9252" max="9252" width="5.85546875" style="577" customWidth="1"/>
    <col min="9253" max="9264" width="13.5703125" style="577" customWidth="1"/>
    <col min="9265" max="9266" width="21" style="577" customWidth="1"/>
    <col min="9267" max="9472" width="13.5703125" style="577"/>
    <col min="9473" max="9473" width="16.5703125" style="577" customWidth="1"/>
    <col min="9474" max="9474" width="8" style="577" customWidth="1"/>
    <col min="9475" max="9475" width="8.140625" style="577" customWidth="1"/>
    <col min="9476" max="9476" width="7.5703125" style="577" customWidth="1"/>
    <col min="9477" max="9477" width="8.42578125" style="577" customWidth="1"/>
    <col min="9478" max="9478" width="7.7109375" style="577" customWidth="1"/>
    <col min="9479" max="9479" width="7.85546875" style="577" customWidth="1"/>
    <col min="9480" max="9480" width="8.140625" style="577" customWidth="1"/>
    <col min="9481" max="9481" width="7.28515625" style="577" customWidth="1"/>
    <col min="9482" max="9482" width="7.85546875" style="577" customWidth="1"/>
    <col min="9483" max="9483" width="8.42578125" style="577" customWidth="1"/>
    <col min="9484" max="9484" width="7.42578125" style="577" customWidth="1"/>
    <col min="9485" max="9485" width="8.140625" style="577" customWidth="1"/>
    <col min="9486" max="9486" width="2.85546875" style="577" customWidth="1"/>
    <col min="9487" max="9500" width="13.5703125" style="577" customWidth="1"/>
    <col min="9501" max="9501" width="4.28515625" style="577" customWidth="1"/>
    <col min="9502" max="9507" width="13.5703125" style="577" customWidth="1"/>
    <col min="9508" max="9508" width="5.85546875" style="577" customWidth="1"/>
    <col min="9509" max="9520" width="13.5703125" style="577" customWidth="1"/>
    <col min="9521" max="9522" width="21" style="577" customWidth="1"/>
    <col min="9523" max="9728" width="13.5703125" style="577"/>
    <col min="9729" max="9729" width="16.5703125" style="577" customWidth="1"/>
    <col min="9730" max="9730" width="8" style="577" customWidth="1"/>
    <col min="9731" max="9731" width="8.140625" style="577" customWidth="1"/>
    <col min="9732" max="9732" width="7.5703125" style="577" customWidth="1"/>
    <col min="9733" max="9733" width="8.42578125" style="577" customWidth="1"/>
    <col min="9734" max="9734" width="7.7109375" style="577" customWidth="1"/>
    <col min="9735" max="9735" width="7.85546875" style="577" customWidth="1"/>
    <col min="9736" max="9736" width="8.140625" style="577" customWidth="1"/>
    <col min="9737" max="9737" width="7.28515625" style="577" customWidth="1"/>
    <col min="9738" max="9738" width="7.85546875" style="577" customWidth="1"/>
    <col min="9739" max="9739" width="8.42578125" style="577" customWidth="1"/>
    <col min="9740" max="9740" width="7.42578125" style="577" customWidth="1"/>
    <col min="9741" max="9741" width="8.140625" style="577" customWidth="1"/>
    <col min="9742" max="9742" width="2.85546875" style="577" customWidth="1"/>
    <col min="9743" max="9756" width="13.5703125" style="577" customWidth="1"/>
    <col min="9757" max="9757" width="4.28515625" style="577" customWidth="1"/>
    <col min="9758" max="9763" width="13.5703125" style="577" customWidth="1"/>
    <col min="9764" max="9764" width="5.85546875" style="577" customWidth="1"/>
    <col min="9765" max="9776" width="13.5703125" style="577" customWidth="1"/>
    <col min="9777" max="9778" width="21" style="577" customWidth="1"/>
    <col min="9779" max="9984" width="13.5703125" style="577"/>
    <col min="9985" max="9985" width="16.5703125" style="577" customWidth="1"/>
    <col min="9986" max="9986" width="8" style="577" customWidth="1"/>
    <col min="9987" max="9987" width="8.140625" style="577" customWidth="1"/>
    <col min="9988" max="9988" width="7.5703125" style="577" customWidth="1"/>
    <col min="9989" max="9989" width="8.42578125" style="577" customWidth="1"/>
    <col min="9990" max="9990" width="7.7109375" style="577" customWidth="1"/>
    <col min="9991" max="9991" width="7.85546875" style="577" customWidth="1"/>
    <col min="9992" max="9992" width="8.140625" style="577" customWidth="1"/>
    <col min="9993" max="9993" width="7.28515625" style="577" customWidth="1"/>
    <col min="9994" max="9994" width="7.85546875" style="577" customWidth="1"/>
    <col min="9995" max="9995" width="8.42578125" style="577" customWidth="1"/>
    <col min="9996" max="9996" width="7.42578125" style="577" customWidth="1"/>
    <col min="9997" max="9997" width="8.140625" style="577" customWidth="1"/>
    <col min="9998" max="9998" width="2.85546875" style="577" customWidth="1"/>
    <col min="9999" max="10012" width="13.5703125" style="577" customWidth="1"/>
    <col min="10013" max="10013" width="4.28515625" style="577" customWidth="1"/>
    <col min="10014" max="10019" width="13.5703125" style="577" customWidth="1"/>
    <col min="10020" max="10020" width="5.85546875" style="577" customWidth="1"/>
    <col min="10021" max="10032" width="13.5703125" style="577" customWidth="1"/>
    <col min="10033" max="10034" width="21" style="577" customWidth="1"/>
    <col min="10035" max="10240" width="13.5703125" style="577"/>
    <col min="10241" max="10241" width="16.5703125" style="577" customWidth="1"/>
    <col min="10242" max="10242" width="8" style="577" customWidth="1"/>
    <col min="10243" max="10243" width="8.140625" style="577" customWidth="1"/>
    <col min="10244" max="10244" width="7.5703125" style="577" customWidth="1"/>
    <col min="10245" max="10245" width="8.42578125" style="577" customWidth="1"/>
    <col min="10246" max="10246" width="7.7109375" style="577" customWidth="1"/>
    <col min="10247" max="10247" width="7.85546875" style="577" customWidth="1"/>
    <col min="10248" max="10248" width="8.140625" style="577" customWidth="1"/>
    <col min="10249" max="10249" width="7.28515625" style="577" customWidth="1"/>
    <col min="10250" max="10250" width="7.85546875" style="577" customWidth="1"/>
    <col min="10251" max="10251" width="8.42578125" style="577" customWidth="1"/>
    <col min="10252" max="10252" width="7.42578125" style="577" customWidth="1"/>
    <col min="10253" max="10253" width="8.140625" style="577" customWidth="1"/>
    <col min="10254" max="10254" width="2.85546875" style="577" customWidth="1"/>
    <col min="10255" max="10268" width="13.5703125" style="577" customWidth="1"/>
    <col min="10269" max="10269" width="4.28515625" style="577" customWidth="1"/>
    <col min="10270" max="10275" width="13.5703125" style="577" customWidth="1"/>
    <col min="10276" max="10276" width="5.85546875" style="577" customWidth="1"/>
    <col min="10277" max="10288" width="13.5703125" style="577" customWidth="1"/>
    <col min="10289" max="10290" width="21" style="577" customWidth="1"/>
    <col min="10291" max="10496" width="13.5703125" style="577"/>
    <col min="10497" max="10497" width="16.5703125" style="577" customWidth="1"/>
    <col min="10498" max="10498" width="8" style="577" customWidth="1"/>
    <col min="10499" max="10499" width="8.140625" style="577" customWidth="1"/>
    <col min="10500" max="10500" width="7.5703125" style="577" customWidth="1"/>
    <col min="10501" max="10501" width="8.42578125" style="577" customWidth="1"/>
    <col min="10502" max="10502" width="7.7109375" style="577" customWidth="1"/>
    <col min="10503" max="10503" width="7.85546875" style="577" customWidth="1"/>
    <col min="10504" max="10504" width="8.140625" style="577" customWidth="1"/>
    <col min="10505" max="10505" width="7.28515625" style="577" customWidth="1"/>
    <col min="10506" max="10506" width="7.85546875" style="577" customWidth="1"/>
    <col min="10507" max="10507" width="8.42578125" style="577" customWidth="1"/>
    <col min="10508" max="10508" width="7.42578125" style="577" customWidth="1"/>
    <col min="10509" max="10509" width="8.140625" style="577" customWidth="1"/>
    <col min="10510" max="10510" width="2.85546875" style="577" customWidth="1"/>
    <col min="10511" max="10524" width="13.5703125" style="577" customWidth="1"/>
    <col min="10525" max="10525" width="4.28515625" style="577" customWidth="1"/>
    <col min="10526" max="10531" width="13.5703125" style="577" customWidth="1"/>
    <col min="10532" max="10532" width="5.85546875" style="577" customWidth="1"/>
    <col min="10533" max="10544" width="13.5703125" style="577" customWidth="1"/>
    <col min="10545" max="10546" width="21" style="577" customWidth="1"/>
    <col min="10547" max="10752" width="13.5703125" style="577"/>
    <col min="10753" max="10753" width="16.5703125" style="577" customWidth="1"/>
    <col min="10754" max="10754" width="8" style="577" customWidth="1"/>
    <col min="10755" max="10755" width="8.140625" style="577" customWidth="1"/>
    <col min="10756" max="10756" width="7.5703125" style="577" customWidth="1"/>
    <col min="10757" max="10757" width="8.42578125" style="577" customWidth="1"/>
    <col min="10758" max="10758" width="7.7109375" style="577" customWidth="1"/>
    <col min="10759" max="10759" width="7.85546875" style="577" customWidth="1"/>
    <col min="10760" max="10760" width="8.140625" style="577" customWidth="1"/>
    <col min="10761" max="10761" width="7.28515625" style="577" customWidth="1"/>
    <col min="10762" max="10762" width="7.85546875" style="577" customWidth="1"/>
    <col min="10763" max="10763" width="8.42578125" style="577" customWidth="1"/>
    <col min="10764" max="10764" width="7.42578125" style="577" customWidth="1"/>
    <col min="10765" max="10765" width="8.140625" style="577" customWidth="1"/>
    <col min="10766" max="10766" width="2.85546875" style="577" customWidth="1"/>
    <col min="10767" max="10780" width="13.5703125" style="577" customWidth="1"/>
    <col min="10781" max="10781" width="4.28515625" style="577" customWidth="1"/>
    <col min="10782" max="10787" width="13.5703125" style="577" customWidth="1"/>
    <col min="10788" max="10788" width="5.85546875" style="577" customWidth="1"/>
    <col min="10789" max="10800" width="13.5703125" style="577" customWidth="1"/>
    <col min="10801" max="10802" width="21" style="577" customWidth="1"/>
    <col min="10803" max="11008" width="13.5703125" style="577"/>
    <col min="11009" max="11009" width="16.5703125" style="577" customWidth="1"/>
    <col min="11010" max="11010" width="8" style="577" customWidth="1"/>
    <col min="11011" max="11011" width="8.140625" style="577" customWidth="1"/>
    <col min="11012" max="11012" width="7.5703125" style="577" customWidth="1"/>
    <col min="11013" max="11013" width="8.42578125" style="577" customWidth="1"/>
    <col min="11014" max="11014" width="7.7109375" style="577" customWidth="1"/>
    <col min="11015" max="11015" width="7.85546875" style="577" customWidth="1"/>
    <col min="11016" max="11016" width="8.140625" style="577" customWidth="1"/>
    <col min="11017" max="11017" width="7.28515625" style="577" customWidth="1"/>
    <col min="11018" max="11018" width="7.85546875" style="577" customWidth="1"/>
    <col min="11019" max="11019" width="8.42578125" style="577" customWidth="1"/>
    <col min="11020" max="11020" width="7.42578125" style="577" customWidth="1"/>
    <col min="11021" max="11021" width="8.140625" style="577" customWidth="1"/>
    <col min="11022" max="11022" width="2.85546875" style="577" customWidth="1"/>
    <col min="11023" max="11036" width="13.5703125" style="577" customWidth="1"/>
    <col min="11037" max="11037" width="4.28515625" style="577" customWidth="1"/>
    <col min="11038" max="11043" width="13.5703125" style="577" customWidth="1"/>
    <col min="11044" max="11044" width="5.85546875" style="577" customWidth="1"/>
    <col min="11045" max="11056" width="13.5703125" style="577" customWidth="1"/>
    <col min="11057" max="11058" width="21" style="577" customWidth="1"/>
    <col min="11059" max="11264" width="13.5703125" style="577"/>
    <col min="11265" max="11265" width="16.5703125" style="577" customWidth="1"/>
    <col min="11266" max="11266" width="8" style="577" customWidth="1"/>
    <col min="11267" max="11267" width="8.140625" style="577" customWidth="1"/>
    <col min="11268" max="11268" width="7.5703125" style="577" customWidth="1"/>
    <col min="11269" max="11269" width="8.42578125" style="577" customWidth="1"/>
    <col min="11270" max="11270" width="7.7109375" style="577" customWidth="1"/>
    <col min="11271" max="11271" width="7.85546875" style="577" customWidth="1"/>
    <col min="11272" max="11272" width="8.140625" style="577" customWidth="1"/>
    <col min="11273" max="11273" width="7.28515625" style="577" customWidth="1"/>
    <col min="11274" max="11274" width="7.85546875" style="577" customWidth="1"/>
    <col min="11275" max="11275" width="8.42578125" style="577" customWidth="1"/>
    <col min="11276" max="11276" width="7.42578125" style="577" customWidth="1"/>
    <col min="11277" max="11277" width="8.140625" style="577" customWidth="1"/>
    <col min="11278" max="11278" width="2.85546875" style="577" customWidth="1"/>
    <col min="11279" max="11292" width="13.5703125" style="577" customWidth="1"/>
    <col min="11293" max="11293" width="4.28515625" style="577" customWidth="1"/>
    <col min="11294" max="11299" width="13.5703125" style="577" customWidth="1"/>
    <col min="11300" max="11300" width="5.85546875" style="577" customWidth="1"/>
    <col min="11301" max="11312" width="13.5703125" style="577" customWidth="1"/>
    <col min="11313" max="11314" width="21" style="577" customWidth="1"/>
    <col min="11315" max="11520" width="13.5703125" style="577"/>
    <col min="11521" max="11521" width="16.5703125" style="577" customWidth="1"/>
    <col min="11522" max="11522" width="8" style="577" customWidth="1"/>
    <col min="11523" max="11523" width="8.140625" style="577" customWidth="1"/>
    <col min="11524" max="11524" width="7.5703125" style="577" customWidth="1"/>
    <col min="11525" max="11525" width="8.42578125" style="577" customWidth="1"/>
    <col min="11526" max="11526" width="7.7109375" style="577" customWidth="1"/>
    <col min="11527" max="11527" width="7.85546875" style="577" customWidth="1"/>
    <col min="11528" max="11528" width="8.140625" style="577" customWidth="1"/>
    <col min="11529" max="11529" width="7.28515625" style="577" customWidth="1"/>
    <col min="11530" max="11530" width="7.85546875" style="577" customWidth="1"/>
    <col min="11531" max="11531" width="8.42578125" style="577" customWidth="1"/>
    <col min="11532" max="11532" width="7.42578125" style="577" customWidth="1"/>
    <col min="11533" max="11533" width="8.140625" style="577" customWidth="1"/>
    <col min="11534" max="11534" width="2.85546875" style="577" customWidth="1"/>
    <col min="11535" max="11548" width="13.5703125" style="577" customWidth="1"/>
    <col min="11549" max="11549" width="4.28515625" style="577" customWidth="1"/>
    <col min="11550" max="11555" width="13.5703125" style="577" customWidth="1"/>
    <col min="11556" max="11556" width="5.85546875" style="577" customWidth="1"/>
    <col min="11557" max="11568" width="13.5703125" style="577" customWidth="1"/>
    <col min="11569" max="11570" width="21" style="577" customWidth="1"/>
    <col min="11571" max="11776" width="13.5703125" style="577"/>
    <col min="11777" max="11777" width="16.5703125" style="577" customWidth="1"/>
    <col min="11778" max="11778" width="8" style="577" customWidth="1"/>
    <col min="11779" max="11779" width="8.140625" style="577" customWidth="1"/>
    <col min="11780" max="11780" width="7.5703125" style="577" customWidth="1"/>
    <col min="11781" max="11781" width="8.42578125" style="577" customWidth="1"/>
    <col min="11782" max="11782" width="7.7109375" style="577" customWidth="1"/>
    <col min="11783" max="11783" width="7.85546875" style="577" customWidth="1"/>
    <col min="11784" max="11784" width="8.140625" style="577" customWidth="1"/>
    <col min="11785" max="11785" width="7.28515625" style="577" customWidth="1"/>
    <col min="11786" max="11786" width="7.85546875" style="577" customWidth="1"/>
    <col min="11787" max="11787" width="8.42578125" style="577" customWidth="1"/>
    <col min="11788" max="11788" width="7.42578125" style="577" customWidth="1"/>
    <col min="11789" max="11789" width="8.140625" style="577" customWidth="1"/>
    <col min="11790" max="11790" width="2.85546875" style="577" customWidth="1"/>
    <col min="11791" max="11804" width="13.5703125" style="577" customWidth="1"/>
    <col min="11805" max="11805" width="4.28515625" style="577" customWidth="1"/>
    <col min="11806" max="11811" width="13.5703125" style="577" customWidth="1"/>
    <col min="11812" max="11812" width="5.85546875" style="577" customWidth="1"/>
    <col min="11813" max="11824" width="13.5703125" style="577" customWidth="1"/>
    <col min="11825" max="11826" width="21" style="577" customWidth="1"/>
    <col min="11827" max="12032" width="13.5703125" style="577"/>
    <col min="12033" max="12033" width="16.5703125" style="577" customWidth="1"/>
    <col min="12034" max="12034" width="8" style="577" customWidth="1"/>
    <col min="12035" max="12035" width="8.140625" style="577" customWidth="1"/>
    <col min="12036" max="12036" width="7.5703125" style="577" customWidth="1"/>
    <col min="12037" max="12037" width="8.42578125" style="577" customWidth="1"/>
    <col min="12038" max="12038" width="7.7109375" style="577" customWidth="1"/>
    <col min="12039" max="12039" width="7.85546875" style="577" customWidth="1"/>
    <col min="12040" max="12040" width="8.140625" style="577" customWidth="1"/>
    <col min="12041" max="12041" width="7.28515625" style="577" customWidth="1"/>
    <col min="12042" max="12042" width="7.85546875" style="577" customWidth="1"/>
    <col min="12043" max="12043" width="8.42578125" style="577" customWidth="1"/>
    <col min="12044" max="12044" width="7.42578125" style="577" customWidth="1"/>
    <col min="12045" max="12045" width="8.140625" style="577" customWidth="1"/>
    <col min="12046" max="12046" width="2.85546875" style="577" customWidth="1"/>
    <col min="12047" max="12060" width="13.5703125" style="577" customWidth="1"/>
    <col min="12061" max="12061" width="4.28515625" style="577" customWidth="1"/>
    <col min="12062" max="12067" width="13.5703125" style="577" customWidth="1"/>
    <col min="12068" max="12068" width="5.85546875" style="577" customWidth="1"/>
    <col min="12069" max="12080" width="13.5703125" style="577" customWidth="1"/>
    <col min="12081" max="12082" width="21" style="577" customWidth="1"/>
    <col min="12083" max="12288" width="13.5703125" style="577"/>
    <col min="12289" max="12289" width="16.5703125" style="577" customWidth="1"/>
    <col min="12290" max="12290" width="8" style="577" customWidth="1"/>
    <col min="12291" max="12291" width="8.140625" style="577" customWidth="1"/>
    <col min="12292" max="12292" width="7.5703125" style="577" customWidth="1"/>
    <col min="12293" max="12293" width="8.42578125" style="577" customWidth="1"/>
    <col min="12294" max="12294" width="7.7109375" style="577" customWidth="1"/>
    <col min="12295" max="12295" width="7.85546875" style="577" customWidth="1"/>
    <col min="12296" max="12296" width="8.140625" style="577" customWidth="1"/>
    <col min="12297" max="12297" width="7.28515625" style="577" customWidth="1"/>
    <col min="12298" max="12298" width="7.85546875" style="577" customWidth="1"/>
    <col min="12299" max="12299" width="8.42578125" style="577" customWidth="1"/>
    <col min="12300" max="12300" width="7.42578125" style="577" customWidth="1"/>
    <col min="12301" max="12301" width="8.140625" style="577" customWidth="1"/>
    <col min="12302" max="12302" width="2.85546875" style="577" customWidth="1"/>
    <col min="12303" max="12316" width="13.5703125" style="577" customWidth="1"/>
    <col min="12317" max="12317" width="4.28515625" style="577" customWidth="1"/>
    <col min="12318" max="12323" width="13.5703125" style="577" customWidth="1"/>
    <col min="12324" max="12324" width="5.85546875" style="577" customWidth="1"/>
    <col min="12325" max="12336" width="13.5703125" style="577" customWidth="1"/>
    <col min="12337" max="12338" width="21" style="577" customWidth="1"/>
    <col min="12339" max="12544" width="13.5703125" style="577"/>
    <col min="12545" max="12545" width="16.5703125" style="577" customWidth="1"/>
    <col min="12546" max="12546" width="8" style="577" customWidth="1"/>
    <col min="12547" max="12547" width="8.140625" style="577" customWidth="1"/>
    <col min="12548" max="12548" width="7.5703125" style="577" customWidth="1"/>
    <col min="12549" max="12549" width="8.42578125" style="577" customWidth="1"/>
    <col min="12550" max="12550" width="7.7109375" style="577" customWidth="1"/>
    <col min="12551" max="12551" width="7.85546875" style="577" customWidth="1"/>
    <col min="12552" max="12552" width="8.140625" style="577" customWidth="1"/>
    <col min="12553" max="12553" width="7.28515625" style="577" customWidth="1"/>
    <col min="12554" max="12554" width="7.85546875" style="577" customWidth="1"/>
    <col min="12555" max="12555" width="8.42578125" style="577" customWidth="1"/>
    <col min="12556" max="12556" width="7.42578125" style="577" customWidth="1"/>
    <col min="12557" max="12557" width="8.140625" style="577" customWidth="1"/>
    <col min="12558" max="12558" width="2.85546875" style="577" customWidth="1"/>
    <col min="12559" max="12572" width="13.5703125" style="577" customWidth="1"/>
    <col min="12573" max="12573" width="4.28515625" style="577" customWidth="1"/>
    <col min="12574" max="12579" width="13.5703125" style="577" customWidth="1"/>
    <col min="12580" max="12580" width="5.85546875" style="577" customWidth="1"/>
    <col min="12581" max="12592" width="13.5703125" style="577" customWidth="1"/>
    <col min="12593" max="12594" width="21" style="577" customWidth="1"/>
    <col min="12595" max="12800" width="13.5703125" style="577"/>
    <col min="12801" max="12801" width="16.5703125" style="577" customWidth="1"/>
    <col min="12802" max="12802" width="8" style="577" customWidth="1"/>
    <col min="12803" max="12803" width="8.140625" style="577" customWidth="1"/>
    <col min="12804" max="12804" width="7.5703125" style="577" customWidth="1"/>
    <col min="12805" max="12805" width="8.42578125" style="577" customWidth="1"/>
    <col min="12806" max="12806" width="7.7109375" style="577" customWidth="1"/>
    <col min="12807" max="12807" width="7.85546875" style="577" customWidth="1"/>
    <col min="12808" max="12808" width="8.140625" style="577" customWidth="1"/>
    <col min="12809" max="12809" width="7.28515625" style="577" customWidth="1"/>
    <col min="12810" max="12810" width="7.85546875" style="577" customWidth="1"/>
    <col min="12811" max="12811" width="8.42578125" style="577" customWidth="1"/>
    <col min="12812" max="12812" width="7.42578125" style="577" customWidth="1"/>
    <col min="12813" max="12813" width="8.140625" style="577" customWidth="1"/>
    <col min="12814" max="12814" width="2.85546875" style="577" customWidth="1"/>
    <col min="12815" max="12828" width="13.5703125" style="577" customWidth="1"/>
    <col min="12829" max="12829" width="4.28515625" style="577" customWidth="1"/>
    <col min="12830" max="12835" width="13.5703125" style="577" customWidth="1"/>
    <col min="12836" max="12836" width="5.85546875" style="577" customWidth="1"/>
    <col min="12837" max="12848" width="13.5703125" style="577" customWidth="1"/>
    <col min="12849" max="12850" width="21" style="577" customWidth="1"/>
    <col min="12851" max="13056" width="13.5703125" style="577"/>
    <col min="13057" max="13057" width="16.5703125" style="577" customWidth="1"/>
    <col min="13058" max="13058" width="8" style="577" customWidth="1"/>
    <col min="13059" max="13059" width="8.140625" style="577" customWidth="1"/>
    <col min="13060" max="13060" width="7.5703125" style="577" customWidth="1"/>
    <col min="13061" max="13061" width="8.42578125" style="577" customWidth="1"/>
    <col min="13062" max="13062" width="7.7109375" style="577" customWidth="1"/>
    <col min="13063" max="13063" width="7.85546875" style="577" customWidth="1"/>
    <col min="13064" max="13064" width="8.140625" style="577" customWidth="1"/>
    <col min="13065" max="13065" width="7.28515625" style="577" customWidth="1"/>
    <col min="13066" max="13066" width="7.85546875" style="577" customWidth="1"/>
    <col min="13067" max="13067" width="8.42578125" style="577" customWidth="1"/>
    <col min="13068" max="13068" width="7.42578125" style="577" customWidth="1"/>
    <col min="13069" max="13069" width="8.140625" style="577" customWidth="1"/>
    <col min="13070" max="13070" width="2.85546875" style="577" customWidth="1"/>
    <col min="13071" max="13084" width="13.5703125" style="577" customWidth="1"/>
    <col min="13085" max="13085" width="4.28515625" style="577" customWidth="1"/>
    <col min="13086" max="13091" width="13.5703125" style="577" customWidth="1"/>
    <col min="13092" max="13092" width="5.85546875" style="577" customWidth="1"/>
    <col min="13093" max="13104" width="13.5703125" style="577" customWidth="1"/>
    <col min="13105" max="13106" width="21" style="577" customWidth="1"/>
    <col min="13107" max="13312" width="13.5703125" style="577"/>
    <col min="13313" max="13313" width="16.5703125" style="577" customWidth="1"/>
    <col min="13314" max="13314" width="8" style="577" customWidth="1"/>
    <col min="13315" max="13315" width="8.140625" style="577" customWidth="1"/>
    <col min="13316" max="13316" width="7.5703125" style="577" customWidth="1"/>
    <col min="13317" max="13317" width="8.42578125" style="577" customWidth="1"/>
    <col min="13318" max="13318" width="7.7109375" style="577" customWidth="1"/>
    <col min="13319" max="13319" width="7.85546875" style="577" customWidth="1"/>
    <col min="13320" max="13320" width="8.140625" style="577" customWidth="1"/>
    <col min="13321" max="13321" width="7.28515625" style="577" customWidth="1"/>
    <col min="13322" max="13322" width="7.85546875" style="577" customWidth="1"/>
    <col min="13323" max="13323" width="8.42578125" style="577" customWidth="1"/>
    <col min="13324" max="13324" width="7.42578125" style="577" customWidth="1"/>
    <col min="13325" max="13325" width="8.140625" style="577" customWidth="1"/>
    <col min="13326" max="13326" width="2.85546875" style="577" customWidth="1"/>
    <col min="13327" max="13340" width="13.5703125" style="577" customWidth="1"/>
    <col min="13341" max="13341" width="4.28515625" style="577" customWidth="1"/>
    <col min="13342" max="13347" width="13.5703125" style="577" customWidth="1"/>
    <col min="13348" max="13348" width="5.85546875" style="577" customWidth="1"/>
    <col min="13349" max="13360" width="13.5703125" style="577" customWidth="1"/>
    <col min="13361" max="13362" width="21" style="577" customWidth="1"/>
    <col min="13363" max="13568" width="13.5703125" style="577"/>
    <col min="13569" max="13569" width="16.5703125" style="577" customWidth="1"/>
    <col min="13570" max="13570" width="8" style="577" customWidth="1"/>
    <col min="13571" max="13571" width="8.140625" style="577" customWidth="1"/>
    <col min="13572" max="13572" width="7.5703125" style="577" customWidth="1"/>
    <col min="13573" max="13573" width="8.42578125" style="577" customWidth="1"/>
    <col min="13574" max="13574" width="7.7109375" style="577" customWidth="1"/>
    <col min="13575" max="13575" width="7.85546875" style="577" customWidth="1"/>
    <col min="13576" max="13576" width="8.140625" style="577" customWidth="1"/>
    <col min="13577" max="13577" width="7.28515625" style="577" customWidth="1"/>
    <col min="13578" max="13578" width="7.85546875" style="577" customWidth="1"/>
    <col min="13579" max="13579" width="8.42578125" style="577" customWidth="1"/>
    <col min="13580" max="13580" width="7.42578125" style="577" customWidth="1"/>
    <col min="13581" max="13581" width="8.140625" style="577" customWidth="1"/>
    <col min="13582" max="13582" width="2.85546875" style="577" customWidth="1"/>
    <col min="13583" max="13596" width="13.5703125" style="577" customWidth="1"/>
    <col min="13597" max="13597" width="4.28515625" style="577" customWidth="1"/>
    <col min="13598" max="13603" width="13.5703125" style="577" customWidth="1"/>
    <col min="13604" max="13604" width="5.85546875" style="577" customWidth="1"/>
    <col min="13605" max="13616" width="13.5703125" style="577" customWidth="1"/>
    <col min="13617" max="13618" width="21" style="577" customWidth="1"/>
    <col min="13619" max="13824" width="13.5703125" style="577"/>
    <col min="13825" max="13825" width="16.5703125" style="577" customWidth="1"/>
    <col min="13826" max="13826" width="8" style="577" customWidth="1"/>
    <col min="13827" max="13827" width="8.140625" style="577" customWidth="1"/>
    <col min="13828" max="13828" width="7.5703125" style="577" customWidth="1"/>
    <col min="13829" max="13829" width="8.42578125" style="577" customWidth="1"/>
    <col min="13830" max="13830" width="7.7109375" style="577" customWidth="1"/>
    <col min="13831" max="13831" width="7.85546875" style="577" customWidth="1"/>
    <col min="13832" max="13832" width="8.140625" style="577" customWidth="1"/>
    <col min="13833" max="13833" width="7.28515625" style="577" customWidth="1"/>
    <col min="13834" max="13834" width="7.85546875" style="577" customWidth="1"/>
    <col min="13835" max="13835" width="8.42578125" style="577" customWidth="1"/>
    <col min="13836" max="13836" width="7.42578125" style="577" customWidth="1"/>
    <col min="13837" max="13837" width="8.140625" style="577" customWidth="1"/>
    <col min="13838" max="13838" width="2.85546875" style="577" customWidth="1"/>
    <col min="13839" max="13852" width="13.5703125" style="577" customWidth="1"/>
    <col min="13853" max="13853" width="4.28515625" style="577" customWidth="1"/>
    <col min="13854" max="13859" width="13.5703125" style="577" customWidth="1"/>
    <col min="13860" max="13860" width="5.85546875" style="577" customWidth="1"/>
    <col min="13861" max="13872" width="13.5703125" style="577" customWidth="1"/>
    <col min="13873" max="13874" width="21" style="577" customWidth="1"/>
    <col min="13875" max="14080" width="13.5703125" style="577"/>
    <col min="14081" max="14081" width="16.5703125" style="577" customWidth="1"/>
    <col min="14082" max="14082" width="8" style="577" customWidth="1"/>
    <col min="14083" max="14083" width="8.140625" style="577" customWidth="1"/>
    <col min="14084" max="14084" width="7.5703125" style="577" customWidth="1"/>
    <col min="14085" max="14085" width="8.42578125" style="577" customWidth="1"/>
    <col min="14086" max="14086" width="7.7109375" style="577" customWidth="1"/>
    <col min="14087" max="14087" width="7.85546875" style="577" customWidth="1"/>
    <col min="14088" max="14088" width="8.140625" style="577" customWidth="1"/>
    <col min="14089" max="14089" width="7.28515625" style="577" customWidth="1"/>
    <col min="14090" max="14090" width="7.85546875" style="577" customWidth="1"/>
    <col min="14091" max="14091" width="8.42578125" style="577" customWidth="1"/>
    <col min="14092" max="14092" width="7.42578125" style="577" customWidth="1"/>
    <col min="14093" max="14093" width="8.140625" style="577" customWidth="1"/>
    <col min="14094" max="14094" width="2.85546875" style="577" customWidth="1"/>
    <col min="14095" max="14108" width="13.5703125" style="577" customWidth="1"/>
    <col min="14109" max="14109" width="4.28515625" style="577" customWidth="1"/>
    <col min="14110" max="14115" width="13.5703125" style="577" customWidth="1"/>
    <col min="14116" max="14116" width="5.85546875" style="577" customWidth="1"/>
    <col min="14117" max="14128" width="13.5703125" style="577" customWidth="1"/>
    <col min="14129" max="14130" width="21" style="577" customWidth="1"/>
    <col min="14131" max="14336" width="13.5703125" style="577"/>
    <col min="14337" max="14337" width="16.5703125" style="577" customWidth="1"/>
    <col min="14338" max="14338" width="8" style="577" customWidth="1"/>
    <col min="14339" max="14339" width="8.140625" style="577" customWidth="1"/>
    <col min="14340" max="14340" width="7.5703125" style="577" customWidth="1"/>
    <col min="14341" max="14341" width="8.42578125" style="577" customWidth="1"/>
    <col min="14342" max="14342" width="7.7109375" style="577" customWidth="1"/>
    <col min="14343" max="14343" width="7.85546875" style="577" customWidth="1"/>
    <col min="14344" max="14344" width="8.140625" style="577" customWidth="1"/>
    <col min="14345" max="14345" width="7.28515625" style="577" customWidth="1"/>
    <col min="14346" max="14346" width="7.85546875" style="577" customWidth="1"/>
    <col min="14347" max="14347" width="8.42578125" style="577" customWidth="1"/>
    <col min="14348" max="14348" width="7.42578125" style="577" customWidth="1"/>
    <col min="14349" max="14349" width="8.140625" style="577" customWidth="1"/>
    <col min="14350" max="14350" width="2.85546875" style="577" customWidth="1"/>
    <col min="14351" max="14364" width="13.5703125" style="577" customWidth="1"/>
    <col min="14365" max="14365" width="4.28515625" style="577" customWidth="1"/>
    <col min="14366" max="14371" width="13.5703125" style="577" customWidth="1"/>
    <col min="14372" max="14372" width="5.85546875" style="577" customWidth="1"/>
    <col min="14373" max="14384" width="13.5703125" style="577" customWidth="1"/>
    <col min="14385" max="14386" width="21" style="577" customWidth="1"/>
    <col min="14387" max="14592" width="13.5703125" style="577"/>
    <col min="14593" max="14593" width="16.5703125" style="577" customWidth="1"/>
    <col min="14594" max="14594" width="8" style="577" customWidth="1"/>
    <col min="14595" max="14595" width="8.140625" style="577" customWidth="1"/>
    <col min="14596" max="14596" width="7.5703125" style="577" customWidth="1"/>
    <col min="14597" max="14597" width="8.42578125" style="577" customWidth="1"/>
    <col min="14598" max="14598" width="7.7109375" style="577" customWidth="1"/>
    <col min="14599" max="14599" width="7.85546875" style="577" customWidth="1"/>
    <col min="14600" max="14600" width="8.140625" style="577" customWidth="1"/>
    <col min="14601" max="14601" width="7.28515625" style="577" customWidth="1"/>
    <col min="14602" max="14602" width="7.85546875" style="577" customWidth="1"/>
    <col min="14603" max="14603" width="8.42578125" style="577" customWidth="1"/>
    <col min="14604" max="14604" width="7.42578125" style="577" customWidth="1"/>
    <col min="14605" max="14605" width="8.140625" style="577" customWidth="1"/>
    <col min="14606" max="14606" width="2.85546875" style="577" customWidth="1"/>
    <col min="14607" max="14620" width="13.5703125" style="577" customWidth="1"/>
    <col min="14621" max="14621" width="4.28515625" style="577" customWidth="1"/>
    <col min="14622" max="14627" width="13.5703125" style="577" customWidth="1"/>
    <col min="14628" max="14628" width="5.85546875" style="577" customWidth="1"/>
    <col min="14629" max="14640" width="13.5703125" style="577" customWidth="1"/>
    <col min="14641" max="14642" width="21" style="577" customWidth="1"/>
    <col min="14643" max="14848" width="13.5703125" style="577"/>
    <col min="14849" max="14849" width="16.5703125" style="577" customWidth="1"/>
    <col min="14850" max="14850" width="8" style="577" customWidth="1"/>
    <col min="14851" max="14851" width="8.140625" style="577" customWidth="1"/>
    <col min="14852" max="14852" width="7.5703125" style="577" customWidth="1"/>
    <col min="14853" max="14853" width="8.42578125" style="577" customWidth="1"/>
    <col min="14854" max="14854" width="7.7109375" style="577" customWidth="1"/>
    <col min="14855" max="14855" width="7.85546875" style="577" customWidth="1"/>
    <col min="14856" max="14856" width="8.140625" style="577" customWidth="1"/>
    <col min="14857" max="14857" width="7.28515625" style="577" customWidth="1"/>
    <col min="14858" max="14858" width="7.85546875" style="577" customWidth="1"/>
    <col min="14859" max="14859" width="8.42578125" style="577" customWidth="1"/>
    <col min="14860" max="14860" width="7.42578125" style="577" customWidth="1"/>
    <col min="14861" max="14861" width="8.140625" style="577" customWidth="1"/>
    <col min="14862" max="14862" width="2.85546875" style="577" customWidth="1"/>
    <col min="14863" max="14876" width="13.5703125" style="577" customWidth="1"/>
    <col min="14877" max="14877" width="4.28515625" style="577" customWidth="1"/>
    <col min="14878" max="14883" width="13.5703125" style="577" customWidth="1"/>
    <col min="14884" max="14884" width="5.85546875" style="577" customWidth="1"/>
    <col min="14885" max="14896" width="13.5703125" style="577" customWidth="1"/>
    <col min="14897" max="14898" width="21" style="577" customWidth="1"/>
    <col min="14899" max="15104" width="13.5703125" style="577"/>
    <col min="15105" max="15105" width="16.5703125" style="577" customWidth="1"/>
    <col min="15106" max="15106" width="8" style="577" customWidth="1"/>
    <col min="15107" max="15107" width="8.140625" style="577" customWidth="1"/>
    <col min="15108" max="15108" width="7.5703125" style="577" customWidth="1"/>
    <col min="15109" max="15109" width="8.42578125" style="577" customWidth="1"/>
    <col min="15110" max="15110" width="7.7109375" style="577" customWidth="1"/>
    <col min="15111" max="15111" width="7.85546875" style="577" customWidth="1"/>
    <col min="15112" max="15112" width="8.140625" style="577" customWidth="1"/>
    <col min="15113" max="15113" width="7.28515625" style="577" customWidth="1"/>
    <col min="15114" max="15114" width="7.85546875" style="577" customWidth="1"/>
    <col min="15115" max="15115" width="8.42578125" style="577" customWidth="1"/>
    <col min="15116" max="15116" width="7.42578125" style="577" customWidth="1"/>
    <col min="15117" max="15117" width="8.140625" style="577" customWidth="1"/>
    <col min="15118" max="15118" width="2.85546875" style="577" customWidth="1"/>
    <col min="15119" max="15132" width="13.5703125" style="577" customWidth="1"/>
    <col min="15133" max="15133" width="4.28515625" style="577" customWidth="1"/>
    <col min="15134" max="15139" width="13.5703125" style="577" customWidth="1"/>
    <col min="15140" max="15140" width="5.85546875" style="577" customWidth="1"/>
    <col min="15141" max="15152" width="13.5703125" style="577" customWidth="1"/>
    <col min="15153" max="15154" width="21" style="577" customWidth="1"/>
    <col min="15155" max="15360" width="13.5703125" style="577"/>
    <col min="15361" max="15361" width="16.5703125" style="577" customWidth="1"/>
    <col min="15362" max="15362" width="8" style="577" customWidth="1"/>
    <col min="15363" max="15363" width="8.140625" style="577" customWidth="1"/>
    <col min="15364" max="15364" width="7.5703125" style="577" customWidth="1"/>
    <col min="15365" max="15365" width="8.42578125" style="577" customWidth="1"/>
    <col min="15366" max="15366" width="7.7109375" style="577" customWidth="1"/>
    <col min="15367" max="15367" width="7.85546875" style="577" customWidth="1"/>
    <col min="15368" max="15368" width="8.140625" style="577" customWidth="1"/>
    <col min="15369" max="15369" width="7.28515625" style="577" customWidth="1"/>
    <col min="15370" max="15370" width="7.85546875" style="577" customWidth="1"/>
    <col min="15371" max="15371" width="8.42578125" style="577" customWidth="1"/>
    <col min="15372" max="15372" width="7.42578125" style="577" customWidth="1"/>
    <col min="15373" max="15373" width="8.140625" style="577" customWidth="1"/>
    <col min="15374" max="15374" width="2.85546875" style="577" customWidth="1"/>
    <col min="15375" max="15388" width="13.5703125" style="577" customWidth="1"/>
    <col min="15389" max="15389" width="4.28515625" style="577" customWidth="1"/>
    <col min="15390" max="15395" width="13.5703125" style="577" customWidth="1"/>
    <col min="15396" max="15396" width="5.85546875" style="577" customWidth="1"/>
    <col min="15397" max="15408" width="13.5703125" style="577" customWidth="1"/>
    <col min="15409" max="15410" width="21" style="577" customWidth="1"/>
    <col min="15411" max="15616" width="13.5703125" style="577"/>
    <col min="15617" max="15617" width="16.5703125" style="577" customWidth="1"/>
    <col min="15618" max="15618" width="8" style="577" customWidth="1"/>
    <col min="15619" max="15619" width="8.140625" style="577" customWidth="1"/>
    <col min="15620" max="15620" width="7.5703125" style="577" customWidth="1"/>
    <col min="15621" max="15621" width="8.42578125" style="577" customWidth="1"/>
    <col min="15622" max="15622" width="7.7109375" style="577" customWidth="1"/>
    <col min="15623" max="15623" width="7.85546875" style="577" customWidth="1"/>
    <col min="15624" max="15624" width="8.140625" style="577" customWidth="1"/>
    <col min="15625" max="15625" width="7.28515625" style="577" customWidth="1"/>
    <col min="15626" max="15626" width="7.85546875" style="577" customWidth="1"/>
    <col min="15627" max="15627" width="8.42578125" style="577" customWidth="1"/>
    <col min="15628" max="15628" width="7.42578125" style="577" customWidth="1"/>
    <col min="15629" max="15629" width="8.140625" style="577" customWidth="1"/>
    <col min="15630" max="15630" width="2.85546875" style="577" customWidth="1"/>
    <col min="15631" max="15644" width="13.5703125" style="577" customWidth="1"/>
    <col min="15645" max="15645" width="4.28515625" style="577" customWidth="1"/>
    <col min="15646" max="15651" width="13.5703125" style="577" customWidth="1"/>
    <col min="15652" max="15652" width="5.85546875" style="577" customWidth="1"/>
    <col min="15653" max="15664" width="13.5703125" style="577" customWidth="1"/>
    <col min="15665" max="15666" width="21" style="577" customWidth="1"/>
    <col min="15667" max="15872" width="13.5703125" style="577"/>
    <col min="15873" max="15873" width="16.5703125" style="577" customWidth="1"/>
    <col min="15874" max="15874" width="8" style="577" customWidth="1"/>
    <col min="15875" max="15875" width="8.140625" style="577" customWidth="1"/>
    <col min="15876" max="15876" width="7.5703125" style="577" customWidth="1"/>
    <col min="15877" max="15877" width="8.42578125" style="577" customWidth="1"/>
    <col min="15878" max="15878" width="7.7109375" style="577" customWidth="1"/>
    <col min="15879" max="15879" width="7.85546875" style="577" customWidth="1"/>
    <col min="15880" max="15880" width="8.140625" style="577" customWidth="1"/>
    <col min="15881" max="15881" width="7.28515625" style="577" customWidth="1"/>
    <col min="15882" max="15882" width="7.85546875" style="577" customWidth="1"/>
    <col min="15883" max="15883" width="8.42578125" style="577" customWidth="1"/>
    <col min="15884" max="15884" width="7.42578125" style="577" customWidth="1"/>
    <col min="15885" max="15885" width="8.140625" style="577" customWidth="1"/>
    <col min="15886" max="15886" width="2.85546875" style="577" customWidth="1"/>
    <col min="15887" max="15900" width="13.5703125" style="577" customWidth="1"/>
    <col min="15901" max="15901" width="4.28515625" style="577" customWidth="1"/>
    <col min="15902" max="15907" width="13.5703125" style="577" customWidth="1"/>
    <col min="15908" max="15908" width="5.85546875" style="577" customWidth="1"/>
    <col min="15909" max="15920" width="13.5703125" style="577" customWidth="1"/>
    <col min="15921" max="15922" width="21" style="577" customWidth="1"/>
    <col min="15923" max="16128" width="13.5703125" style="577"/>
    <col min="16129" max="16129" width="16.5703125" style="577" customWidth="1"/>
    <col min="16130" max="16130" width="8" style="577" customWidth="1"/>
    <col min="16131" max="16131" width="8.140625" style="577" customWidth="1"/>
    <col min="16132" max="16132" width="7.5703125" style="577" customWidth="1"/>
    <col min="16133" max="16133" width="8.42578125" style="577" customWidth="1"/>
    <col min="16134" max="16134" width="7.7109375" style="577" customWidth="1"/>
    <col min="16135" max="16135" width="7.85546875" style="577" customWidth="1"/>
    <col min="16136" max="16136" width="8.140625" style="577" customWidth="1"/>
    <col min="16137" max="16137" width="7.28515625" style="577" customWidth="1"/>
    <col min="16138" max="16138" width="7.85546875" style="577" customWidth="1"/>
    <col min="16139" max="16139" width="8.42578125" style="577" customWidth="1"/>
    <col min="16140" max="16140" width="7.42578125" style="577" customWidth="1"/>
    <col min="16141" max="16141" width="8.140625" style="577" customWidth="1"/>
    <col min="16142" max="16142" width="2.85546875" style="577" customWidth="1"/>
    <col min="16143" max="16156" width="13.5703125" style="577" customWidth="1"/>
    <col min="16157" max="16157" width="4.28515625" style="577" customWidth="1"/>
    <col min="16158" max="16163" width="13.5703125" style="577" customWidth="1"/>
    <col min="16164" max="16164" width="5.85546875" style="577" customWidth="1"/>
    <col min="16165" max="16176" width="13.5703125" style="577" customWidth="1"/>
    <col min="16177" max="16178" width="21" style="577" customWidth="1"/>
    <col min="16179" max="16384" width="13.5703125" style="577"/>
  </cols>
  <sheetData>
    <row r="3" spans="1:48" ht="15.75" x14ac:dyDescent="0.25">
      <c r="A3" s="576" t="s">
        <v>384</v>
      </c>
      <c r="AD3" s="1354" t="s">
        <v>385</v>
      </c>
      <c r="AE3" s="1354"/>
      <c r="AF3" s="1354"/>
      <c r="AG3" s="1354"/>
      <c r="AH3" s="1354"/>
      <c r="AI3" s="1354"/>
    </row>
    <row r="4" spans="1:48" ht="15.75" thickBot="1" x14ac:dyDescent="0.3">
      <c r="AD4" s="578"/>
      <c r="AE4" s="298"/>
      <c r="AF4" s="298"/>
      <c r="AG4" s="298"/>
      <c r="AH4" s="298"/>
      <c r="AI4" s="298"/>
    </row>
    <row r="5" spans="1:48" ht="18" x14ac:dyDescent="0.25">
      <c r="A5" s="1318" t="s">
        <v>386</v>
      </c>
      <c r="B5" s="579" t="s">
        <v>387</v>
      </c>
      <c r="C5" s="579" t="s">
        <v>388</v>
      </c>
      <c r="D5" s="579" t="s">
        <v>389</v>
      </c>
      <c r="E5" s="579" t="s">
        <v>390</v>
      </c>
      <c r="F5" s="579" t="s">
        <v>391</v>
      </c>
      <c r="G5" s="579" t="s">
        <v>392</v>
      </c>
      <c r="H5" s="579" t="s">
        <v>393</v>
      </c>
      <c r="I5" s="579" t="s">
        <v>394</v>
      </c>
      <c r="J5" s="579" t="s">
        <v>395</v>
      </c>
      <c r="K5" s="579" t="s">
        <v>396</v>
      </c>
      <c r="L5" s="579" t="s">
        <v>397</v>
      </c>
      <c r="M5" s="579" t="s">
        <v>398</v>
      </c>
      <c r="O5" s="580" t="s">
        <v>399</v>
      </c>
      <c r="P5" s="581"/>
      <c r="Q5" s="581"/>
      <c r="R5" s="581"/>
      <c r="S5" s="581"/>
      <c r="T5" s="581"/>
      <c r="U5" s="581"/>
      <c r="V5" s="581"/>
      <c r="W5" s="298"/>
      <c r="X5" s="298"/>
      <c r="Y5" s="298"/>
      <c r="Z5" s="298"/>
      <c r="AA5" s="298"/>
      <c r="AB5" s="298"/>
      <c r="AD5" s="1335" t="s">
        <v>400</v>
      </c>
      <c r="AE5" s="1337" t="s">
        <v>401</v>
      </c>
      <c r="AF5" s="1339" t="s">
        <v>402</v>
      </c>
      <c r="AG5" s="1339"/>
      <c r="AH5" s="1339" t="s">
        <v>403</v>
      </c>
      <c r="AI5" s="1340"/>
      <c r="AK5" s="1356" t="s">
        <v>404</v>
      </c>
      <c r="AL5" s="1356"/>
      <c r="AM5" s="1356"/>
      <c r="AN5" s="1356"/>
      <c r="AO5" s="1356"/>
      <c r="AP5" s="1356"/>
      <c r="AQ5" s="1356"/>
      <c r="AR5" s="1356"/>
      <c r="AS5" s="1356"/>
      <c r="AT5" s="1356"/>
      <c r="AU5" s="1356"/>
    </row>
    <row r="6" spans="1:48" ht="45.75" thickBot="1" x14ac:dyDescent="0.3">
      <c r="A6" s="1319"/>
      <c r="B6" s="1320" t="s">
        <v>405</v>
      </c>
      <c r="C6" s="1321"/>
      <c r="D6" s="1321"/>
      <c r="E6" s="1321"/>
      <c r="F6" s="1321"/>
      <c r="G6" s="1321"/>
      <c r="H6" s="1321"/>
      <c r="I6" s="1321"/>
      <c r="J6" s="1321"/>
      <c r="K6" s="1321"/>
      <c r="L6" s="1321"/>
      <c r="M6" s="1322"/>
      <c r="O6" s="582">
        <v>2004</v>
      </c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D6" s="1336"/>
      <c r="AE6" s="1338"/>
      <c r="AF6" s="584" t="s">
        <v>406</v>
      </c>
      <c r="AG6" s="584" t="s">
        <v>407</v>
      </c>
      <c r="AH6" s="584" t="s">
        <v>406</v>
      </c>
      <c r="AI6" s="585" t="s">
        <v>407</v>
      </c>
      <c r="AK6" s="586"/>
      <c r="AL6" s="586"/>
      <c r="AM6" s="586"/>
      <c r="AN6" s="586"/>
      <c r="AO6" s="587" t="s">
        <v>408</v>
      </c>
      <c r="AP6" s="586"/>
      <c r="AQ6" s="586"/>
      <c r="AR6" s="586"/>
      <c r="AS6" s="586"/>
      <c r="AT6" s="586"/>
      <c r="AU6" s="586"/>
    </row>
    <row r="7" spans="1:48" s="592" customFormat="1" ht="15.75" thickBot="1" x14ac:dyDescent="0.3">
      <c r="A7" s="588" t="s">
        <v>409</v>
      </c>
      <c r="B7" s="589">
        <v>1657.44</v>
      </c>
      <c r="C7" s="590">
        <v>1767.38</v>
      </c>
      <c r="D7" s="589">
        <v>1826.39</v>
      </c>
      <c r="E7" s="590">
        <v>1836.29</v>
      </c>
      <c r="F7" s="589">
        <v>1845.4</v>
      </c>
      <c r="G7" s="590">
        <v>1872.09</v>
      </c>
      <c r="H7" s="589">
        <v>1820.14</v>
      </c>
      <c r="I7" s="590">
        <v>1762.05</v>
      </c>
      <c r="J7" s="589">
        <v>1720.01</v>
      </c>
      <c r="K7" s="590">
        <v>1606.66</v>
      </c>
      <c r="L7" s="589">
        <v>1576.49</v>
      </c>
      <c r="M7" s="591">
        <v>1576.9</v>
      </c>
      <c r="O7" s="593"/>
      <c r="P7" s="594" t="s">
        <v>410</v>
      </c>
      <c r="Q7" s="594" t="s">
        <v>411</v>
      </c>
      <c r="R7" s="594" t="s">
        <v>412</v>
      </c>
      <c r="S7" s="594" t="s">
        <v>413</v>
      </c>
      <c r="T7" s="594" t="s">
        <v>414</v>
      </c>
      <c r="U7" s="594" t="s">
        <v>415</v>
      </c>
      <c r="V7" s="594" t="s">
        <v>416</v>
      </c>
      <c r="W7" s="594" t="s">
        <v>417</v>
      </c>
      <c r="X7" s="594" t="s">
        <v>418</v>
      </c>
      <c r="Y7" s="594" t="s">
        <v>419</v>
      </c>
      <c r="Z7" s="594" t="s">
        <v>420</v>
      </c>
      <c r="AA7" s="594" t="s">
        <v>421</v>
      </c>
      <c r="AB7" s="595" t="s">
        <v>422</v>
      </c>
      <c r="AD7" s="1329" t="s">
        <v>423</v>
      </c>
      <c r="AE7" s="1330"/>
      <c r="AF7" s="1330"/>
      <c r="AG7" s="1330"/>
      <c r="AH7" s="1330"/>
      <c r="AI7" s="1331"/>
      <c r="AK7" s="1357" t="s">
        <v>424</v>
      </c>
      <c r="AL7" s="1350" t="s">
        <v>23</v>
      </c>
      <c r="AM7" s="1350" t="s">
        <v>425</v>
      </c>
      <c r="AN7" s="1359" t="s">
        <v>426</v>
      </c>
      <c r="AO7" s="1360"/>
      <c r="AP7" s="1361"/>
      <c r="AQ7" s="1362" t="s">
        <v>427</v>
      </c>
      <c r="AR7" s="1364" t="s">
        <v>428</v>
      </c>
      <c r="AS7" s="1365"/>
      <c r="AT7" s="1365"/>
      <c r="AU7" s="1357"/>
    </row>
    <row r="8" spans="1:48" ht="15.75" thickBot="1" x14ac:dyDescent="0.25">
      <c r="A8" s="596"/>
      <c r="O8" s="597" t="s">
        <v>429</v>
      </c>
      <c r="P8" s="598">
        <v>2.62</v>
      </c>
      <c r="Q8" s="598">
        <v>2.73</v>
      </c>
      <c r="R8" s="598">
        <v>2.84</v>
      </c>
      <c r="S8" s="598">
        <v>2.93</v>
      </c>
      <c r="T8" s="598">
        <v>3.35</v>
      </c>
      <c r="U8" s="598">
        <v>4.01</v>
      </c>
      <c r="V8" s="598">
        <v>3.9</v>
      </c>
      <c r="W8" s="598">
        <v>3.81</v>
      </c>
      <c r="X8" s="598">
        <v>3.86</v>
      </c>
      <c r="Y8" s="598">
        <v>3.81</v>
      </c>
      <c r="Z8" s="598">
        <v>3.78</v>
      </c>
      <c r="AA8" s="598">
        <v>3.78</v>
      </c>
      <c r="AB8" s="599">
        <v>3.39</v>
      </c>
      <c r="AD8" s="600"/>
      <c r="AE8" s="601" t="s">
        <v>23</v>
      </c>
      <c r="AF8" s="601" t="s">
        <v>430</v>
      </c>
      <c r="AG8" s="601">
        <v>3.5</v>
      </c>
      <c r="AH8" s="602">
        <v>5606.4</v>
      </c>
      <c r="AI8" s="603">
        <v>2.2000000000000002</v>
      </c>
      <c r="AK8" s="1358"/>
      <c r="AL8" s="1351"/>
      <c r="AM8" s="1351"/>
      <c r="AN8" s="1352" t="s">
        <v>431</v>
      </c>
      <c r="AO8" s="1350" t="s">
        <v>432</v>
      </c>
      <c r="AP8" s="1350" t="s">
        <v>433</v>
      </c>
      <c r="AQ8" s="1363"/>
      <c r="AR8" s="1352" t="s">
        <v>434</v>
      </c>
      <c r="AS8" s="1352" t="s">
        <v>25</v>
      </c>
      <c r="AT8" s="1350" t="s">
        <v>435</v>
      </c>
      <c r="AU8" s="1352" t="s">
        <v>436</v>
      </c>
    </row>
    <row r="9" spans="1:48" ht="30.75" thickBot="1" x14ac:dyDescent="0.25">
      <c r="A9" s="604" t="s">
        <v>437</v>
      </c>
      <c r="B9" s="605">
        <v>1435.69</v>
      </c>
      <c r="C9" s="606">
        <v>1543.83</v>
      </c>
      <c r="D9" s="605">
        <v>1676.67</v>
      </c>
      <c r="E9" s="606">
        <v>1614.87</v>
      </c>
      <c r="F9" s="605">
        <v>1709.03</v>
      </c>
      <c r="G9" s="606">
        <v>1791.23</v>
      </c>
      <c r="H9" s="605">
        <v>1587.6</v>
      </c>
      <c r="I9" s="606">
        <v>1670.71</v>
      </c>
      <c r="J9" s="605">
        <v>1628.49</v>
      </c>
      <c r="K9" s="606">
        <v>1527.11</v>
      </c>
      <c r="L9" s="605">
        <v>1470.34</v>
      </c>
      <c r="M9" s="607">
        <v>1467.17</v>
      </c>
      <c r="O9" s="597" t="s">
        <v>438</v>
      </c>
      <c r="P9" s="598">
        <v>2.58</v>
      </c>
      <c r="Q9" s="598">
        <v>2.61</v>
      </c>
      <c r="R9" s="598">
        <v>2.72</v>
      </c>
      <c r="S9" s="598">
        <v>2.75</v>
      </c>
      <c r="T9" s="598">
        <v>2.87</v>
      </c>
      <c r="U9" s="598">
        <v>3.26</v>
      </c>
      <c r="V9" s="598">
        <v>3.47</v>
      </c>
      <c r="W9" s="598">
        <v>3.38</v>
      </c>
      <c r="X9" s="598">
        <v>3.56</v>
      </c>
      <c r="Y9" s="598">
        <v>3.44</v>
      </c>
      <c r="Z9" s="598">
        <v>3.6</v>
      </c>
      <c r="AA9" s="598">
        <v>3.67</v>
      </c>
      <c r="AB9" s="599">
        <v>3.16</v>
      </c>
      <c r="AD9" s="608"/>
      <c r="AE9" s="609" t="s">
        <v>439</v>
      </c>
      <c r="AF9" s="609"/>
      <c r="AG9" s="609">
        <v>8.6</v>
      </c>
      <c r="AH9" s="610">
        <v>1428.2</v>
      </c>
      <c r="AI9" s="611">
        <v>0.2</v>
      </c>
      <c r="AK9" s="1358"/>
      <c r="AL9" s="1351"/>
      <c r="AM9" s="1351"/>
      <c r="AN9" s="1353"/>
      <c r="AO9" s="1351"/>
      <c r="AP9" s="1351"/>
      <c r="AQ9" s="1363"/>
      <c r="AR9" s="1353"/>
      <c r="AS9" s="1353"/>
      <c r="AT9" s="1355"/>
      <c r="AU9" s="1353"/>
    </row>
    <row r="10" spans="1:48" ht="30.75" thickBot="1" x14ac:dyDescent="0.3">
      <c r="A10" s="604" t="s">
        <v>440</v>
      </c>
      <c r="B10" s="605">
        <v>1584.34</v>
      </c>
      <c r="C10" s="606">
        <v>1702.23</v>
      </c>
      <c r="D10" s="605">
        <v>1777.1</v>
      </c>
      <c r="E10" s="606">
        <v>1812.15</v>
      </c>
      <c r="F10" s="605">
        <v>1765.14</v>
      </c>
      <c r="G10" s="606">
        <v>1862.18</v>
      </c>
      <c r="H10" s="605">
        <v>1844.59</v>
      </c>
      <c r="I10" s="606">
        <v>1767.98</v>
      </c>
      <c r="J10" s="605">
        <v>1678.94</v>
      </c>
      <c r="K10" s="606">
        <v>1599.07</v>
      </c>
      <c r="L10" s="605">
        <v>1557.84</v>
      </c>
      <c r="M10" s="607">
        <v>1582.16</v>
      </c>
      <c r="O10" s="582">
        <v>2005</v>
      </c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D10" s="608"/>
      <c r="AE10" s="609" t="s">
        <v>441</v>
      </c>
      <c r="AF10" s="609"/>
      <c r="AG10" s="609">
        <v>7.1</v>
      </c>
      <c r="AH10" s="610">
        <v>1039.8</v>
      </c>
      <c r="AI10" s="611">
        <v>6.3</v>
      </c>
      <c r="AK10" s="613">
        <v>0</v>
      </c>
      <c r="AL10" s="613">
        <v>1</v>
      </c>
      <c r="AM10" s="613">
        <v>2</v>
      </c>
      <c r="AN10" s="572">
        <v>3</v>
      </c>
      <c r="AO10" s="572">
        <v>4</v>
      </c>
      <c r="AP10" s="613">
        <v>5</v>
      </c>
      <c r="AQ10" s="613">
        <v>6</v>
      </c>
      <c r="AR10" s="613">
        <v>7</v>
      </c>
      <c r="AS10" s="613">
        <v>8</v>
      </c>
      <c r="AT10" s="614">
        <v>9</v>
      </c>
      <c r="AU10" s="615">
        <v>10</v>
      </c>
      <c r="AV10" s="616"/>
    </row>
    <row r="11" spans="1:48" ht="30.75" thickBot="1" x14ac:dyDescent="0.3">
      <c r="A11" s="604" t="s">
        <v>442</v>
      </c>
      <c r="B11" s="605">
        <v>1644.73</v>
      </c>
      <c r="C11" s="606">
        <v>1888.71</v>
      </c>
      <c r="D11" s="605">
        <v>1923.51</v>
      </c>
      <c r="E11" s="606">
        <v>1929.97</v>
      </c>
      <c r="F11" s="605">
        <v>1907.3</v>
      </c>
      <c r="G11" s="606">
        <v>1902.64</v>
      </c>
      <c r="H11" s="605">
        <v>1914.69</v>
      </c>
      <c r="I11" s="606">
        <v>1838.45</v>
      </c>
      <c r="J11" s="605">
        <v>1741.4</v>
      </c>
      <c r="K11" s="606">
        <v>1657.06</v>
      </c>
      <c r="L11" s="605">
        <v>1579.34</v>
      </c>
      <c r="M11" s="607">
        <v>1607.5</v>
      </c>
      <c r="O11" s="593"/>
      <c r="P11" s="594" t="s">
        <v>410</v>
      </c>
      <c r="Q11" s="594" t="s">
        <v>411</v>
      </c>
      <c r="R11" s="594" t="s">
        <v>412</v>
      </c>
      <c r="S11" s="594" t="s">
        <v>413</v>
      </c>
      <c r="T11" s="594" t="s">
        <v>414</v>
      </c>
      <c r="U11" s="594" t="s">
        <v>415</v>
      </c>
      <c r="V11" s="594" t="s">
        <v>416</v>
      </c>
      <c r="W11" s="594" t="s">
        <v>417</v>
      </c>
      <c r="X11" s="594" t="s">
        <v>418</v>
      </c>
      <c r="Y11" s="594" t="s">
        <v>419</v>
      </c>
      <c r="Z11" s="594" t="s">
        <v>420</v>
      </c>
      <c r="AA11" s="594" t="s">
        <v>421</v>
      </c>
      <c r="AB11" s="595" t="s">
        <v>422</v>
      </c>
      <c r="AD11" s="608"/>
      <c r="AE11" s="609" t="s">
        <v>443</v>
      </c>
      <c r="AF11" s="609"/>
      <c r="AG11" s="609">
        <v>0.5</v>
      </c>
      <c r="AH11" s="610">
        <v>3138.4</v>
      </c>
      <c r="AI11" s="611">
        <v>1.9</v>
      </c>
      <c r="AK11" s="617"/>
      <c r="AL11" s="617"/>
      <c r="AM11" s="617"/>
      <c r="AN11" s="617"/>
      <c r="AO11" s="617"/>
      <c r="AP11" s="617"/>
      <c r="AQ11" s="617"/>
      <c r="AR11" s="617"/>
      <c r="AS11" s="617"/>
      <c r="AT11" s="617"/>
      <c r="AU11" s="617"/>
    </row>
    <row r="12" spans="1:48" ht="15.75" thickBot="1" x14ac:dyDescent="0.25">
      <c r="A12" s="604" t="s">
        <v>444</v>
      </c>
      <c r="B12" s="605">
        <v>1424.27</v>
      </c>
      <c r="C12" s="606">
        <v>1257.3800000000001</v>
      </c>
      <c r="D12" s="605">
        <v>1584.73</v>
      </c>
      <c r="E12" s="606">
        <v>1273.73</v>
      </c>
      <c r="F12" s="605">
        <v>1474.08</v>
      </c>
      <c r="G12" s="606">
        <v>1631.58</v>
      </c>
      <c r="H12" s="605">
        <v>1417.06</v>
      </c>
      <c r="I12" s="606">
        <v>1660.61</v>
      </c>
      <c r="J12" s="605">
        <v>1446.8</v>
      </c>
      <c r="K12" s="606">
        <v>1494.88</v>
      </c>
      <c r="L12" s="605">
        <v>1617.95</v>
      </c>
      <c r="M12" s="607">
        <v>1405.93</v>
      </c>
      <c r="O12" s="597" t="s">
        <v>429</v>
      </c>
      <c r="P12" s="598">
        <v>3.82</v>
      </c>
      <c r="Q12" s="598">
        <v>4.0599999999999996</v>
      </c>
      <c r="R12" s="598">
        <v>4.17</v>
      </c>
      <c r="S12" s="598">
        <v>4.18</v>
      </c>
      <c r="T12" s="598">
        <v>4.18</v>
      </c>
      <c r="U12" s="598">
        <v>4.28</v>
      </c>
      <c r="V12" s="598">
        <v>4.2300000000000004</v>
      </c>
      <c r="W12" s="598">
        <v>4.18</v>
      </c>
      <c r="X12" s="598">
        <v>4.0999999999999996</v>
      </c>
      <c r="Y12" s="598">
        <v>3.93</v>
      </c>
      <c r="Z12" s="598">
        <v>3.89</v>
      </c>
      <c r="AA12" s="598" t="s">
        <v>445</v>
      </c>
      <c r="AB12" s="618" t="s">
        <v>446</v>
      </c>
      <c r="AD12" s="619"/>
      <c r="AE12" s="620" t="s">
        <v>447</v>
      </c>
      <c r="AF12" s="620" t="s">
        <v>448</v>
      </c>
      <c r="AG12" s="620">
        <v>0.8</v>
      </c>
      <c r="AH12" s="621">
        <v>2823.8</v>
      </c>
      <c r="AI12" s="622">
        <v>1</v>
      </c>
      <c r="AK12" s="298"/>
      <c r="AM12" s="623"/>
      <c r="AN12" s="623"/>
      <c r="AO12" s="623"/>
      <c r="AP12" s="623" t="s">
        <v>449</v>
      </c>
      <c r="AQ12" s="623"/>
      <c r="AR12" s="623"/>
      <c r="AS12" s="623"/>
      <c r="AT12" s="623"/>
      <c r="AU12" s="623"/>
    </row>
    <row r="13" spans="1:48" ht="30.75" thickBot="1" x14ac:dyDescent="0.25">
      <c r="A13" s="604" t="s">
        <v>450</v>
      </c>
      <c r="B13" s="605">
        <v>1545.98</v>
      </c>
      <c r="C13" s="606">
        <v>1628.76</v>
      </c>
      <c r="D13" s="605">
        <v>1704.05</v>
      </c>
      <c r="E13" s="606">
        <v>1757.26</v>
      </c>
      <c r="F13" s="605">
        <v>1776.77</v>
      </c>
      <c r="G13" s="606">
        <v>1845.94</v>
      </c>
      <c r="H13" s="605">
        <v>1772.6</v>
      </c>
      <c r="I13" s="606">
        <v>1716.77</v>
      </c>
      <c r="J13" s="605">
        <v>1688.72</v>
      </c>
      <c r="K13" s="606">
        <v>1526.52</v>
      </c>
      <c r="L13" s="605">
        <v>1539.71</v>
      </c>
      <c r="M13" s="607">
        <v>1577.6</v>
      </c>
      <c r="O13" s="624" t="s">
        <v>438</v>
      </c>
      <c r="P13" s="625">
        <v>3.94</v>
      </c>
      <c r="Q13" s="625">
        <v>4.1100000000000003</v>
      </c>
      <c r="R13" s="625">
        <v>4.1500000000000004</v>
      </c>
      <c r="S13" s="625">
        <v>4.07</v>
      </c>
      <c r="T13" s="625">
        <v>4.18</v>
      </c>
      <c r="U13" s="625">
        <v>4.2300000000000004</v>
      </c>
      <c r="V13" s="625">
        <v>4.12</v>
      </c>
      <c r="W13" s="625">
        <v>4.13</v>
      </c>
      <c r="X13" s="625">
        <v>4.18</v>
      </c>
      <c r="Y13" s="625">
        <v>4.17</v>
      </c>
      <c r="Z13" s="625">
        <v>4.1500000000000004</v>
      </c>
      <c r="AA13" s="625" t="s">
        <v>451</v>
      </c>
      <c r="AB13" s="626" t="s">
        <v>452</v>
      </c>
      <c r="AD13" s="619"/>
      <c r="AE13" s="620" t="s">
        <v>453</v>
      </c>
      <c r="AF13" s="620"/>
      <c r="AG13" s="620"/>
      <c r="AH13" s="621">
        <v>2774.9</v>
      </c>
      <c r="AI13" s="622">
        <v>0.8</v>
      </c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</row>
    <row r="14" spans="1:48" ht="16.5" thickBot="1" x14ac:dyDescent="0.3">
      <c r="A14" s="604" t="s">
        <v>454</v>
      </c>
      <c r="B14" s="605">
        <v>1695.6</v>
      </c>
      <c r="C14" s="606">
        <v>1750.42</v>
      </c>
      <c r="D14" s="605">
        <v>1800.67</v>
      </c>
      <c r="E14" s="606">
        <v>1866.1</v>
      </c>
      <c r="F14" s="605">
        <v>1883.29</v>
      </c>
      <c r="G14" s="606">
        <v>1882.88</v>
      </c>
      <c r="H14" s="605">
        <v>1753.66</v>
      </c>
      <c r="I14" s="606">
        <v>1781.33</v>
      </c>
      <c r="J14" s="605">
        <v>1713.73</v>
      </c>
      <c r="K14" s="606">
        <v>1628.56</v>
      </c>
      <c r="L14" s="605">
        <v>1506.83</v>
      </c>
      <c r="M14" s="607">
        <v>1515.54</v>
      </c>
      <c r="O14" s="582">
        <v>2006</v>
      </c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  <c r="AD14" s="1341" t="s">
        <v>455</v>
      </c>
      <c r="AE14" s="1342"/>
      <c r="AF14" s="1342"/>
      <c r="AG14" s="1342"/>
      <c r="AH14" s="1342"/>
      <c r="AI14" s="1343"/>
      <c r="AK14" s="627" t="s">
        <v>387</v>
      </c>
      <c r="AL14" s="628">
        <v>111170</v>
      </c>
      <c r="AM14" s="628">
        <v>8623</v>
      </c>
      <c r="AN14" s="629">
        <v>4062</v>
      </c>
      <c r="AO14" s="629">
        <v>4470</v>
      </c>
      <c r="AP14" s="628">
        <v>91</v>
      </c>
      <c r="AQ14" s="628">
        <v>102547</v>
      </c>
      <c r="AR14" s="628">
        <v>14124</v>
      </c>
      <c r="AS14" s="628">
        <v>38146</v>
      </c>
      <c r="AT14" s="628">
        <v>50276</v>
      </c>
      <c r="AU14" s="630">
        <v>1</v>
      </c>
      <c r="AV14" s="616"/>
    </row>
    <row r="15" spans="1:48" ht="30.75" thickBot="1" x14ac:dyDescent="0.3">
      <c r="A15" s="604" t="s">
        <v>456</v>
      </c>
      <c r="B15" s="605">
        <v>1685.26</v>
      </c>
      <c r="C15" s="606">
        <v>1813.28</v>
      </c>
      <c r="D15" s="605">
        <v>1853.1</v>
      </c>
      <c r="E15" s="606">
        <v>1851.22</v>
      </c>
      <c r="F15" s="605">
        <v>1863.41</v>
      </c>
      <c r="G15" s="606">
        <v>1856.1</v>
      </c>
      <c r="H15" s="605">
        <v>1808.61</v>
      </c>
      <c r="I15" s="606">
        <v>1696.96</v>
      </c>
      <c r="J15" s="605">
        <v>1681.58</v>
      </c>
      <c r="K15" s="606">
        <v>1563.63</v>
      </c>
      <c r="L15" s="605">
        <v>1545.21</v>
      </c>
      <c r="M15" s="607">
        <v>1546.76</v>
      </c>
      <c r="O15" s="593"/>
      <c r="P15" s="594" t="s">
        <v>410</v>
      </c>
      <c r="Q15" s="594" t="s">
        <v>411</v>
      </c>
      <c r="R15" s="594" t="s">
        <v>412</v>
      </c>
      <c r="S15" s="594" t="s">
        <v>413</v>
      </c>
      <c r="T15" s="594" t="s">
        <v>414</v>
      </c>
      <c r="U15" s="594" t="s">
        <v>415</v>
      </c>
      <c r="V15" s="594" t="s">
        <v>416</v>
      </c>
      <c r="W15" s="594" t="s">
        <v>417</v>
      </c>
      <c r="X15" s="594" t="s">
        <v>418</v>
      </c>
      <c r="Y15" s="594" t="s">
        <v>419</v>
      </c>
      <c r="Z15" s="594" t="s">
        <v>420</v>
      </c>
      <c r="AA15" s="594" t="s">
        <v>421</v>
      </c>
      <c r="AB15" s="595" t="s">
        <v>422</v>
      </c>
      <c r="AD15" s="631"/>
      <c r="AE15" s="632" t="s">
        <v>457</v>
      </c>
      <c r="AF15" s="633">
        <v>24.3</v>
      </c>
      <c r="AG15" s="632" t="s">
        <v>458</v>
      </c>
      <c r="AH15" s="633" t="s">
        <v>459</v>
      </c>
      <c r="AI15" s="634" t="s">
        <v>460</v>
      </c>
      <c r="AK15" s="627" t="s">
        <v>388</v>
      </c>
      <c r="AL15" s="628">
        <v>115203</v>
      </c>
      <c r="AM15" s="628">
        <v>8222</v>
      </c>
      <c r="AN15" s="629">
        <v>3948</v>
      </c>
      <c r="AO15" s="629">
        <v>4170</v>
      </c>
      <c r="AP15" s="628">
        <v>104</v>
      </c>
      <c r="AQ15" s="628">
        <v>106981</v>
      </c>
      <c r="AR15" s="628">
        <v>15491</v>
      </c>
      <c r="AS15" s="628">
        <v>36186</v>
      </c>
      <c r="AT15" s="628">
        <v>55304</v>
      </c>
      <c r="AU15" s="630">
        <v>0</v>
      </c>
      <c r="AV15" s="616"/>
    </row>
    <row r="16" spans="1:48" ht="15.75" thickBot="1" x14ac:dyDescent="0.3">
      <c r="A16" s="604" t="s">
        <v>461</v>
      </c>
      <c r="B16" s="605">
        <v>1376.72</v>
      </c>
      <c r="C16" s="606">
        <v>1560.12</v>
      </c>
      <c r="D16" s="605">
        <v>1603</v>
      </c>
      <c r="E16" s="606">
        <v>1620.38</v>
      </c>
      <c r="F16" s="605">
        <v>1683.44</v>
      </c>
      <c r="G16" s="606">
        <v>1620.19</v>
      </c>
      <c r="H16" s="605">
        <v>1798.44</v>
      </c>
      <c r="I16" s="606">
        <v>1675.9</v>
      </c>
      <c r="J16" s="605">
        <v>1615.57</v>
      </c>
      <c r="K16" s="606">
        <v>1556.72</v>
      </c>
      <c r="L16" s="605">
        <v>1609.55</v>
      </c>
      <c r="M16" s="607">
        <v>1522.95</v>
      </c>
      <c r="O16" s="597" t="s">
        <v>429</v>
      </c>
      <c r="P16" s="598">
        <v>3.93</v>
      </c>
      <c r="Q16" s="598">
        <v>4.12</v>
      </c>
      <c r="R16" s="598">
        <v>4.18</v>
      </c>
      <c r="S16" s="598">
        <v>4.1900000000000004</v>
      </c>
      <c r="T16" s="598">
        <v>4.17</v>
      </c>
      <c r="U16" s="598">
        <v>4.2300000000000004</v>
      </c>
      <c r="V16" s="598">
        <v>4.0999999999999996</v>
      </c>
      <c r="W16" s="598">
        <v>4.0599999999999996</v>
      </c>
      <c r="X16" s="598">
        <v>4.1500000000000004</v>
      </c>
      <c r="Y16" s="598">
        <v>4.05</v>
      </c>
      <c r="Z16" s="598">
        <v>3.93</v>
      </c>
      <c r="AA16" s="598">
        <v>4</v>
      </c>
      <c r="AB16" s="618">
        <v>4.04</v>
      </c>
      <c r="AD16" s="635"/>
      <c r="AE16" s="636" t="s">
        <v>462</v>
      </c>
      <c r="AF16" s="637" t="s">
        <v>463</v>
      </c>
      <c r="AG16" s="636" t="s">
        <v>464</v>
      </c>
      <c r="AH16" s="637" t="s">
        <v>465</v>
      </c>
      <c r="AI16" s="638" t="s">
        <v>466</v>
      </c>
      <c r="AK16" s="627" t="s">
        <v>389</v>
      </c>
      <c r="AL16" s="628">
        <v>116562</v>
      </c>
      <c r="AM16" s="628">
        <v>10853</v>
      </c>
      <c r="AN16" s="629">
        <v>5177</v>
      </c>
      <c r="AO16" s="629">
        <v>5437</v>
      </c>
      <c r="AP16" s="628">
        <v>239</v>
      </c>
      <c r="AQ16" s="628">
        <v>105709</v>
      </c>
      <c r="AR16" s="628">
        <v>15320</v>
      </c>
      <c r="AS16" s="628">
        <v>35101</v>
      </c>
      <c r="AT16" s="628">
        <v>55288</v>
      </c>
      <c r="AU16" s="630">
        <v>0</v>
      </c>
      <c r="AV16" s="616"/>
    </row>
    <row r="17" spans="1:48" ht="15.75" thickBot="1" x14ac:dyDescent="0.3">
      <c r="A17" s="604" t="s">
        <v>467</v>
      </c>
      <c r="B17" s="605">
        <v>1887.65</v>
      </c>
      <c r="C17" s="606">
        <v>1860.31</v>
      </c>
      <c r="D17" s="605">
        <v>1880.8</v>
      </c>
      <c r="E17" s="606">
        <v>1933.77</v>
      </c>
      <c r="F17" s="605">
        <v>1961.79</v>
      </c>
      <c r="G17" s="606">
        <v>2051.87</v>
      </c>
      <c r="H17" s="605">
        <v>1900.88</v>
      </c>
      <c r="I17" s="606">
        <v>1903.72</v>
      </c>
      <c r="J17" s="605">
        <v>1895.14</v>
      </c>
      <c r="K17" s="606">
        <v>1730.43</v>
      </c>
      <c r="L17" s="605">
        <v>1725</v>
      </c>
      <c r="M17" s="607">
        <v>1644.04</v>
      </c>
      <c r="O17" s="597" t="s">
        <v>438</v>
      </c>
      <c r="P17" s="598">
        <v>4.16</v>
      </c>
      <c r="Q17" s="598">
        <v>4.16</v>
      </c>
      <c r="R17" s="598">
        <v>4.33</v>
      </c>
      <c r="S17" s="598">
        <v>4.29</v>
      </c>
      <c r="T17" s="598">
        <v>4.32</v>
      </c>
      <c r="U17" s="598">
        <v>4.37</v>
      </c>
      <c r="V17" s="598">
        <v>4.2699999999999996</v>
      </c>
      <c r="W17" s="598">
        <v>4.33</v>
      </c>
      <c r="X17" s="598">
        <v>4.24</v>
      </c>
      <c r="Y17" s="598">
        <v>4.21</v>
      </c>
      <c r="Z17" s="598">
        <v>4.16</v>
      </c>
      <c r="AA17" s="598">
        <v>4.2699999999999996</v>
      </c>
      <c r="AB17" s="618">
        <v>4.26</v>
      </c>
      <c r="AD17" s="635"/>
      <c r="AE17" s="636" t="s">
        <v>468</v>
      </c>
      <c r="AF17" s="637" t="s">
        <v>469</v>
      </c>
      <c r="AG17" s="636" t="s">
        <v>470</v>
      </c>
      <c r="AH17" s="637" t="s">
        <v>471</v>
      </c>
      <c r="AI17" s="638" t="s">
        <v>472</v>
      </c>
      <c r="AK17" s="627" t="s">
        <v>390</v>
      </c>
      <c r="AL17" s="628">
        <v>125105</v>
      </c>
      <c r="AM17" s="628">
        <v>10047</v>
      </c>
      <c r="AN17" s="629">
        <v>4413</v>
      </c>
      <c r="AO17" s="629">
        <v>5418</v>
      </c>
      <c r="AP17" s="628">
        <v>216</v>
      </c>
      <c r="AQ17" s="628">
        <v>115058</v>
      </c>
      <c r="AR17" s="628">
        <v>16812</v>
      </c>
      <c r="AS17" s="628">
        <v>42431</v>
      </c>
      <c r="AT17" s="628">
        <v>55806</v>
      </c>
      <c r="AU17" s="630">
        <v>9</v>
      </c>
      <c r="AV17" s="616"/>
    </row>
    <row r="18" spans="1:48" ht="45.75" thickBot="1" x14ac:dyDescent="0.3">
      <c r="A18" s="604" t="s">
        <v>473</v>
      </c>
      <c r="B18" s="605">
        <v>1729.34</v>
      </c>
      <c r="C18" s="606">
        <v>1872.45</v>
      </c>
      <c r="D18" s="605">
        <v>1980.58</v>
      </c>
      <c r="E18" s="606">
        <v>1917.19</v>
      </c>
      <c r="F18" s="605">
        <v>1916.62</v>
      </c>
      <c r="G18" s="606">
        <v>1963.17</v>
      </c>
      <c r="H18" s="605">
        <v>1957.81</v>
      </c>
      <c r="I18" s="606">
        <v>1840.63</v>
      </c>
      <c r="J18" s="605">
        <v>1856.12</v>
      </c>
      <c r="K18" s="606">
        <v>1708.55</v>
      </c>
      <c r="L18" s="605">
        <v>1616.78</v>
      </c>
      <c r="M18" s="607">
        <v>1616.94</v>
      </c>
      <c r="O18" s="639">
        <v>2007</v>
      </c>
      <c r="P18" s="598"/>
      <c r="Q18" s="598"/>
      <c r="R18" s="598"/>
      <c r="S18" s="598"/>
      <c r="T18" s="598"/>
      <c r="U18" s="598"/>
      <c r="V18" s="598"/>
      <c r="W18" s="598"/>
      <c r="X18" s="598"/>
      <c r="Y18" s="598"/>
      <c r="Z18" s="598"/>
      <c r="AA18" s="598"/>
      <c r="AB18" s="618"/>
      <c r="AD18" s="640"/>
      <c r="AE18" s="641" t="s">
        <v>474</v>
      </c>
      <c r="AF18" s="642" t="s">
        <v>475</v>
      </c>
      <c r="AG18" s="643" t="s">
        <v>476</v>
      </c>
      <c r="AH18" s="642" t="s">
        <v>477</v>
      </c>
      <c r="AI18" s="644" t="s">
        <v>478</v>
      </c>
      <c r="AK18" s="627" t="s">
        <v>391</v>
      </c>
      <c r="AL18" s="628">
        <v>112007</v>
      </c>
      <c r="AM18" s="628">
        <v>9289</v>
      </c>
      <c r="AN18" s="629">
        <v>4372</v>
      </c>
      <c r="AO18" s="629">
        <v>4637</v>
      </c>
      <c r="AP18" s="628">
        <v>280</v>
      </c>
      <c r="AQ18" s="628">
        <v>102718</v>
      </c>
      <c r="AR18" s="628">
        <v>14362</v>
      </c>
      <c r="AS18" s="628">
        <v>38076</v>
      </c>
      <c r="AT18" s="628">
        <v>50272</v>
      </c>
      <c r="AU18" s="630">
        <v>8</v>
      </c>
      <c r="AV18" s="616"/>
    </row>
    <row r="19" spans="1:48" ht="15.75" thickBot="1" x14ac:dyDescent="0.3">
      <c r="A19" s="604" t="s">
        <v>479</v>
      </c>
      <c r="B19" s="605">
        <v>1225.71</v>
      </c>
      <c r="C19" s="606">
        <v>1350.74</v>
      </c>
      <c r="D19" s="605">
        <v>1458.28</v>
      </c>
      <c r="E19" s="606">
        <v>1621.17</v>
      </c>
      <c r="F19" s="605">
        <v>1484.26</v>
      </c>
      <c r="G19" s="606">
        <v>1658.1</v>
      </c>
      <c r="H19" s="605">
        <v>1485.09</v>
      </c>
      <c r="I19" s="606">
        <v>1567.75</v>
      </c>
      <c r="J19" s="605">
        <v>1360.35</v>
      </c>
      <c r="K19" s="606">
        <v>1433.73</v>
      </c>
      <c r="L19" s="605">
        <v>1350.7</v>
      </c>
      <c r="M19" s="607">
        <v>1279.31</v>
      </c>
      <c r="O19" s="597"/>
      <c r="P19" s="598" t="s">
        <v>410</v>
      </c>
      <c r="Q19" s="598" t="s">
        <v>411</v>
      </c>
      <c r="R19" s="598" t="s">
        <v>412</v>
      </c>
      <c r="S19" s="598" t="s">
        <v>413</v>
      </c>
      <c r="T19" s="598" t="s">
        <v>414</v>
      </c>
      <c r="U19" s="598" t="s">
        <v>415</v>
      </c>
      <c r="V19" s="598" t="s">
        <v>416</v>
      </c>
      <c r="W19" s="598" t="s">
        <v>417</v>
      </c>
      <c r="X19" s="598" t="s">
        <v>418</v>
      </c>
      <c r="Y19" s="598" t="s">
        <v>419</v>
      </c>
      <c r="Z19" s="598" t="s">
        <v>420</v>
      </c>
      <c r="AA19" s="598" t="s">
        <v>421</v>
      </c>
      <c r="AB19" s="618" t="s">
        <v>422</v>
      </c>
      <c r="AD19" s="645"/>
      <c r="AE19" s="298"/>
      <c r="AF19" s="298"/>
      <c r="AG19" s="298"/>
      <c r="AH19" s="298"/>
      <c r="AI19" s="298"/>
      <c r="AK19" s="627" t="s">
        <v>392</v>
      </c>
      <c r="AL19" s="628">
        <v>111410</v>
      </c>
      <c r="AM19" s="628">
        <v>8309</v>
      </c>
      <c r="AN19" s="629">
        <v>3771</v>
      </c>
      <c r="AO19" s="629">
        <v>4321</v>
      </c>
      <c r="AP19" s="628">
        <v>217</v>
      </c>
      <c r="AQ19" s="628">
        <v>103101</v>
      </c>
      <c r="AR19" s="628">
        <v>13545</v>
      </c>
      <c r="AS19" s="628">
        <v>39139</v>
      </c>
      <c r="AT19" s="628">
        <v>50368</v>
      </c>
      <c r="AU19" s="630">
        <v>49</v>
      </c>
      <c r="AV19" s="616"/>
    </row>
    <row r="20" spans="1:48" ht="15.75" thickBot="1" x14ac:dyDescent="0.3">
      <c r="A20" s="604" t="s">
        <v>480</v>
      </c>
      <c r="B20" s="605">
        <v>1551.33</v>
      </c>
      <c r="C20" s="606">
        <v>1669.54</v>
      </c>
      <c r="D20" s="605">
        <v>1753.58</v>
      </c>
      <c r="E20" s="606">
        <v>1269.67</v>
      </c>
      <c r="F20" s="605">
        <v>1679.32</v>
      </c>
      <c r="G20" s="606">
        <v>1786.73</v>
      </c>
      <c r="H20" s="605">
        <v>1823.22</v>
      </c>
      <c r="I20" s="606">
        <v>1740.82</v>
      </c>
      <c r="J20" s="605">
        <v>1623.35</v>
      </c>
      <c r="K20" s="606">
        <v>1603.34</v>
      </c>
      <c r="L20" s="605">
        <v>1550.04</v>
      </c>
      <c r="M20" s="607">
        <v>1623.17</v>
      </c>
      <c r="O20" s="597" t="s">
        <v>429</v>
      </c>
      <c r="P20" s="598">
        <v>4.08</v>
      </c>
      <c r="Q20" s="598">
        <v>4.2</v>
      </c>
      <c r="R20" s="598">
        <v>4.17</v>
      </c>
      <c r="S20" s="598">
        <v>4.09</v>
      </c>
      <c r="T20" s="598">
        <v>3.94</v>
      </c>
      <c r="U20" s="598">
        <v>3.91</v>
      </c>
      <c r="V20" s="598">
        <v>3.88</v>
      </c>
      <c r="W20" s="598">
        <v>4.01</v>
      </c>
      <c r="X20" s="598">
        <v>4.09</v>
      </c>
      <c r="Y20" s="598">
        <v>3.95</v>
      </c>
      <c r="Z20" s="598">
        <v>3.82</v>
      </c>
      <c r="AA20" s="598">
        <v>3.91</v>
      </c>
      <c r="AB20" s="618">
        <v>3.98</v>
      </c>
      <c r="AD20" s="645"/>
      <c r="AE20" s="298"/>
      <c r="AF20" s="298"/>
      <c r="AG20" s="298"/>
      <c r="AH20" s="298"/>
      <c r="AI20" s="298"/>
      <c r="AK20" s="627" t="s">
        <v>393</v>
      </c>
      <c r="AL20" s="628">
        <v>100172</v>
      </c>
      <c r="AM20" s="628">
        <v>8241</v>
      </c>
      <c r="AN20" s="629">
        <v>3857</v>
      </c>
      <c r="AO20" s="629">
        <v>4249</v>
      </c>
      <c r="AP20" s="628">
        <v>135</v>
      </c>
      <c r="AQ20" s="628">
        <v>91931</v>
      </c>
      <c r="AR20" s="628">
        <v>12676</v>
      </c>
      <c r="AS20" s="628">
        <v>37400</v>
      </c>
      <c r="AT20" s="628">
        <v>41855</v>
      </c>
      <c r="AU20" s="630">
        <v>0</v>
      </c>
      <c r="AV20" s="616"/>
    </row>
    <row r="21" spans="1:48" ht="16.5" thickBot="1" x14ac:dyDescent="0.3">
      <c r="A21" s="604" t="s">
        <v>481</v>
      </c>
      <c r="B21" s="605">
        <v>1881.39</v>
      </c>
      <c r="C21" s="606">
        <v>2000.2</v>
      </c>
      <c r="D21" s="605">
        <v>1990.25</v>
      </c>
      <c r="E21" s="606">
        <v>2010.32</v>
      </c>
      <c r="F21" s="605">
        <v>1957.21</v>
      </c>
      <c r="G21" s="606">
        <v>2019.92</v>
      </c>
      <c r="H21" s="605">
        <v>1888.75</v>
      </c>
      <c r="I21" s="606">
        <v>1861.56</v>
      </c>
      <c r="J21" s="605">
        <v>1760.75</v>
      </c>
      <c r="K21" s="606">
        <v>1539.5</v>
      </c>
      <c r="L21" s="605">
        <v>1500.9</v>
      </c>
      <c r="M21" s="607">
        <v>1600.46</v>
      </c>
      <c r="O21" s="597" t="s">
        <v>438</v>
      </c>
      <c r="P21" s="598">
        <v>4.21</v>
      </c>
      <c r="Q21" s="598">
        <v>4.38</v>
      </c>
      <c r="R21" s="598">
        <v>4.4400000000000004</v>
      </c>
      <c r="S21" s="598">
        <v>4.37</v>
      </c>
      <c r="T21" s="598">
        <v>4.32</v>
      </c>
      <c r="U21" s="598">
        <v>4.18</v>
      </c>
      <c r="V21" s="598">
        <v>4.1500000000000004</v>
      </c>
      <c r="W21" s="598">
        <v>4.3499999999999996</v>
      </c>
      <c r="X21" s="598">
        <v>4.3499999999999996</v>
      </c>
      <c r="Y21" s="598">
        <v>4.37</v>
      </c>
      <c r="Z21" s="598">
        <v>4.2699999999999996</v>
      </c>
      <c r="AA21" s="598">
        <v>4.3099999999999996</v>
      </c>
      <c r="AB21" s="618"/>
      <c r="AD21" s="1335" t="s">
        <v>400</v>
      </c>
      <c r="AE21" s="1337" t="s">
        <v>401</v>
      </c>
      <c r="AF21" s="1348" t="s">
        <v>482</v>
      </c>
      <c r="AG21" s="1348"/>
      <c r="AH21" s="1348" t="s">
        <v>483</v>
      </c>
      <c r="AI21" s="1349"/>
      <c r="AK21" s="627" t="s">
        <v>394</v>
      </c>
      <c r="AL21" s="628">
        <v>98819</v>
      </c>
      <c r="AM21" s="628">
        <v>7846</v>
      </c>
      <c r="AN21" s="629">
        <v>3484</v>
      </c>
      <c r="AO21" s="629">
        <v>4232</v>
      </c>
      <c r="AP21" s="628">
        <v>130</v>
      </c>
      <c r="AQ21" s="628">
        <v>90973</v>
      </c>
      <c r="AR21" s="628">
        <v>12054</v>
      </c>
      <c r="AS21" s="628">
        <v>36440</v>
      </c>
      <c r="AT21" s="628">
        <v>42479</v>
      </c>
      <c r="AU21" s="630">
        <v>0</v>
      </c>
      <c r="AV21" s="616"/>
    </row>
    <row r="22" spans="1:48" ht="45.75" thickBot="1" x14ac:dyDescent="0.3">
      <c r="A22" s="604" t="s">
        <v>484</v>
      </c>
      <c r="B22" s="605">
        <v>1617.92</v>
      </c>
      <c r="C22" s="606">
        <v>1809.01</v>
      </c>
      <c r="D22" s="605">
        <v>1968.34</v>
      </c>
      <c r="E22" s="606">
        <v>1872.69</v>
      </c>
      <c r="F22" s="605">
        <v>1830.55</v>
      </c>
      <c r="G22" s="606">
        <v>1877.33</v>
      </c>
      <c r="H22" s="605">
        <v>1852.89</v>
      </c>
      <c r="I22" s="606">
        <v>1848.88</v>
      </c>
      <c r="J22" s="605">
        <v>1806.45</v>
      </c>
      <c r="K22" s="606">
        <v>1562.62</v>
      </c>
      <c r="L22" s="605">
        <v>1601.97</v>
      </c>
      <c r="M22" s="607">
        <v>1604.08</v>
      </c>
      <c r="O22" s="639">
        <v>2008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  <c r="AA22" s="598"/>
      <c r="AB22" s="618"/>
      <c r="AD22" s="1336"/>
      <c r="AE22" s="1338"/>
      <c r="AF22" s="584" t="s">
        <v>406</v>
      </c>
      <c r="AG22" s="584" t="s">
        <v>407</v>
      </c>
      <c r="AH22" s="584" t="s">
        <v>406</v>
      </c>
      <c r="AI22" s="585" t="s">
        <v>407</v>
      </c>
      <c r="AK22" s="627" t="s">
        <v>395</v>
      </c>
      <c r="AL22" s="628">
        <v>123297</v>
      </c>
      <c r="AM22" s="628">
        <v>8800</v>
      </c>
      <c r="AN22" s="629">
        <v>3810</v>
      </c>
      <c r="AO22" s="629">
        <v>4759</v>
      </c>
      <c r="AP22" s="628">
        <v>231</v>
      </c>
      <c r="AQ22" s="646">
        <v>114497</v>
      </c>
      <c r="AR22" s="646">
        <v>15331</v>
      </c>
      <c r="AS22" s="646">
        <v>45240</v>
      </c>
      <c r="AT22" s="646">
        <v>53925</v>
      </c>
      <c r="AU22" s="647">
        <v>1</v>
      </c>
      <c r="AV22" s="616"/>
    </row>
    <row r="23" spans="1:48" ht="15.75" thickBot="1" x14ac:dyDescent="0.3">
      <c r="A23" s="604" t="s">
        <v>485</v>
      </c>
      <c r="B23" s="605">
        <v>1614.86</v>
      </c>
      <c r="C23" s="606">
        <v>1661.11</v>
      </c>
      <c r="D23" s="605">
        <v>1737.88</v>
      </c>
      <c r="E23" s="606">
        <v>1796.89</v>
      </c>
      <c r="F23" s="605">
        <v>1839.78</v>
      </c>
      <c r="G23" s="606">
        <v>1828.63</v>
      </c>
      <c r="H23" s="605">
        <v>1765.23</v>
      </c>
      <c r="I23" s="606">
        <v>1699.33</v>
      </c>
      <c r="J23" s="605">
        <v>1671.11</v>
      </c>
      <c r="K23" s="606">
        <v>1616.83</v>
      </c>
      <c r="L23" s="605">
        <v>1608.1</v>
      </c>
      <c r="M23" s="607">
        <v>1569.17</v>
      </c>
      <c r="O23" s="597"/>
      <c r="P23" s="598" t="s">
        <v>410</v>
      </c>
      <c r="Q23" s="598" t="s">
        <v>411</v>
      </c>
      <c r="R23" s="598" t="s">
        <v>412</v>
      </c>
      <c r="S23" s="598" t="s">
        <v>413</v>
      </c>
      <c r="T23" s="598" t="s">
        <v>414</v>
      </c>
      <c r="U23" s="598" t="s">
        <v>415</v>
      </c>
      <c r="V23" s="598" t="s">
        <v>416</v>
      </c>
      <c r="W23" s="598" t="s">
        <v>417</v>
      </c>
      <c r="X23" s="598" t="s">
        <v>418</v>
      </c>
      <c r="Y23" s="598" t="s">
        <v>419</v>
      </c>
      <c r="Z23" s="598" t="s">
        <v>420</v>
      </c>
      <c r="AA23" s="598" t="s">
        <v>421</v>
      </c>
      <c r="AB23" s="618" t="s">
        <v>422</v>
      </c>
      <c r="AD23" s="1329" t="s">
        <v>423</v>
      </c>
      <c r="AE23" s="1330"/>
      <c r="AF23" s="1330"/>
      <c r="AG23" s="1330"/>
      <c r="AH23" s="1330"/>
      <c r="AI23" s="1331"/>
      <c r="AK23" s="648" t="s">
        <v>396</v>
      </c>
      <c r="AL23" s="628">
        <v>138891</v>
      </c>
      <c r="AM23" s="628">
        <v>8798</v>
      </c>
      <c r="AN23" s="629">
        <v>4032</v>
      </c>
      <c r="AO23" s="629">
        <v>4489</v>
      </c>
      <c r="AP23" s="628">
        <v>277</v>
      </c>
      <c r="AQ23" s="646">
        <v>130093</v>
      </c>
      <c r="AR23" s="646">
        <v>18666</v>
      </c>
      <c r="AS23" s="646">
        <v>51077</v>
      </c>
      <c r="AT23" s="646">
        <v>60332</v>
      </c>
      <c r="AU23" s="647">
        <v>18</v>
      </c>
      <c r="AV23" s="616"/>
    </row>
    <row r="24" spans="1:48" ht="15.75" thickBot="1" x14ac:dyDescent="0.3">
      <c r="A24" s="649" t="s">
        <v>486</v>
      </c>
      <c r="B24" s="650">
        <v>1630.92</v>
      </c>
      <c r="C24" s="651">
        <v>1685.36</v>
      </c>
      <c r="D24" s="650">
        <v>1610.65</v>
      </c>
      <c r="E24" s="651">
        <v>1704.23</v>
      </c>
      <c r="F24" s="650">
        <v>1790.88</v>
      </c>
      <c r="G24" s="651">
        <v>1674.84</v>
      </c>
      <c r="H24" s="650">
        <v>1592.8</v>
      </c>
      <c r="I24" s="651">
        <v>1571.7</v>
      </c>
      <c r="J24" s="650">
        <v>1579.77</v>
      </c>
      <c r="K24" s="651">
        <v>1461.92</v>
      </c>
      <c r="L24" s="650">
        <v>1447.83</v>
      </c>
      <c r="M24" s="652">
        <v>1636.49</v>
      </c>
      <c r="O24" s="597" t="s">
        <v>429</v>
      </c>
      <c r="P24" s="598">
        <v>3.98</v>
      </c>
      <c r="Q24" s="598">
        <v>4.03</v>
      </c>
      <c r="R24" s="598">
        <v>4.03</v>
      </c>
      <c r="S24" s="598">
        <v>4.05</v>
      </c>
      <c r="T24" s="598">
        <v>4.08</v>
      </c>
      <c r="U24" s="598">
        <v>4.1900000000000004</v>
      </c>
      <c r="V24" s="598">
        <v>4.03</v>
      </c>
      <c r="W24" s="598">
        <v>4.0999999999999996</v>
      </c>
      <c r="X24" s="598">
        <v>4.12</v>
      </c>
      <c r="Y24" s="598">
        <v>4.0599999999999996</v>
      </c>
      <c r="Z24" s="598">
        <v>4.09</v>
      </c>
      <c r="AA24" s="598">
        <v>4.13</v>
      </c>
      <c r="AB24" s="618"/>
      <c r="AD24" s="600"/>
      <c r="AE24" s="601" t="s">
        <v>23</v>
      </c>
      <c r="AF24" s="601" t="s">
        <v>487</v>
      </c>
      <c r="AG24" s="601" t="s">
        <v>488</v>
      </c>
      <c r="AH24" s="602" t="s">
        <v>489</v>
      </c>
      <c r="AI24" s="603" t="s">
        <v>490</v>
      </c>
      <c r="AK24" s="648" t="s">
        <v>397</v>
      </c>
      <c r="AL24" s="628">
        <v>120349</v>
      </c>
      <c r="AM24" s="628">
        <v>7846</v>
      </c>
      <c r="AN24" s="629">
        <v>3600</v>
      </c>
      <c r="AO24" s="629">
        <v>4083</v>
      </c>
      <c r="AP24" s="628">
        <v>163</v>
      </c>
      <c r="AQ24" s="646">
        <v>112503</v>
      </c>
      <c r="AR24" s="646">
        <v>16315</v>
      </c>
      <c r="AS24" s="646">
        <v>44463</v>
      </c>
      <c r="AT24" s="646">
        <v>51721</v>
      </c>
      <c r="AU24" s="647">
        <v>4</v>
      </c>
      <c r="AV24" s="616"/>
    </row>
    <row r="25" spans="1:48" ht="30.75" thickBot="1" x14ac:dyDescent="0.3">
      <c r="O25" s="597" t="s">
        <v>438</v>
      </c>
      <c r="P25" s="598">
        <v>4.38</v>
      </c>
      <c r="Q25" s="598">
        <v>4.4000000000000004</v>
      </c>
      <c r="R25" s="598">
        <v>4.49</v>
      </c>
      <c r="S25" s="598">
        <v>4.4800000000000004</v>
      </c>
      <c r="T25" s="598">
        <v>4.37</v>
      </c>
      <c r="U25" s="598">
        <v>4.4400000000000004</v>
      </c>
      <c r="V25" s="598">
        <v>4.3499999999999996</v>
      </c>
      <c r="W25" s="598">
        <v>4.3099999999999996</v>
      </c>
      <c r="X25" s="598">
        <v>4.43</v>
      </c>
      <c r="Y25" s="598">
        <v>4.34</v>
      </c>
      <c r="Z25" s="598">
        <v>4.45</v>
      </c>
      <c r="AA25" s="598">
        <v>4.38</v>
      </c>
      <c r="AB25" s="618"/>
      <c r="AD25" s="608"/>
      <c r="AE25" s="609" t="s">
        <v>439</v>
      </c>
      <c r="AF25" s="609"/>
      <c r="AG25" s="609" t="s">
        <v>491</v>
      </c>
      <c r="AH25" s="653" t="s">
        <v>492</v>
      </c>
      <c r="AI25" s="611" t="s">
        <v>493</v>
      </c>
      <c r="AK25" s="648" t="s">
        <v>398</v>
      </c>
      <c r="AL25" s="628">
        <v>119896</v>
      </c>
      <c r="AM25" s="628">
        <v>9300</v>
      </c>
      <c r="AN25" s="629">
        <v>4706</v>
      </c>
      <c r="AO25" s="629">
        <v>4408</v>
      </c>
      <c r="AP25" s="628">
        <v>186</v>
      </c>
      <c r="AQ25" s="646">
        <v>110596</v>
      </c>
      <c r="AR25" s="646">
        <v>15515</v>
      </c>
      <c r="AS25" s="646">
        <v>40665</v>
      </c>
      <c r="AT25" s="646">
        <v>54406</v>
      </c>
      <c r="AU25" s="647">
        <v>10</v>
      </c>
      <c r="AV25" s="616"/>
    </row>
    <row r="26" spans="1:48" ht="30.75" thickBot="1" x14ac:dyDescent="0.3">
      <c r="A26" s="654" t="s">
        <v>494</v>
      </c>
      <c r="O26" s="639">
        <v>2009</v>
      </c>
      <c r="P26" s="598"/>
      <c r="Q26" s="598"/>
      <c r="R26" s="598"/>
      <c r="S26" s="598"/>
      <c r="T26" s="598"/>
      <c r="U26" s="598"/>
      <c r="V26" s="598"/>
      <c r="W26" s="598"/>
      <c r="X26" s="598"/>
      <c r="Y26" s="598"/>
      <c r="Z26" s="598"/>
      <c r="AA26" s="598"/>
      <c r="AB26" s="618"/>
      <c r="AD26" s="608"/>
      <c r="AE26" s="609" t="s">
        <v>441</v>
      </c>
      <c r="AF26" s="609"/>
      <c r="AG26" s="609" t="s">
        <v>495</v>
      </c>
      <c r="AH26" s="610" t="s">
        <v>496</v>
      </c>
      <c r="AI26" s="611" t="s">
        <v>493</v>
      </c>
      <c r="AK26" s="655"/>
      <c r="AL26" s="629"/>
      <c r="AM26" s="629"/>
      <c r="AN26" s="629"/>
      <c r="AO26" s="629"/>
      <c r="AP26" s="629"/>
      <c r="AQ26" s="629"/>
      <c r="AR26" s="629"/>
      <c r="AS26" s="629"/>
      <c r="AT26" s="629"/>
      <c r="AU26" s="630"/>
      <c r="AV26" s="616"/>
    </row>
    <row r="27" spans="1:48" ht="30.75" thickBot="1" x14ac:dyDescent="0.3">
      <c r="O27" s="597"/>
      <c r="P27" s="598" t="s">
        <v>410</v>
      </c>
      <c r="Q27" s="598" t="s">
        <v>411</v>
      </c>
      <c r="R27" s="598" t="s">
        <v>412</v>
      </c>
      <c r="S27" s="598" t="s">
        <v>413</v>
      </c>
      <c r="T27" s="598" t="s">
        <v>414</v>
      </c>
      <c r="U27" s="598" t="s">
        <v>415</v>
      </c>
      <c r="V27" s="598" t="s">
        <v>416</v>
      </c>
      <c r="W27" s="598" t="s">
        <v>417</v>
      </c>
      <c r="X27" s="598" t="s">
        <v>418</v>
      </c>
      <c r="Y27" s="598" t="s">
        <v>419</v>
      </c>
      <c r="Z27" s="598" t="s">
        <v>420</v>
      </c>
      <c r="AA27" s="598" t="s">
        <v>421</v>
      </c>
      <c r="AB27" s="618" t="s">
        <v>422</v>
      </c>
      <c r="AD27" s="608"/>
      <c r="AE27" s="609" t="s">
        <v>443</v>
      </c>
      <c r="AF27" s="609"/>
      <c r="AG27" s="609" t="s">
        <v>497</v>
      </c>
      <c r="AH27" s="610"/>
      <c r="AI27" s="611" t="s">
        <v>498</v>
      </c>
      <c r="AK27" s="656" t="s">
        <v>499</v>
      </c>
      <c r="AL27" s="657">
        <v>1392881</v>
      </c>
      <c r="AM27" s="657">
        <v>106174</v>
      </c>
      <c r="AN27" s="657">
        <v>49232</v>
      </c>
      <c r="AO27" s="657">
        <v>54673</v>
      </c>
      <c r="AP27" s="657">
        <v>2269</v>
      </c>
      <c r="AQ27" s="657">
        <v>1286707</v>
      </c>
      <c r="AR27" s="657">
        <v>180211</v>
      </c>
      <c r="AS27" s="657">
        <v>484364</v>
      </c>
      <c r="AT27" s="657">
        <v>622032</v>
      </c>
      <c r="AU27" s="658">
        <v>100</v>
      </c>
      <c r="AV27" s="616"/>
    </row>
    <row r="28" spans="1:48" ht="15.75" thickBot="1" x14ac:dyDescent="0.25">
      <c r="A28" s="1318" t="s">
        <v>500</v>
      </c>
      <c r="B28" s="579" t="s">
        <v>387</v>
      </c>
      <c r="C28" s="579" t="s">
        <v>388</v>
      </c>
      <c r="D28" s="579" t="s">
        <v>389</v>
      </c>
      <c r="E28" s="579" t="s">
        <v>390</v>
      </c>
      <c r="F28" s="579" t="s">
        <v>391</v>
      </c>
      <c r="G28" s="579" t="s">
        <v>392</v>
      </c>
      <c r="H28" s="579" t="s">
        <v>393</v>
      </c>
      <c r="I28" s="579" t="s">
        <v>394</v>
      </c>
      <c r="J28" s="579" t="s">
        <v>395</v>
      </c>
      <c r="K28" s="579" t="s">
        <v>396</v>
      </c>
      <c r="L28" s="579" t="s">
        <v>397</v>
      </c>
      <c r="M28" s="579" t="s">
        <v>398</v>
      </c>
      <c r="O28" s="597" t="s">
        <v>429</v>
      </c>
      <c r="P28" s="598">
        <v>4.25</v>
      </c>
      <c r="Q28" s="598">
        <v>4.54</v>
      </c>
      <c r="R28" s="598">
        <v>4.7300000000000004</v>
      </c>
      <c r="S28" s="598">
        <v>4.8</v>
      </c>
      <c r="T28" s="598">
        <v>4.6399999999999997</v>
      </c>
      <c r="U28" s="659">
        <v>4.9000000000000004</v>
      </c>
      <c r="V28" s="598">
        <v>4.78</v>
      </c>
      <c r="W28" s="598">
        <v>4.5599999999999996</v>
      </c>
      <c r="X28" s="598">
        <v>4.59</v>
      </c>
      <c r="Y28" s="598">
        <v>4.5</v>
      </c>
      <c r="Z28" s="598">
        <v>4.49</v>
      </c>
      <c r="AA28" s="598">
        <v>4.6399999999999997</v>
      </c>
      <c r="AB28" s="618"/>
      <c r="AD28" s="619"/>
      <c r="AE28" s="620" t="s">
        <v>447</v>
      </c>
      <c r="AF28" s="620" t="s">
        <v>501</v>
      </c>
      <c r="AG28" s="620" t="s">
        <v>502</v>
      </c>
      <c r="AH28" s="621" t="s">
        <v>503</v>
      </c>
      <c r="AI28" s="622" t="s">
        <v>504</v>
      </c>
    </row>
    <row r="29" spans="1:48" ht="30.75" thickBot="1" x14ac:dyDescent="0.3">
      <c r="A29" s="1319"/>
      <c r="B29" s="1345" t="s">
        <v>405</v>
      </c>
      <c r="C29" s="1346"/>
      <c r="D29" s="1346"/>
      <c r="E29" s="1346"/>
      <c r="F29" s="1346"/>
      <c r="G29" s="1346"/>
      <c r="H29" s="1346"/>
      <c r="I29" s="1346"/>
      <c r="J29" s="1347"/>
      <c r="O29" s="597" t="s">
        <v>438</v>
      </c>
      <c r="P29" s="598">
        <v>4.54</v>
      </c>
      <c r="Q29" s="598">
        <v>4.72</v>
      </c>
      <c r="R29" s="598">
        <v>4.79</v>
      </c>
      <c r="S29" s="598">
        <v>4.83</v>
      </c>
      <c r="T29" s="598">
        <v>4.8099999999999996</v>
      </c>
      <c r="U29" s="598">
        <v>4.7699999999999996</v>
      </c>
      <c r="V29" s="598">
        <v>4.8099999999999996</v>
      </c>
      <c r="W29" s="598">
        <v>4.8</v>
      </c>
      <c r="X29" s="598">
        <v>4.87</v>
      </c>
      <c r="Y29" s="598">
        <v>4.7300000000000004</v>
      </c>
      <c r="Z29" s="598">
        <v>4.59</v>
      </c>
      <c r="AA29" s="598">
        <v>4.78</v>
      </c>
      <c r="AB29" s="618"/>
      <c r="AD29" s="619"/>
      <c r="AE29" s="620" t="s">
        <v>453</v>
      </c>
      <c r="AF29" s="620"/>
      <c r="AG29" s="620"/>
      <c r="AH29" s="621"/>
      <c r="AI29" s="622"/>
      <c r="AK29" s="660" t="s">
        <v>505</v>
      </c>
      <c r="AL29" s="586"/>
      <c r="AM29" s="660"/>
      <c r="AN29" s="586"/>
      <c r="AO29" s="586"/>
      <c r="AQ29" s="586"/>
      <c r="AR29" s="586"/>
      <c r="AS29" s="586"/>
      <c r="AT29" s="586"/>
      <c r="AU29" s="586"/>
    </row>
    <row r="30" spans="1:48" s="592" customFormat="1" ht="18.75" thickBot="1" x14ac:dyDescent="0.3">
      <c r="A30" s="588" t="s">
        <v>409</v>
      </c>
      <c r="B30" s="661">
        <v>1643.34</v>
      </c>
      <c r="C30" s="589">
        <v>1773.31</v>
      </c>
      <c r="D30" s="590">
        <v>1820.62</v>
      </c>
      <c r="E30" s="589">
        <v>1793.73</v>
      </c>
      <c r="F30" s="590">
        <v>1806.2</v>
      </c>
      <c r="G30" s="589">
        <v>1827.85</v>
      </c>
      <c r="H30" s="591">
        <v>1670.62</v>
      </c>
      <c r="I30" s="589">
        <v>1592.46</v>
      </c>
      <c r="J30" s="589">
        <v>1652.66</v>
      </c>
      <c r="K30" s="590">
        <v>1645.79</v>
      </c>
      <c r="L30" s="589">
        <v>1611.14</v>
      </c>
      <c r="M30" s="591">
        <v>1594.19</v>
      </c>
      <c r="O30" s="639">
        <v>2010</v>
      </c>
      <c r="P30" s="598"/>
      <c r="Q30" s="598"/>
      <c r="R30" s="598"/>
      <c r="S30" s="598"/>
      <c r="T30" s="598"/>
      <c r="U30" s="598"/>
      <c r="V30" s="598"/>
      <c r="W30" s="598"/>
      <c r="X30" s="598"/>
      <c r="Y30" s="598"/>
      <c r="Z30" s="598"/>
      <c r="AA30" s="598"/>
      <c r="AB30" s="618"/>
      <c r="AD30" s="1341" t="s">
        <v>455</v>
      </c>
      <c r="AE30" s="1342"/>
      <c r="AF30" s="1342"/>
      <c r="AG30" s="1342"/>
      <c r="AH30" s="1342"/>
      <c r="AI30" s="1343"/>
      <c r="AK30" s="586"/>
      <c r="AL30" s="586"/>
      <c r="AM30" s="586"/>
      <c r="AN30" s="586"/>
      <c r="AO30" s="587" t="s">
        <v>408</v>
      </c>
      <c r="AP30" s="586"/>
      <c r="AQ30" s="586"/>
      <c r="AR30" s="586"/>
      <c r="AS30" s="586"/>
      <c r="AT30" s="586"/>
      <c r="AU30" s="586"/>
    </row>
    <row r="31" spans="1:48" ht="30.75" thickBot="1" x14ac:dyDescent="0.25">
      <c r="A31" s="596"/>
      <c r="O31" s="597"/>
      <c r="P31" s="598" t="s">
        <v>410</v>
      </c>
      <c r="Q31" s="598" t="s">
        <v>411</v>
      </c>
      <c r="R31" s="598" t="s">
        <v>412</v>
      </c>
      <c r="S31" s="598" t="s">
        <v>413</v>
      </c>
      <c r="T31" s="598" t="s">
        <v>414</v>
      </c>
      <c r="U31" s="598" t="s">
        <v>415</v>
      </c>
      <c r="V31" s="598" t="s">
        <v>416</v>
      </c>
      <c r="W31" s="598" t="s">
        <v>417</v>
      </c>
      <c r="X31" s="598" t="s">
        <v>418</v>
      </c>
      <c r="Y31" s="598" t="s">
        <v>419</v>
      </c>
      <c r="Z31" s="598" t="s">
        <v>420</v>
      </c>
      <c r="AA31" s="598" t="s">
        <v>421</v>
      </c>
      <c r="AB31" s="618" t="s">
        <v>422</v>
      </c>
      <c r="AD31" s="631"/>
      <c r="AE31" s="632" t="s">
        <v>457</v>
      </c>
      <c r="AF31" s="633" t="s">
        <v>506</v>
      </c>
      <c r="AG31" s="632" t="s">
        <v>507</v>
      </c>
      <c r="AH31" s="633" t="s">
        <v>508</v>
      </c>
      <c r="AI31" s="634" t="s">
        <v>509</v>
      </c>
      <c r="AK31" s="662" t="s">
        <v>424</v>
      </c>
      <c r="AL31" s="663" t="s">
        <v>23</v>
      </c>
      <c r="AM31" s="663" t="s">
        <v>425</v>
      </c>
      <c r="AN31" s="664" t="s">
        <v>426</v>
      </c>
      <c r="AO31" s="665"/>
      <c r="AP31" s="666"/>
      <c r="AQ31" s="667" t="s">
        <v>427</v>
      </c>
      <c r="AR31" s="664" t="s">
        <v>428</v>
      </c>
      <c r="AS31" s="665"/>
      <c r="AT31" s="665"/>
      <c r="AU31" s="665"/>
      <c r="AV31" s="616"/>
    </row>
    <row r="32" spans="1:48" ht="15.75" thickBot="1" x14ac:dyDescent="0.25">
      <c r="A32" s="604" t="s">
        <v>437</v>
      </c>
      <c r="B32" s="668">
        <v>1598.73</v>
      </c>
      <c r="C32" s="669">
        <v>1799.92</v>
      </c>
      <c r="D32" s="670">
        <v>1627.29</v>
      </c>
      <c r="E32" s="669">
        <v>1666.98</v>
      </c>
      <c r="F32" s="670">
        <v>1652.99</v>
      </c>
      <c r="G32" s="669">
        <v>1661.14</v>
      </c>
      <c r="H32" s="671">
        <v>1521.56</v>
      </c>
      <c r="I32" s="672">
        <v>1534.39</v>
      </c>
      <c r="J32" s="672">
        <v>1590.31</v>
      </c>
      <c r="K32" s="606">
        <v>1607.11</v>
      </c>
      <c r="L32" s="605">
        <v>1573.74</v>
      </c>
      <c r="M32" s="607">
        <v>1499.81</v>
      </c>
      <c r="O32" s="597" t="s">
        <v>429</v>
      </c>
      <c r="P32" s="598">
        <v>4.91</v>
      </c>
      <c r="Q32" s="598">
        <v>4.87</v>
      </c>
      <c r="R32" s="598">
        <v>4.54</v>
      </c>
      <c r="S32" s="598">
        <v>4.54</v>
      </c>
      <c r="T32" s="598">
        <v>4.38</v>
      </c>
      <c r="U32" s="598">
        <v>4.37</v>
      </c>
      <c r="V32" s="598">
        <v>4.3099999999999996</v>
      </c>
      <c r="W32" s="598">
        <v>4.4000000000000004</v>
      </c>
      <c r="X32" s="598">
        <v>4.4800000000000004</v>
      </c>
      <c r="Y32" s="598">
        <v>4.54</v>
      </c>
      <c r="Z32" s="598">
        <v>4.92</v>
      </c>
      <c r="AA32" s="598">
        <v>5.16</v>
      </c>
      <c r="AB32" s="618"/>
      <c r="AD32" s="635"/>
      <c r="AE32" s="636" t="s">
        <v>462</v>
      </c>
      <c r="AF32" s="637">
        <v>19.600000000000001</v>
      </c>
      <c r="AG32" s="636" t="s">
        <v>510</v>
      </c>
      <c r="AH32" s="637" t="s">
        <v>511</v>
      </c>
      <c r="AI32" s="638" t="s">
        <v>512</v>
      </c>
      <c r="AK32" s="673"/>
      <c r="AL32" s="674"/>
      <c r="AM32" s="674"/>
      <c r="AN32" s="675" t="s">
        <v>431</v>
      </c>
      <c r="AO32" s="663" t="s">
        <v>432</v>
      </c>
      <c r="AP32" s="663" t="s">
        <v>433</v>
      </c>
      <c r="AQ32" s="676"/>
      <c r="AR32" s="675" t="s">
        <v>434</v>
      </c>
      <c r="AS32" s="675" t="s">
        <v>25</v>
      </c>
      <c r="AT32" s="663" t="s">
        <v>435</v>
      </c>
      <c r="AU32" s="677" t="s">
        <v>436</v>
      </c>
      <c r="AV32" s="616"/>
    </row>
    <row r="33" spans="1:48" ht="15.75" thickBot="1" x14ac:dyDescent="0.25">
      <c r="A33" s="604" t="s">
        <v>440</v>
      </c>
      <c r="B33" s="678">
        <v>1637.23</v>
      </c>
      <c r="C33" s="605">
        <v>1805.21</v>
      </c>
      <c r="D33" s="606">
        <v>1856.37</v>
      </c>
      <c r="E33" s="605">
        <v>1818.39</v>
      </c>
      <c r="F33" s="606">
        <v>1820.88</v>
      </c>
      <c r="G33" s="605">
        <v>1810.96</v>
      </c>
      <c r="H33" s="607">
        <v>1691.22</v>
      </c>
      <c r="I33" s="605">
        <v>1688.51</v>
      </c>
      <c r="J33" s="605">
        <v>1683.61</v>
      </c>
      <c r="K33" s="606">
        <v>1649.62</v>
      </c>
      <c r="L33" s="605">
        <v>1610.85</v>
      </c>
      <c r="M33" s="607">
        <v>1630.28</v>
      </c>
      <c r="O33" s="597" t="s">
        <v>438</v>
      </c>
      <c r="P33" s="598">
        <v>4.9000000000000004</v>
      </c>
      <c r="Q33" s="598">
        <v>5</v>
      </c>
      <c r="R33" s="598">
        <v>4.93</v>
      </c>
      <c r="S33" s="598">
        <v>4.84</v>
      </c>
      <c r="T33" s="598">
        <v>4.79</v>
      </c>
      <c r="U33" s="598">
        <v>4.83</v>
      </c>
      <c r="V33" s="598">
        <v>4.62</v>
      </c>
      <c r="W33" s="598">
        <v>4.7</v>
      </c>
      <c r="X33" s="598">
        <v>4.82</v>
      </c>
      <c r="Y33" s="598">
        <v>4.55</v>
      </c>
      <c r="Z33" s="598">
        <v>4.74</v>
      </c>
      <c r="AA33" s="598">
        <v>4.8</v>
      </c>
      <c r="AB33" s="618"/>
      <c r="AD33" s="635"/>
      <c r="AE33" s="636" t="s">
        <v>468</v>
      </c>
      <c r="AF33" s="637">
        <v>50.8</v>
      </c>
      <c r="AG33" s="636" t="s">
        <v>513</v>
      </c>
      <c r="AH33" s="637" t="s">
        <v>514</v>
      </c>
      <c r="AI33" s="638" t="s">
        <v>515</v>
      </c>
      <c r="AK33" s="673"/>
      <c r="AL33" s="674"/>
      <c r="AM33" s="674"/>
      <c r="AN33" s="679"/>
      <c r="AO33" s="674"/>
      <c r="AP33" s="674"/>
      <c r="AQ33" s="676"/>
      <c r="AR33" s="679"/>
      <c r="AS33" s="679"/>
      <c r="AT33" s="680"/>
      <c r="AU33" s="681"/>
      <c r="AV33" s="616"/>
    </row>
    <row r="34" spans="1:48" ht="15" customHeight="1" thickBot="1" x14ac:dyDescent="0.25">
      <c r="A34" s="604" t="s">
        <v>442</v>
      </c>
      <c r="B34" s="678">
        <v>1688.8</v>
      </c>
      <c r="C34" s="605">
        <v>1804.39</v>
      </c>
      <c r="D34" s="606">
        <v>1847.24</v>
      </c>
      <c r="E34" s="605">
        <v>1781.89</v>
      </c>
      <c r="F34" s="606">
        <v>1790.86</v>
      </c>
      <c r="G34" s="605">
        <v>1816.77</v>
      </c>
      <c r="H34" s="607">
        <v>1746.37</v>
      </c>
      <c r="I34" s="605">
        <v>1642.2</v>
      </c>
      <c r="J34" s="605">
        <v>1856.93</v>
      </c>
      <c r="K34" s="606">
        <v>1819.48</v>
      </c>
      <c r="L34" s="605">
        <v>1804.29</v>
      </c>
      <c r="M34" s="607">
        <v>1807.32</v>
      </c>
      <c r="O34" s="682"/>
      <c r="P34" s="682"/>
      <c r="Q34" s="682"/>
      <c r="R34" s="682"/>
      <c r="S34" s="682"/>
      <c r="T34" s="682"/>
      <c r="U34" s="682"/>
      <c r="V34" s="682"/>
      <c r="W34" s="682"/>
      <c r="X34" s="682"/>
      <c r="Y34" s="682"/>
      <c r="Z34" s="682"/>
      <c r="AA34" s="682"/>
      <c r="AB34" s="682"/>
      <c r="AD34" s="640"/>
      <c r="AE34" s="641" t="s">
        <v>516</v>
      </c>
      <c r="AF34" s="642">
        <v>5.8</v>
      </c>
      <c r="AG34" s="643"/>
      <c r="AH34" s="642">
        <v>6.4</v>
      </c>
      <c r="AI34" s="644" t="s">
        <v>517</v>
      </c>
      <c r="AK34" s="613">
        <v>0</v>
      </c>
      <c r="AL34" s="613">
        <v>1</v>
      </c>
      <c r="AM34" s="613">
        <v>2</v>
      </c>
      <c r="AN34" s="572">
        <v>3</v>
      </c>
      <c r="AO34" s="572">
        <v>4</v>
      </c>
      <c r="AP34" s="613">
        <v>5</v>
      </c>
      <c r="AQ34" s="613">
        <v>6</v>
      </c>
      <c r="AR34" s="613">
        <v>7</v>
      </c>
      <c r="AS34" s="613">
        <v>8</v>
      </c>
      <c r="AT34" s="614">
        <v>9</v>
      </c>
      <c r="AU34" s="615">
        <v>10</v>
      </c>
      <c r="AV34" s="616"/>
    </row>
    <row r="35" spans="1:48" ht="16.5" thickBot="1" x14ac:dyDescent="0.3">
      <c r="A35" s="604" t="s">
        <v>444</v>
      </c>
      <c r="B35" s="678">
        <v>1329.94</v>
      </c>
      <c r="C35" s="605">
        <v>1702.72</v>
      </c>
      <c r="D35" s="606">
        <v>1615.37</v>
      </c>
      <c r="E35" s="605">
        <v>1607.14</v>
      </c>
      <c r="F35" s="606">
        <v>1680.34</v>
      </c>
      <c r="G35" s="605">
        <v>1829.48</v>
      </c>
      <c r="H35" s="607">
        <v>1429.46</v>
      </c>
      <c r="I35" s="605">
        <v>1522.75</v>
      </c>
      <c r="J35" s="605">
        <v>1428.43</v>
      </c>
      <c r="K35" s="606">
        <v>1599.21</v>
      </c>
      <c r="L35" s="605">
        <v>1567.12</v>
      </c>
      <c r="M35" s="607">
        <v>1870.22</v>
      </c>
      <c r="O35" s="639">
        <v>2011</v>
      </c>
      <c r="P35" s="598"/>
      <c r="Q35" s="598"/>
      <c r="R35" s="598"/>
      <c r="S35" s="598"/>
      <c r="T35" s="598"/>
      <c r="U35" s="598"/>
      <c r="V35" s="598"/>
      <c r="W35" s="598"/>
      <c r="X35" s="598"/>
      <c r="Y35" s="598"/>
      <c r="Z35" s="598"/>
      <c r="AA35" s="598"/>
      <c r="AB35" s="618"/>
      <c r="AD35" s="683"/>
      <c r="AE35" s="298"/>
      <c r="AF35" s="298"/>
      <c r="AG35" s="298"/>
      <c r="AH35" s="298"/>
      <c r="AI35" s="298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</row>
    <row r="36" spans="1:48" ht="16.5" thickBot="1" x14ac:dyDescent="0.3">
      <c r="A36" s="604" t="s">
        <v>450</v>
      </c>
      <c r="B36" s="678">
        <v>1586.91</v>
      </c>
      <c r="C36" s="605">
        <v>1666.73</v>
      </c>
      <c r="D36" s="606">
        <v>1653.62</v>
      </c>
      <c r="E36" s="605">
        <v>1649.48</v>
      </c>
      <c r="F36" s="606">
        <v>1681.07</v>
      </c>
      <c r="G36" s="605">
        <v>1697.74</v>
      </c>
      <c r="H36" s="607">
        <v>1548.75</v>
      </c>
      <c r="I36" s="605">
        <v>1496.33</v>
      </c>
      <c r="J36" s="605">
        <v>1527.22</v>
      </c>
      <c r="K36" s="606">
        <v>1559.39</v>
      </c>
      <c r="L36" s="605">
        <v>1510.82</v>
      </c>
      <c r="M36" s="607">
        <v>1507.73</v>
      </c>
      <c r="O36" s="597"/>
      <c r="P36" s="598" t="s">
        <v>410</v>
      </c>
      <c r="Q36" s="598" t="s">
        <v>411</v>
      </c>
      <c r="R36" s="598" t="s">
        <v>412</v>
      </c>
      <c r="S36" s="598" t="s">
        <v>413</v>
      </c>
      <c r="T36" s="598" t="s">
        <v>414</v>
      </c>
      <c r="U36" s="598" t="s">
        <v>415</v>
      </c>
      <c r="V36" s="598" t="s">
        <v>416</v>
      </c>
      <c r="W36" s="598" t="s">
        <v>417</v>
      </c>
      <c r="X36" s="598" t="s">
        <v>418</v>
      </c>
      <c r="Y36" s="598" t="s">
        <v>419</v>
      </c>
      <c r="Z36" s="598" t="s">
        <v>420</v>
      </c>
      <c r="AA36" s="598" t="s">
        <v>421</v>
      </c>
      <c r="AB36" s="618" t="s">
        <v>422</v>
      </c>
      <c r="AD36" s="1335" t="s">
        <v>400</v>
      </c>
      <c r="AE36" s="1337" t="s">
        <v>401</v>
      </c>
      <c r="AF36" s="1339" t="s">
        <v>518</v>
      </c>
      <c r="AG36" s="1339"/>
      <c r="AH36" s="1339" t="s">
        <v>519</v>
      </c>
      <c r="AI36" s="1340"/>
      <c r="AK36" s="298"/>
      <c r="AM36" s="684"/>
      <c r="AN36" s="684"/>
      <c r="AP36" s="684" t="s">
        <v>449</v>
      </c>
      <c r="AQ36" s="684"/>
      <c r="AR36" s="684"/>
      <c r="AS36" s="684"/>
      <c r="AT36" s="684"/>
      <c r="AU36" s="684"/>
    </row>
    <row r="37" spans="1:48" ht="45.75" thickBot="1" x14ac:dyDescent="0.3">
      <c r="A37" s="604" t="s">
        <v>454</v>
      </c>
      <c r="B37" s="678">
        <v>1628.85</v>
      </c>
      <c r="C37" s="605">
        <v>1803.96</v>
      </c>
      <c r="D37" s="606">
        <v>1853.64</v>
      </c>
      <c r="E37" s="605">
        <v>1830.55</v>
      </c>
      <c r="F37" s="606">
        <v>1834.67</v>
      </c>
      <c r="G37" s="605">
        <v>1865.53</v>
      </c>
      <c r="H37" s="607">
        <v>1736.86</v>
      </c>
      <c r="I37" s="605">
        <v>1543.1</v>
      </c>
      <c r="J37" s="605">
        <v>1626.33</v>
      </c>
      <c r="K37" s="606">
        <v>1564.36</v>
      </c>
      <c r="L37" s="605">
        <v>1586.17</v>
      </c>
      <c r="M37" s="607">
        <v>1515.64</v>
      </c>
      <c r="O37" s="597" t="s">
        <v>429</v>
      </c>
      <c r="P37" s="598">
        <v>5.23</v>
      </c>
      <c r="Q37" s="598">
        <v>5.33</v>
      </c>
      <c r="R37" s="598">
        <v>5.71</v>
      </c>
      <c r="S37" s="598">
        <v>5.75</v>
      </c>
      <c r="T37" s="598">
        <v>5.8</v>
      </c>
      <c r="U37" s="659">
        <v>5.65</v>
      </c>
      <c r="V37" s="598">
        <v>5.52</v>
      </c>
      <c r="W37" s="598">
        <v>5.87</v>
      </c>
      <c r="X37" s="598">
        <v>5.96</v>
      </c>
      <c r="Y37" s="598">
        <v>6</v>
      </c>
      <c r="Z37" s="598">
        <v>6.11</v>
      </c>
      <c r="AA37" s="598">
        <v>6.35</v>
      </c>
      <c r="AB37" s="618"/>
      <c r="AD37" s="1336"/>
      <c r="AE37" s="1338"/>
      <c r="AF37" s="584" t="s">
        <v>406</v>
      </c>
      <c r="AG37" s="584" t="s">
        <v>407</v>
      </c>
      <c r="AH37" s="584" t="s">
        <v>406</v>
      </c>
      <c r="AI37" s="585" t="s">
        <v>407</v>
      </c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</row>
    <row r="38" spans="1:48" ht="15.75" thickBot="1" x14ac:dyDescent="0.3">
      <c r="A38" s="604" t="s">
        <v>456</v>
      </c>
      <c r="B38" s="678">
        <v>1600.53</v>
      </c>
      <c r="C38" s="605">
        <v>1743.65</v>
      </c>
      <c r="D38" s="606">
        <v>1858.07</v>
      </c>
      <c r="E38" s="605">
        <v>1854.02</v>
      </c>
      <c r="F38" s="606">
        <v>1851.49</v>
      </c>
      <c r="G38" s="605">
        <v>1904.57</v>
      </c>
      <c r="H38" s="607">
        <v>1663.86</v>
      </c>
      <c r="I38" s="605">
        <v>1636.17</v>
      </c>
      <c r="J38" s="605">
        <v>1649.02</v>
      </c>
      <c r="K38" s="606">
        <v>1628.72</v>
      </c>
      <c r="L38" s="605">
        <v>1605.57</v>
      </c>
      <c r="M38" s="607">
        <v>1582.32</v>
      </c>
      <c r="O38" s="597" t="s">
        <v>438</v>
      </c>
      <c r="P38" s="598">
        <v>5.1100000000000003</v>
      </c>
      <c r="Q38" s="598">
        <v>5.23</v>
      </c>
      <c r="R38" s="598">
        <v>5.27</v>
      </c>
      <c r="S38" s="598">
        <v>5.51</v>
      </c>
      <c r="T38" s="598">
        <v>5.52</v>
      </c>
      <c r="U38" s="598">
        <v>5.46</v>
      </c>
      <c r="V38" s="598">
        <v>5.35</v>
      </c>
      <c r="W38" s="598">
        <v>5.38</v>
      </c>
      <c r="X38" s="598">
        <v>5.69</v>
      </c>
      <c r="Y38" s="598">
        <v>5.85</v>
      </c>
      <c r="Z38" s="598">
        <v>5.79</v>
      </c>
      <c r="AA38" s="598">
        <v>6.04</v>
      </c>
      <c r="AB38" s="618"/>
      <c r="AD38" s="1329" t="s">
        <v>423</v>
      </c>
      <c r="AE38" s="1330"/>
      <c r="AF38" s="1330"/>
      <c r="AG38" s="1330"/>
      <c r="AH38" s="1330"/>
      <c r="AI38" s="1331"/>
      <c r="AK38" s="627" t="s">
        <v>387</v>
      </c>
      <c r="AL38" s="685">
        <v>112149</v>
      </c>
      <c r="AM38" s="685">
        <v>7252</v>
      </c>
      <c r="AN38" s="686">
        <v>3259</v>
      </c>
      <c r="AO38" s="686">
        <v>3523</v>
      </c>
      <c r="AP38" s="685">
        <v>470</v>
      </c>
      <c r="AQ38" s="685">
        <v>104897</v>
      </c>
      <c r="AR38" s="685">
        <v>14543</v>
      </c>
      <c r="AS38" s="685">
        <v>38246</v>
      </c>
      <c r="AT38" s="685">
        <v>52108</v>
      </c>
      <c r="AU38" s="687">
        <v>0</v>
      </c>
      <c r="AV38" s="616"/>
    </row>
    <row r="39" spans="1:48" ht="15" x14ac:dyDescent="0.25">
      <c r="A39" s="604" t="s">
        <v>461</v>
      </c>
      <c r="B39" s="678">
        <v>1580.5</v>
      </c>
      <c r="C39" s="605">
        <v>1641.68</v>
      </c>
      <c r="D39" s="606">
        <v>1711.12</v>
      </c>
      <c r="E39" s="605">
        <v>1689.34</v>
      </c>
      <c r="F39" s="606">
        <v>1706.95</v>
      </c>
      <c r="G39" s="605">
        <v>1676.42</v>
      </c>
      <c r="H39" s="607">
        <v>1650.58</v>
      </c>
      <c r="I39" s="605">
        <v>1534.31</v>
      </c>
      <c r="J39" s="605">
        <v>1743.16</v>
      </c>
      <c r="K39" s="606">
        <v>1672.02</v>
      </c>
      <c r="L39" s="605">
        <v>1448.32</v>
      </c>
      <c r="M39" s="607">
        <v>1567.21</v>
      </c>
      <c r="O39" s="688" t="s">
        <v>520</v>
      </c>
      <c r="AD39" s="600"/>
      <c r="AE39" s="601" t="s">
        <v>23</v>
      </c>
      <c r="AF39" s="601">
        <v>5405.5</v>
      </c>
      <c r="AG39" s="689">
        <v>2.4E-2</v>
      </c>
      <c r="AH39" s="602">
        <v>5756.7</v>
      </c>
      <c r="AI39" s="690">
        <v>1.0999999999999999E-2</v>
      </c>
      <c r="AK39" s="627" t="s">
        <v>388</v>
      </c>
      <c r="AL39" s="685">
        <v>117366</v>
      </c>
      <c r="AM39" s="685">
        <v>6229</v>
      </c>
      <c r="AN39" s="686">
        <v>2680</v>
      </c>
      <c r="AO39" s="686">
        <v>3329</v>
      </c>
      <c r="AP39" s="685">
        <v>220</v>
      </c>
      <c r="AQ39" s="685">
        <v>111137</v>
      </c>
      <c r="AR39" s="685">
        <v>15963</v>
      </c>
      <c r="AS39" s="685">
        <v>37050</v>
      </c>
      <c r="AT39" s="685">
        <v>58122</v>
      </c>
      <c r="AU39" s="687">
        <v>2</v>
      </c>
      <c r="AV39" s="616"/>
    </row>
    <row r="40" spans="1:48" ht="15" customHeight="1" thickBot="1" x14ac:dyDescent="0.3">
      <c r="A40" s="604" t="s">
        <v>467</v>
      </c>
      <c r="B40" s="678">
        <v>1739.67</v>
      </c>
      <c r="C40" s="605">
        <v>1888.17</v>
      </c>
      <c r="D40" s="606">
        <v>1937.47</v>
      </c>
      <c r="E40" s="605">
        <v>1978.88</v>
      </c>
      <c r="F40" s="606">
        <v>1978.61</v>
      </c>
      <c r="G40" s="605">
        <v>1946.21</v>
      </c>
      <c r="H40" s="607">
        <v>1893.37</v>
      </c>
      <c r="I40" s="605">
        <v>1624.09</v>
      </c>
      <c r="J40" s="605">
        <v>1780.34</v>
      </c>
      <c r="K40" s="606">
        <v>1746.43</v>
      </c>
      <c r="L40" s="605">
        <v>1737.28</v>
      </c>
      <c r="M40" s="607">
        <v>1676.53</v>
      </c>
      <c r="O40" s="691"/>
      <c r="P40" s="691"/>
      <c r="Q40" s="691"/>
      <c r="R40" s="691"/>
      <c r="S40" s="691"/>
      <c r="T40" s="691"/>
      <c r="U40" s="691"/>
      <c r="V40" s="691"/>
      <c r="W40" s="691"/>
      <c r="X40" s="691"/>
      <c r="Y40" s="691"/>
      <c r="Z40" s="691"/>
      <c r="AA40" s="691"/>
      <c r="AB40" s="691"/>
      <c r="AD40" s="608"/>
      <c r="AE40" s="609" t="s">
        <v>439</v>
      </c>
      <c r="AF40" s="609">
        <v>1344.4</v>
      </c>
      <c r="AG40" s="692">
        <v>6.9000000000000006E-2</v>
      </c>
      <c r="AH40" s="610">
        <v>1501.7</v>
      </c>
      <c r="AI40" s="693">
        <v>1.9E-2</v>
      </c>
      <c r="AK40" s="627" t="s">
        <v>389</v>
      </c>
      <c r="AL40" s="685">
        <v>149470</v>
      </c>
      <c r="AM40" s="685">
        <v>7601</v>
      </c>
      <c r="AN40" s="686">
        <v>3691</v>
      </c>
      <c r="AO40" s="686">
        <v>3784</v>
      </c>
      <c r="AP40" s="685">
        <v>126</v>
      </c>
      <c r="AQ40" s="685">
        <v>141869</v>
      </c>
      <c r="AR40" s="685">
        <v>21282</v>
      </c>
      <c r="AS40" s="685">
        <v>48615</v>
      </c>
      <c r="AT40" s="685">
        <v>71968</v>
      </c>
      <c r="AU40" s="687">
        <v>4</v>
      </c>
      <c r="AV40" s="616"/>
    </row>
    <row r="41" spans="1:48" ht="30.75" thickBot="1" x14ac:dyDescent="0.3">
      <c r="A41" s="604" t="s">
        <v>473</v>
      </c>
      <c r="B41" s="678">
        <v>1736.84</v>
      </c>
      <c r="C41" s="605">
        <v>1972.44</v>
      </c>
      <c r="D41" s="606">
        <v>1896.71</v>
      </c>
      <c r="E41" s="605">
        <v>1774.82</v>
      </c>
      <c r="F41" s="606">
        <v>1859.86</v>
      </c>
      <c r="G41" s="605">
        <v>1845.39</v>
      </c>
      <c r="H41" s="607">
        <v>1678.68</v>
      </c>
      <c r="I41" s="605">
        <v>1619.47</v>
      </c>
      <c r="J41" s="605">
        <v>1656.91</v>
      </c>
      <c r="K41" s="606">
        <v>1670.31</v>
      </c>
      <c r="L41" s="605">
        <v>1594.05</v>
      </c>
      <c r="M41" s="607">
        <v>1574.72</v>
      </c>
      <c r="O41" s="639">
        <v>2012</v>
      </c>
      <c r="P41" s="598"/>
      <c r="Q41" s="598"/>
      <c r="R41" s="598"/>
      <c r="S41" s="598"/>
      <c r="T41" s="598"/>
      <c r="U41" s="598"/>
      <c r="V41" s="598"/>
      <c r="W41" s="598"/>
      <c r="X41" s="598"/>
      <c r="Y41" s="598"/>
      <c r="Z41" s="598"/>
      <c r="AA41" s="598"/>
      <c r="AB41" s="618"/>
      <c r="AD41" s="608"/>
      <c r="AE41" s="609" t="s">
        <v>441</v>
      </c>
      <c r="AF41" s="609">
        <v>1052.8</v>
      </c>
      <c r="AG41" s="692">
        <v>0.02</v>
      </c>
      <c r="AH41" s="610">
        <v>1102.2</v>
      </c>
      <c r="AI41" s="693">
        <v>2.8000000000000001E-2</v>
      </c>
      <c r="AK41" s="627" t="s">
        <v>390</v>
      </c>
      <c r="AL41" s="685">
        <v>129079</v>
      </c>
      <c r="AM41" s="685">
        <v>9084</v>
      </c>
      <c r="AN41" s="686">
        <v>4200</v>
      </c>
      <c r="AO41" s="686">
        <v>4672</v>
      </c>
      <c r="AP41" s="685">
        <v>212</v>
      </c>
      <c r="AQ41" s="685">
        <v>119995</v>
      </c>
      <c r="AR41" s="685">
        <v>18707</v>
      </c>
      <c r="AS41" s="685">
        <v>43144</v>
      </c>
      <c r="AT41" s="685">
        <v>58144</v>
      </c>
      <c r="AU41" s="687">
        <v>0</v>
      </c>
      <c r="AV41" s="616"/>
    </row>
    <row r="42" spans="1:48" ht="30.75" thickBot="1" x14ac:dyDescent="0.3">
      <c r="A42" s="604" t="s">
        <v>479</v>
      </c>
      <c r="B42" s="678">
        <v>1407.84</v>
      </c>
      <c r="C42" s="605">
        <v>1423.38</v>
      </c>
      <c r="D42" s="606">
        <v>1396.66</v>
      </c>
      <c r="E42" s="605">
        <v>1494.8</v>
      </c>
      <c r="F42" s="606">
        <v>1399.64</v>
      </c>
      <c r="G42" s="605">
        <v>1518.35</v>
      </c>
      <c r="H42" s="607">
        <v>1472.97</v>
      </c>
      <c r="I42" s="605">
        <v>1282</v>
      </c>
      <c r="J42" s="605">
        <v>1400.39</v>
      </c>
      <c r="K42" s="606">
        <v>1512.28</v>
      </c>
      <c r="L42" s="605">
        <v>1449.93</v>
      </c>
      <c r="M42" s="607">
        <v>1401.04</v>
      </c>
      <c r="O42" s="597"/>
      <c r="P42" s="598" t="s">
        <v>410</v>
      </c>
      <c r="Q42" s="598" t="s">
        <v>411</v>
      </c>
      <c r="R42" s="598" t="s">
        <v>412</v>
      </c>
      <c r="S42" s="598" t="s">
        <v>413</v>
      </c>
      <c r="T42" s="598" t="s">
        <v>414</v>
      </c>
      <c r="U42" s="598" t="s">
        <v>415</v>
      </c>
      <c r="V42" s="598" t="s">
        <v>416</v>
      </c>
      <c r="W42" s="598" t="s">
        <v>417</v>
      </c>
      <c r="X42" s="598" t="s">
        <v>418</v>
      </c>
      <c r="Y42" s="598" t="s">
        <v>419</v>
      </c>
      <c r="Z42" s="598" t="s">
        <v>420</v>
      </c>
      <c r="AA42" s="598" t="s">
        <v>421</v>
      </c>
      <c r="AB42" s="618" t="s">
        <v>422</v>
      </c>
      <c r="AD42" s="608"/>
      <c r="AE42" s="609" t="s">
        <v>443</v>
      </c>
      <c r="AF42" s="609">
        <v>3008.3</v>
      </c>
      <c r="AG42" s="609">
        <v>0.6</v>
      </c>
      <c r="AH42" s="610">
        <v>3152.8</v>
      </c>
      <c r="AI42" s="693">
        <v>1E-3</v>
      </c>
      <c r="AK42" s="627" t="s">
        <v>391</v>
      </c>
      <c r="AL42" s="694">
        <v>128921</v>
      </c>
      <c r="AM42" s="694">
        <v>7616</v>
      </c>
      <c r="AN42" s="686">
        <v>2998</v>
      </c>
      <c r="AO42" s="686">
        <v>4131</v>
      </c>
      <c r="AP42" s="685">
        <v>487</v>
      </c>
      <c r="AQ42" s="694">
        <v>121305</v>
      </c>
      <c r="AR42" s="685">
        <v>19706</v>
      </c>
      <c r="AS42" s="685">
        <v>45020</v>
      </c>
      <c r="AT42" s="685">
        <v>56572</v>
      </c>
      <c r="AU42" s="687">
        <v>7</v>
      </c>
      <c r="AV42" s="616"/>
    </row>
    <row r="43" spans="1:48" ht="15.75" thickBot="1" x14ac:dyDescent="0.3">
      <c r="A43" s="604" t="s">
        <v>480</v>
      </c>
      <c r="B43" s="678">
        <v>1610.54</v>
      </c>
      <c r="C43" s="605">
        <v>1629.18</v>
      </c>
      <c r="D43" s="606">
        <v>1728.38</v>
      </c>
      <c r="E43" s="605">
        <v>1730.12</v>
      </c>
      <c r="F43" s="606">
        <v>1742.99</v>
      </c>
      <c r="G43" s="605">
        <v>1748.1</v>
      </c>
      <c r="H43" s="607">
        <v>1762.57</v>
      </c>
      <c r="I43" s="605">
        <v>1551.5</v>
      </c>
      <c r="J43" s="605">
        <v>1414.61</v>
      </c>
      <c r="K43" s="606">
        <v>1544.73</v>
      </c>
      <c r="L43" s="605">
        <v>1566.58</v>
      </c>
      <c r="M43" s="607">
        <v>1613.07</v>
      </c>
      <c r="O43" s="597" t="s">
        <v>429</v>
      </c>
      <c r="P43" s="598">
        <v>6.59</v>
      </c>
      <c r="Q43" s="598">
        <v>6.58</v>
      </c>
      <c r="R43" s="598">
        <v>6.41</v>
      </c>
      <c r="S43" s="598">
        <v>6.32</v>
      </c>
      <c r="T43" s="598">
        <v>6.31</v>
      </c>
      <c r="U43" s="659">
        <v>6.42</v>
      </c>
      <c r="V43" s="598">
        <v>6.45</v>
      </c>
      <c r="W43" s="598">
        <v>6.61</v>
      </c>
      <c r="X43" s="598">
        <v>6.61</v>
      </c>
      <c r="Y43" s="598">
        <v>6.46</v>
      </c>
      <c r="Z43" s="598">
        <v>6.55</v>
      </c>
      <c r="AA43" s="598">
        <v>6.58</v>
      </c>
      <c r="AB43" s="618"/>
      <c r="AD43" s="619"/>
      <c r="AE43" s="620" t="s">
        <v>447</v>
      </c>
      <c r="AF43" s="620">
        <v>2738.6</v>
      </c>
      <c r="AG43" s="620">
        <v>2.1</v>
      </c>
      <c r="AH43" s="621">
        <v>2806.5</v>
      </c>
      <c r="AI43" s="695">
        <v>7.0000000000000001E-3</v>
      </c>
      <c r="AK43" s="627" t="s">
        <v>392</v>
      </c>
      <c r="AL43" s="685">
        <v>112870</v>
      </c>
      <c r="AM43" s="685">
        <v>6418</v>
      </c>
      <c r="AN43" s="686">
        <v>2391</v>
      </c>
      <c r="AO43" s="686">
        <v>3619</v>
      </c>
      <c r="AP43" s="685">
        <v>408</v>
      </c>
      <c r="AQ43" s="685">
        <v>106452</v>
      </c>
      <c r="AR43" s="685">
        <v>16361</v>
      </c>
      <c r="AS43" s="685">
        <v>39344</v>
      </c>
      <c r="AT43" s="685">
        <v>50741</v>
      </c>
      <c r="AU43" s="687">
        <v>6</v>
      </c>
      <c r="AV43" s="616"/>
    </row>
    <row r="44" spans="1:48" ht="30.75" thickBot="1" x14ac:dyDescent="0.3">
      <c r="A44" s="604" t="s">
        <v>481</v>
      </c>
      <c r="B44" s="678">
        <v>1715.03</v>
      </c>
      <c r="C44" s="605">
        <v>1857.38</v>
      </c>
      <c r="D44" s="606">
        <v>1893.56</v>
      </c>
      <c r="E44" s="605">
        <v>1779.79</v>
      </c>
      <c r="F44" s="606">
        <v>1844.55</v>
      </c>
      <c r="G44" s="605">
        <v>1912.97</v>
      </c>
      <c r="H44" s="607">
        <v>1746.45</v>
      </c>
      <c r="I44" s="605">
        <v>1580.73</v>
      </c>
      <c r="J44" s="605">
        <v>1531.04</v>
      </c>
      <c r="K44" s="606">
        <v>1482.73</v>
      </c>
      <c r="L44" s="605">
        <v>1590.52</v>
      </c>
      <c r="M44" s="607">
        <v>1525.31</v>
      </c>
      <c r="O44" s="597" t="s">
        <v>438</v>
      </c>
      <c r="P44" s="598">
        <v>6.01</v>
      </c>
      <c r="Q44" s="598">
        <v>6.22</v>
      </c>
      <c r="R44" s="598">
        <v>6.32</v>
      </c>
      <c r="S44" s="598">
        <v>6.37</v>
      </c>
      <c r="T44" s="598">
        <v>6.31</v>
      </c>
      <c r="U44" s="598">
        <v>6.3</v>
      </c>
      <c r="V44" s="598">
        <v>6.23</v>
      </c>
      <c r="W44" s="598">
        <v>6.24</v>
      </c>
      <c r="X44" s="598">
        <v>6.26</v>
      </c>
      <c r="Y44" s="598">
        <v>6.44</v>
      </c>
      <c r="Z44" s="598">
        <v>6.45</v>
      </c>
      <c r="AA44" s="598">
        <v>6.46</v>
      </c>
      <c r="AB44" s="618"/>
      <c r="AD44" s="619"/>
      <c r="AE44" s="620" t="s">
        <v>453</v>
      </c>
      <c r="AF44" s="620">
        <v>2677.3</v>
      </c>
      <c r="AG44" s="620">
        <v>1.6</v>
      </c>
      <c r="AH44" s="621">
        <v>2732.8</v>
      </c>
      <c r="AI44" s="695">
        <v>2E-3</v>
      </c>
      <c r="AK44" s="627" t="s">
        <v>393</v>
      </c>
      <c r="AL44" s="685">
        <v>115313</v>
      </c>
      <c r="AM44" s="685">
        <v>5978</v>
      </c>
      <c r="AN44" s="686">
        <v>2317</v>
      </c>
      <c r="AO44" s="686">
        <v>3458</v>
      </c>
      <c r="AP44" s="685">
        <v>203</v>
      </c>
      <c r="AQ44" s="685">
        <v>109335</v>
      </c>
      <c r="AR44" s="696">
        <v>16617</v>
      </c>
      <c r="AS44" s="696">
        <v>42211</v>
      </c>
      <c r="AT44" s="696">
        <v>50502</v>
      </c>
      <c r="AU44" s="697">
        <v>5</v>
      </c>
      <c r="AV44" s="616"/>
    </row>
    <row r="45" spans="1:48" ht="15.75" thickBot="1" x14ac:dyDescent="0.3">
      <c r="A45" s="604" t="s">
        <v>484</v>
      </c>
      <c r="B45" s="678">
        <v>1663.56</v>
      </c>
      <c r="C45" s="605">
        <v>1743.7</v>
      </c>
      <c r="D45" s="606">
        <v>1848.94</v>
      </c>
      <c r="E45" s="605">
        <v>1848.26</v>
      </c>
      <c r="F45" s="606">
        <v>1821.47</v>
      </c>
      <c r="G45" s="605">
        <v>1920.65</v>
      </c>
      <c r="H45" s="607">
        <v>1627.42</v>
      </c>
      <c r="I45" s="605">
        <v>1553.88</v>
      </c>
      <c r="J45" s="605">
        <v>1714.4</v>
      </c>
      <c r="K45" s="606">
        <v>1635.63</v>
      </c>
      <c r="L45" s="605">
        <v>1567.55</v>
      </c>
      <c r="M45" s="607">
        <v>1557.87</v>
      </c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D45" s="1341" t="s">
        <v>455</v>
      </c>
      <c r="AE45" s="1342"/>
      <c r="AF45" s="1342"/>
      <c r="AG45" s="1342"/>
      <c r="AH45" s="1342"/>
      <c r="AI45" s="1343"/>
      <c r="AK45" s="627" t="s">
        <v>394</v>
      </c>
      <c r="AL45" s="685">
        <v>100176</v>
      </c>
      <c r="AM45" s="685">
        <v>6200</v>
      </c>
      <c r="AN45" s="686">
        <v>2447</v>
      </c>
      <c r="AO45" s="686">
        <v>3349</v>
      </c>
      <c r="AP45" s="685">
        <v>404</v>
      </c>
      <c r="AQ45" s="685">
        <v>93976</v>
      </c>
      <c r="AR45" s="685">
        <v>14262</v>
      </c>
      <c r="AS45" s="685">
        <v>37783</v>
      </c>
      <c r="AT45" s="685">
        <v>41925</v>
      </c>
      <c r="AU45" s="687">
        <v>6</v>
      </c>
      <c r="AV45" s="616"/>
    </row>
    <row r="46" spans="1:48" ht="30.75" thickBot="1" x14ac:dyDescent="0.3">
      <c r="A46" s="604" t="s">
        <v>485</v>
      </c>
      <c r="B46" s="678">
        <v>1628.73</v>
      </c>
      <c r="C46" s="605">
        <v>1689.68</v>
      </c>
      <c r="D46" s="606">
        <v>1778.04</v>
      </c>
      <c r="E46" s="605">
        <v>1748.16</v>
      </c>
      <c r="F46" s="606">
        <v>1768.63</v>
      </c>
      <c r="G46" s="605">
        <v>1801.45</v>
      </c>
      <c r="H46" s="607">
        <v>1616</v>
      </c>
      <c r="I46" s="605">
        <v>1598.36</v>
      </c>
      <c r="J46" s="605">
        <v>1621.28</v>
      </c>
      <c r="K46" s="606">
        <v>1663.66</v>
      </c>
      <c r="L46" s="605">
        <v>1615.33</v>
      </c>
      <c r="M46" s="607">
        <v>1570.29</v>
      </c>
      <c r="O46" s="639">
        <v>2013</v>
      </c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618"/>
      <c r="AD46" s="631"/>
      <c r="AE46" s="632" t="s">
        <v>457</v>
      </c>
      <c r="AF46" s="633">
        <v>24.9</v>
      </c>
      <c r="AG46" s="632" t="s">
        <v>521</v>
      </c>
      <c r="AH46" s="633" t="s">
        <v>522</v>
      </c>
      <c r="AI46" s="634" t="s">
        <v>523</v>
      </c>
      <c r="AK46" s="627" t="s">
        <v>395</v>
      </c>
      <c r="AL46" s="685">
        <v>116510</v>
      </c>
      <c r="AM46" s="685">
        <v>5572</v>
      </c>
      <c r="AN46" s="686">
        <v>1460</v>
      </c>
      <c r="AO46" s="686">
        <v>3789</v>
      </c>
      <c r="AP46" s="685">
        <v>323</v>
      </c>
      <c r="AQ46" s="685">
        <v>110938</v>
      </c>
      <c r="AR46" s="685">
        <v>17370</v>
      </c>
      <c r="AS46" s="685">
        <v>41886</v>
      </c>
      <c r="AT46" s="685">
        <v>51678</v>
      </c>
      <c r="AU46" s="687">
        <v>4</v>
      </c>
      <c r="AV46" s="616"/>
    </row>
    <row r="47" spans="1:48" ht="15.75" thickBot="1" x14ac:dyDescent="0.3">
      <c r="A47" s="649" t="s">
        <v>486</v>
      </c>
      <c r="B47" s="698">
        <v>1747.04</v>
      </c>
      <c r="C47" s="650">
        <v>1739.69</v>
      </c>
      <c r="D47" s="651">
        <v>1629.09</v>
      </c>
      <c r="E47" s="650">
        <v>1728.83</v>
      </c>
      <c r="F47" s="651">
        <v>1583.57</v>
      </c>
      <c r="G47" s="650">
        <v>1595.46</v>
      </c>
      <c r="H47" s="652">
        <v>1656.45</v>
      </c>
      <c r="I47" s="650">
        <v>1595.99</v>
      </c>
      <c r="J47" s="650">
        <v>1600.35</v>
      </c>
      <c r="K47" s="651">
        <v>1875.39</v>
      </c>
      <c r="L47" s="650">
        <v>1756.79</v>
      </c>
      <c r="M47" s="652">
        <v>1716.98</v>
      </c>
      <c r="O47" s="597"/>
      <c r="P47" s="598" t="s">
        <v>410</v>
      </c>
      <c r="Q47" s="598" t="s">
        <v>411</v>
      </c>
      <c r="R47" s="598" t="s">
        <v>412</v>
      </c>
      <c r="S47" s="598" t="s">
        <v>413</v>
      </c>
      <c r="T47" s="598" t="s">
        <v>414</v>
      </c>
      <c r="U47" s="598" t="s">
        <v>415</v>
      </c>
      <c r="V47" s="598" t="s">
        <v>416</v>
      </c>
      <c r="W47" s="598" t="s">
        <v>417</v>
      </c>
      <c r="X47" s="598" t="s">
        <v>418</v>
      </c>
      <c r="Y47" s="598" t="s">
        <v>419</v>
      </c>
      <c r="Z47" s="598" t="s">
        <v>420</v>
      </c>
      <c r="AA47" s="598" t="s">
        <v>421</v>
      </c>
      <c r="AB47" s="618" t="s">
        <v>422</v>
      </c>
      <c r="AD47" s="635"/>
      <c r="AE47" s="636" t="s">
        <v>462</v>
      </c>
      <c r="AF47" s="637">
        <v>19.5</v>
      </c>
      <c r="AG47" s="636" t="s">
        <v>524</v>
      </c>
      <c r="AH47" s="637">
        <v>19.100000000000001</v>
      </c>
      <c r="AI47" s="638" t="s">
        <v>525</v>
      </c>
      <c r="AK47" s="648" t="s">
        <v>396</v>
      </c>
      <c r="AL47" s="685">
        <v>123235</v>
      </c>
      <c r="AM47" s="685">
        <v>5391</v>
      </c>
      <c r="AN47" s="686">
        <v>1404</v>
      </c>
      <c r="AO47" s="686">
        <v>3149</v>
      </c>
      <c r="AP47" s="685">
        <v>838</v>
      </c>
      <c r="AQ47" s="685">
        <v>117844</v>
      </c>
      <c r="AR47" s="685">
        <v>19563</v>
      </c>
      <c r="AS47" s="685">
        <v>45078</v>
      </c>
      <c r="AT47" s="685">
        <v>53199</v>
      </c>
      <c r="AU47" s="687">
        <v>4</v>
      </c>
      <c r="AV47" s="616"/>
    </row>
    <row r="48" spans="1:48" ht="15.75" thickBot="1" x14ac:dyDescent="0.3">
      <c r="A48" s="699"/>
      <c r="B48" s="606"/>
      <c r="C48" s="606"/>
      <c r="D48" s="606"/>
      <c r="E48" s="606"/>
      <c r="F48" s="606"/>
      <c r="G48" s="606"/>
      <c r="H48" s="606"/>
      <c r="I48" s="606"/>
      <c r="J48" s="606"/>
      <c r="K48" s="606"/>
      <c r="L48" s="606"/>
      <c r="M48" s="606"/>
      <c r="O48" s="597" t="s">
        <v>429</v>
      </c>
      <c r="P48" s="700">
        <v>6.56</v>
      </c>
      <c r="Q48" s="700">
        <v>6.62</v>
      </c>
      <c r="R48" s="700">
        <v>6.37</v>
      </c>
      <c r="S48" s="700">
        <v>6.38</v>
      </c>
      <c r="T48" s="700">
        <v>6.19</v>
      </c>
      <c r="U48" s="700">
        <v>6.18</v>
      </c>
      <c r="V48" s="700">
        <v>6.05</v>
      </c>
      <c r="W48" s="700">
        <v>6.02</v>
      </c>
      <c r="X48" s="700">
        <v>6.11</v>
      </c>
      <c r="Y48" s="700">
        <v>6.11</v>
      </c>
      <c r="Z48" s="700">
        <v>6.04</v>
      </c>
      <c r="AA48" s="700">
        <v>6.1</v>
      </c>
      <c r="AB48" s="618"/>
      <c r="AD48" s="635"/>
      <c r="AE48" s="636" t="s">
        <v>468</v>
      </c>
      <c r="AF48" s="637">
        <v>50.7</v>
      </c>
      <c r="AG48" s="636" t="s">
        <v>524</v>
      </c>
      <c r="AH48" s="637">
        <v>48.8</v>
      </c>
      <c r="AI48" s="638" t="s">
        <v>526</v>
      </c>
      <c r="AK48" s="701" t="s">
        <v>397</v>
      </c>
      <c r="AL48" s="685">
        <v>105168</v>
      </c>
      <c r="AM48" s="685">
        <v>4306</v>
      </c>
      <c r="AN48" s="686">
        <v>956</v>
      </c>
      <c r="AO48" s="686">
        <v>2509</v>
      </c>
      <c r="AP48" s="685">
        <v>841</v>
      </c>
      <c r="AQ48" s="685">
        <v>100862</v>
      </c>
      <c r="AR48" s="685">
        <v>16044</v>
      </c>
      <c r="AS48" s="685">
        <v>38711</v>
      </c>
      <c r="AT48" s="685">
        <v>46095</v>
      </c>
      <c r="AU48" s="687">
        <v>12</v>
      </c>
      <c r="AV48" s="616"/>
    </row>
    <row r="49" spans="1:48" ht="15" customHeight="1" thickBot="1" x14ac:dyDescent="0.3">
      <c r="A49" s="699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O49" s="597" t="s">
        <v>438</v>
      </c>
      <c r="P49" s="598">
        <v>6.58</v>
      </c>
      <c r="Q49" s="598">
        <v>6.83</v>
      </c>
      <c r="R49" s="598">
        <v>6.74</v>
      </c>
      <c r="S49" s="598">
        <v>6.55</v>
      </c>
      <c r="T49" s="598">
        <v>6.68</v>
      </c>
      <c r="U49" s="598">
        <v>6.56</v>
      </c>
      <c r="V49" s="598">
        <v>6.48</v>
      </c>
      <c r="W49" s="598">
        <v>6.62</v>
      </c>
      <c r="X49" s="598">
        <v>6.69</v>
      </c>
      <c r="Y49" s="598">
        <v>6.52</v>
      </c>
      <c r="Z49" s="598">
        <v>6.56</v>
      </c>
      <c r="AA49" s="598">
        <v>6.6</v>
      </c>
      <c r="AB49" s="618"/>
      <c r="AD49" s="640"/>
      <c r="AE49" s="641" t="s">
        <v>516</v>
      </c>
      <c r="AF49" s="642">
        <v>4.9000000000000004</v>
      </c>
      <c r="AG49" s="643" t="s">
        <v>527</v>
      </c>
      <c r="AH49" s="642">
        <v>6</v>
      </c>
      <c r="AI49" s="644" t="s">
        <v>528</v>
      </c>
      <c r="AK49" s="701" t="s">
        <v>398</v>
      </c>
      <c r="AL49" s="685">
        <v>102822</v>
      </c>
      <c r="AM49" s="685">
        <v>5334</v>
      </c>
      <c r="AN49" s="686">
        <v>2079</v>
      </c>
      <c r="AO49" s="686">
        <v>2427</v>
      </c>
      <c r="AP49" s="685">
        <v>828</v>
      </c>
      <c r="AQ49" s="685">
        <v>97488</v>
      </c>
      <c r="AR49" s="685">
        <v>15351</v>
      </c>
      <c r="AS49" s="685">
        <v>33962</v>
      </c>
      <c r="AT49" s="685">
        <v>48174</v>
      </c>
      <c r="AU49" s="687">
        <v>1</v>
      </c>
      <c r="AV49" s="616"/>
    </row>
    <row r="50" spans="1:48" ht="15.75" thickBot="1" x14ac:dyDescent="0.3">
      <c r="A50" s="654" t="s">
        <v>529</v>
      </c>
      <c r="O50" s="682"/>
      <c r="P50" s="682"/>
      <c r="Q50" s="682"/>
      <c r="R50" s="682"/>
      <c r="S50" s="682"/>
      <c r="T50" s="682"/>
      <c r="U50" s="682"/>
      <c r="V50" s="682"/>
      <c r="W50" s="682"/>
      <c r="X50" s="682"/>
      <c r="Y50" s="682"/>
      <c r="Z50" s="682"/>
      <c r="AA50" s="682"/>
      <c r="AB50" s="682"/>
      <c r="AD50" s="1344" t="s">
        <v>530</v>
      </c>
      <c r="AE50" s="1344"/>
      <c r="AF50" s="298"/>
      <c r="AG50" s="298"/>
      <c r="AH50" s="298"/>
      <c r="AI50" s="298"/>
      <c r="AK50" s="655"/>
      <c r="AL50" s="686"/>
      <c r="AM50" s="686"/>
      <c r="AN50" s="686"/>
      <c r="AO50" s="686"/>
      <c r="AP50" s="686"/>
      <c r="AQ50" s="686"/>
      <c r="AR50" s="686"/>
      <c r="AS50" s="686"/>
      <c r="AT50" s="686"/>
      <c r="AU50" s="687"/>
      <c r="AV50" s="616"/>
    </row>
    <row r="51" spans="1:48" ht="16.5" thickBot="1" x14ac:dyDescent="0.3">
      <c r="O51" s="639">
        <v>2014</v>
      </c>
      <c r="P51" s="598"/>
      <c r="Q51" s="598"/>
      <c r="R51" s="598"/>
      <c r="S51" s="598"/>
      <c r="T51" s="598"/>
      <c r="U51" s="598"/>
      <c r="V51" s="598"/>
      <c r="W51" s="598"/>
      <c r="X51" s="598"/>
      <c r="Y51" s="598"/>
      <c r="Z51" s="598"/>
      <c r="AA51" s="598"/>
      <c r="AB51" s="618"/>
      <c r="AD51" s="683"/>
      <c r="AE51" s="298"/>
      <c r="AF51" s="298"/>
      <c r="AG51" s="298"/>
      <c r="AH51" s="298"/>
      <c r="AI51" s="298"/>
      <c r="AK51" s="656" t="s">
        <v>531</v>
      </c>
      <c r="AL51" s="702">
        <v>1413079</v>
      </c>
      <c r="AM51" s="702">
        <v>76981</v>
      </c>
      <c r="AN51" s="702">
        <v>29882</v>
      </c>
      <c r="AO51" s="702">
        <v>41739</v>
      </c>
      <c r="AP51" s="702">
        <v>5360</v>
      </c>
      <c r="AQ51" s="702">
        <v>1336098</v>
      </c>
      <c r="AR51" s="702">
        <v>205769</v>
      </c>
      <c r="AS51" s="702">
        <v>491050</v>
      </c>
      <c r="AT51" s="702">
        <v>639228</v>
      </c>
      <c r="AU51" s="703">
        <v>51</v>
      </c>
      <c r="AV51" s="616"/>
    </row>
    <row r="52" spans="1:48" ht="16.5" thickBot="1" x14ac:dyDescent="0.3">
      <c r="A52" s="1318" t="s">
        <v>500</v>
      </c>
      <c r="B52" s="579" t="s">
        <v>387</v>
      </c>
      <c r="C52" s="579" t="s">
        <v>388</v>
      </c>
      <c r="D52" s="579" t="s">
        <v>389</v>
      </c>
      <c r="E52" s="579" t="s">
        <v>390</v>
      </c>
      <c r="F52" s="579" t="s">
        <v>391</v>
      </c>
      <c r="G52" s="579" t="s">
        <v>392</v>
      </c>
      <c r="H52" s="579" t="s">
        <v>393</v>
      </c>
      <c r="I52" s="579" t="s">
        <v>394</v>
      </c>
      <c r="J52" s="579" t="s">
        <v>395</v>
      </c>
      <c r="K52" s="579" t="s">
        <v>396</v>
      </c>
      <c r="L52" s="579" t="s">
        <v>397</v>
      </c>
      <c r="M52" s="579" t="s">
        <v>398</v>
      </c>
      <c r="O52" s="597"/>
      <c r="P52" s="598" t="s">
        <v>410</v>
      </c>
      <c r="Q52" s="598" t="s">
        <v>411</v>
      </c>
      <c r="R52" s="598" t="s">
        <v>412</v>
      </c>
      <c r="S52" s="598" t="s">
        <v>413</v>
      </c>
      <c r="T52" s="598" t="s">
        <v>414</v>
      </c>
      <c r="U52" s="598" t="s">
        <v>415</v>
      </c>
      <c r="V52" s="598" t="s">
        <v>416</v>
      </c>
      <c r="W52" s="598" t="s">
        <v>417</v>
      </c>
      <c r="X52" s="598" t="s">
        <v>418</v>
      </c>
      <c r="Y52" s="598" t="s">
        <v>419</v>
      </c>
      <c r="Z52" s="598" t="s">
        <v>420</v>
      </c>
      <c r="AA52" s="598" t="s">
        <v>421</v>
      </c>
      <c r="AB52" s="618" t="s">
        <v>422</v>
      </c>
      <c r="AD52" s="1335" t="s">
        <v>400</v>
      </c>
      <c r="AE52" s="1337" t="s">
        <v>401</v>
      </c>
      <c r="AF52" s="1339" t="s">
        <v>532</v>
      </c>
      <c r="AG52" s="1339"/>
      <c r="AH52" s="1339" t="s">
        <v>533</v>
      </c>
      <c r="AI52" s="1340"/>
    </row>
    <row r="53" spans="1:48" ht="45.75" thickBot="1" x14ac:dyDescent="0.3">
      <c r="A53" s="1319"/>
      <c r="B53" s="1320" t="s">
        <v>405</v>
      </c>
      <c r="C53" s="1321"/>
      <c r="D53" s="1321"/>
      <c r="E53" s="1321"/>
      <c r="F53" s="1321"/>
      <c r="G53" s="1321"/>
      <c r="H53" s="1321"/>
      <c r="I53" s="1321"/>
      <c r="J53" s="1322"/>
      <c r="O53" s="597" t="s">
        <v>429</v>
      </c>
      <c r="P53" s="700">
        <v>6.17</v>
      </c>
      <c r="Q53" s="700">
        <v>6.12</v>
      </c>
      <c r="R53" s="700">
        <v>6</v>
      </c>
      <c r="S53" s="700">
        <v>6.11</v>
      </c>
      <c r="T53" s="700">
        <v>6.05</v>
      </c>
      <c r="U53" s="700">
        <v>5.99</v>
      </c>
      <c r="V53" s="700">
        <v>5.89</v>
      </c>
      <c r="W53" s="700">
        <v>5.99</v>
      </c>
      <c r="X53" s="700">
        <v>5.85</v>
      </c>
      <c r="Y53" s="700">
        <v>5.62</v>
      </c>
      <c r="Z53" s="700">
        <v>5.65</v>
      </c>
      <c r="AA53" s="700">
        <v>5.75</v>
      </c>
      <c r="AB53" s="618"/>
      <c r="AD53" s="1336"/>
      <c r="AE53" s="1338"/>
      <c r="AF53" s="584" t="s">
        <v>406</v>
      </c>
      <c r="AG53" s="584" t="s">
        <v>407</v>
      </c>
      <c r="AH53" s="584" t="s">
        <v>406</v>
      </c>
      <c r="AI53" s="585" t="s">
        <v>407</v>
      </c>
      <c r="AK53" s="660" t="s">
        <v>534</v>
      </c>
      <c r="AL53" s="586"/>
      <c r="AM53" s="660"/>
      <c r="AN53" s="586"/>
      <c r="AO53" s="586"/>
      <c r="AQ53" s="586"/>
      <c r="AR53" s="586"/>
      <c r="AS53" s="586"/>
      <c r="AT53" s="586"/>
      <c r="AU53" s="586"/>
    </row>
    <row r="54" spans="1:48" ht="18.75" thickBot="1" x14ac:dyDescent="0.3">
      <c r="A54" s="588" t="s">
        <v>409</v>
      </c>
      <c r="B54" s="577">
        <v>1640.56</v>
      </c>
      <c r="C54" s="589">
        <v>1769.22</v>
      </c>
      <c r="D54" s="590">
        <v>1804.24</v>
      </c>
      <c r="E54" s="589">
        <v>1777.92</v>
      </c>
      <c r="F54" s="590">
        <v>1737.08</v>
      </c>
      <c r="G54" s="589">
        <v>1700.05</v>
      </c>
      <c r="H54" s="591">
        <v>1618.58</v>
      </c>
      <c r="I54" s="592">
        <v>1655.62</v>
      </c>
      <c r="J54" s="592">
        <v>1744.94</v>
      </c>
      <c r="K54" s="590">
        <v>1700.24</v>
      </c>
      <c r="L54" s="589">
        <v>1593.36</v>
      </c>
      <c r="M54" s="591">
        <v>1591.09</v>
      </c>
      <c r="O54" s="597" t="s">
        <v>438</v>
      </c>
      <c r="P54" s="598">
        <v>6.7</v>
      </c>
      <c r="Q54" s="598">
        <v>6.7</v>
      </c>
      <c r="R54" s="598">
        <v>6.44</v>
      </c>
      <c r="S54" s="598">
        <v>6.51</v>
      </c>
      <c r="T54" s="598">
        <v>6.49</v>
      </c>
      <c r="U54" s="598">
        <v>6.58</v>
      </c>
      <c r="V54" s="598">
        <v>6.36</v>
      </c>
      <c r="W54" s="598">
        <v>6.58</v>
      </c>
      <c r="X54" s="598">
        <v>6.4</v>
      </c>
      <c r="Y54" s="598">
        <v>6.38</v>
      </c>
      <c r="Z54" s="598">
        <v>6.26</v>
      </c>
      <c r="AA54" s="598">
        <v>6.45</v>
      </c>
      <c r="AB54" s="618"/>
      <c r="AD54" s="1329" t="s">
        <v>423</v>
      </c>
      <c r="AE54" s="1330"/>
      <c r="AF54" s="1330"/>
      <c r="AG54" s="1330"/>
      <c r="AH54" s="1330"/>
      <c r="AI54" s="1331"/>
      <c r="AK54" s="586"/>
      <c r="AL54" s="586"/>
      <c r="AM54" s="586"/>
      <c r="AN54" s="586"/>
      <c r="AO54" s="587" t="s">
        <v>408</v>
      </c>
      <c r="AP54" s="586"/>
      <c r="AQ54" s="586"/>
      <c r="AR54" s="586"/>
      <c r="AS54" s="586"/>
      <c r="AT54" s="586"/>
      <c r="AU54" s="586"/>
    </row>
    <row r="55" spans="1:48" ht="30" x14ac:dyDescent="0.2">
      <c r="A55" s="596"/>
      <c r="AD55" s="600"/>
      <c r="AE55" s="601" t="s">
        <v>23</v>
      </c>
      <c r="AF55" s="601" t="s">
        <v>535</v>
      </c>
      <c r="AG55" s="689">
        <v>2.9000000000000001E-2</v>
      </c>
      <c r="AH55" s="601" t="s">
        <v>536</v>
      </c>
      <c r="AI55" s="704">
        <v>-0.01</v>
      </c>
      <c r="AK55" s="662" t="s">
        <v>424</v>
      </c>
      <c r="AL55" s="663" t="s">
        <v>23</v>
      </c>
      <c r="AM55" s="663" t="s">
        <v>425</v>
      </c>
      <c r="AN55" s="664" t="s">
        <v>426</v>
      </c>
      <c r="AO55" s="665"/>
      <c r="AP55" s="666"/>
      <c r="AQ55" s="667" t="s">
        <v>427</v>
      </c>
      <c r="AR55" s="664" t="s">
        <v>428</v>
      </c>
      <c r="AS55" s="665"/>
      <c r="AT55" s="665"/>
      <c r="AU55" s="665"/>
      <c r="AV55" s="616"/>
    </row>
    <row r="56" spans="1:48" ht="15" customHeight="1" x14ac:dyDescent="0.2">
      <c r="A56" s="604" t="s">
        <v>437</v>
      </c>
      <c r="B56" s="668">
        <v>1512.92</v>
      </c>
      <c r="C56" s="669">
        <v>1591.82</v>
      </c>
      <c r="D56" s="670">
        <v>1638.52</v>
      </c>
      <c r="E56" s="669">
        <v>1704.28</v>
      </c>
      <c r="F56" s="670">
        <v>1656.48</v>
      </c>
      <c r="G56" s="669">
        <v>1774.09</v>
      </c>
      <c r="H56" s="671">
        <v>1550.5</v>
      </c>
      <c r="I56" s="669">
        <v>1573.61</v>
      </c>
      <c r="J56" s="669">
        <v>1829.29</v>
      </c>
      <c r="K56" s="606">
        <v>1684.22</v>
      </c>
      <c r="L56" s="605">
        <v>1596.37</v>
      </c>
      <c r="M56" s="607">
        <v>1567.2</v>
      </c>
      <c r="O56" s="705"/>
      <c r="AD56" s="608"/>
      <c r="AE56" s="609" t="s">
        <v>439</v>
      </c>
      <c r="AF56" s="609">
        <v>1385.3</v>
      </c>
      <c r="AG56" s="692">
        <v>0.03</v>
      </c>
      <c r="AH56" s="609" t="s">
        <v>537</v>
      </c>
      <c r="AI56" s="706">
        <v>-0.02</v>
      </c>
      <c r="AK56" s="673"/>
      <c r="AL56" s="674"/>
      <c r="AM56" s="674"/>
      <c r="AN56" s="675" t="s">
        <v>431</v>
      </c>
      <c r="AO56" s="663" t="s">
        <v>432</v>
      </c>
      <c r="AP56" s="663" t="s">
        <v>433</v>
      </c>
      <c r="AQ56" s="676"/>
      <c r="AR56" s="675" t="s">
        <v>434</v>
      </c>
      <c r="AS56" s="675" t="s">
        <v>25</v>
      </c>
      <c r="AT56" s="663" t="s">
        <v>435</v>
      </c>
      <c r="AU56" s="677" t="s">
        <v>436</v>
      </c>
      <c r="AV56" s="616"/>
    </row>
    <row r="57" spans="1:48" ht="30" x14ac:dyDescent="0.2">
      <c r="A57" s="604" t="s">
        <v>440</v>
      </c>
      <c r="B57" s="678">
        <v>1657.04</v>
      </c>
      <c r="C57" s="605">
        <v>1828.89</v>
      </c>
      <c r="D57" s="606">
        <v>1834.65</v>
      </c>
      <c r="E57" s="605">
        <v>1924.91</v>
      </c>
      <c r="F57" s="606">
        <v>1876.46</v>
      </c>
      <c r="G57" s="605">
        <v>1784.03</v>
      </c>
      <c r="H57" s="607">
        <v>1812.1</v>
      </c>
      <c r="I57" s="605">
        <v>1720.52</v>
      </c>
      <c r="J57" s="605">
        <v>1755.08</v>
      </c>
      <c r="K57" s="606">
        <v>1770</v>
      </c>
      <c r="L57" s="605">
        <v>1661.62</v>
      </c>
      <c r="M57" s="607">
        <v>1669.62</v>
      </c>
      <c r="O57" s="705"/>
      <c r="AD57" s="608"/>
      <c r="AE57" s="609" t="s">
        <v>441</v>
      </c>
      <c r="AF57" s="609">
        <v>1095.5</v>
      </c>
      <c r="AG57" s="692">
        <v>0.04</v>
      </c>
      <c r="AH57" s="609">
        <v>1203.7</v>
      </c>
      <c r="AI57" s="706">
        <v>9.1999999999999998E-2</v>
      </c>
      <c r="AK57" s="673"/>
      <c r="AL57" s="674"/>
      <c r="AM57" s="674"/>
      <c r="AN57" s="679"/>
      <c r="AO57" s="674"/>
      <c r="AP57" s="674"/>
      <c r="AQ57" s="676"/>
      <c r="AR57" s="679"/>
      <c r="AS57" s="679"/>
      <c r="AT57" s="680"/>
      <c r="AU57" s="681"/>
      <c r="AV57" s="616"/>
    </row>
    <row r="58" spans="1:48" ht="30" x14ac:dyDescent="0.2">
      <c r="A58" s="604" t="s">
        <v>442</v>
      </c>
      <c r="B58" s="678">
        <v>1845.8</v>
      </c>
      <c r="C58" s="605">
        <v>2023.25</v>
      </c>
      <c r="D58" s="606">
        <v>1964.83</v>
      </c>
      <c r="E58" s="605">
        <v>2079.41</v>
      </c>
      <c r="F58" s="606">
        <v>1850.22</v>
      </c>
      <c r="G58" s="605">
        <v>1786.3</v>
      </c>
      <c r="H58" s="607">
        <v>1747.36</v>
      </c>
      <c r="I58" s="605">
        <v>1840.4</v>
      </c>
      <c r="J58" s="605">
        <v>1828.08</v>
      </c>
      <c r="K58" s="606">
        <v>1802</v>
      </c>
      <c r="L58" s="605">
        <v>1672.46</v>
      </c>
      <c r="M58" s="607">
        <v>1658.62</v>
      </c>
      <c r="O58" s="705"/>
      <c r="AD58" s="608"/>
      <c r="AE58" s="609" t="s">
        <v>443</v>
      </c>
      <c r="AF58" s="609">
        <v>3082.8</v>
      </c>
      <c r="AG58" s="692">
        <v>2.5000000000000001E-2</v>
      </c>
      <c r="AH58" s="609" t="s">
        <v>538</v>
      </c>
      <c r="AI58" s="706">
        <v>-4.1000000000000002E-2</v>
      </c>
      <c r="AK58" s="613">
        <v>0</v>
      </c>
      <c r="AL58" s="613">
        <v>1</v>
      </c>
      <c r="AM58" s="613">
        <v>2</v>
      </c>
      <c r="AN58" s="572">
        <v>3</v>
      </c>
      <c r="AO58" s="572">
        <v>4</v>
      </c>
      <c r="AP58" s="613">
        <v>5</v>
      </c>
      <c r="AQ58" s="613">
        <v>6</v>
      </c>
      <c r="AR58" s="613">
        <v>7</v>
      </c>
      <c r="AS58" s="613">
        <v>8</v>
      </c>
      <c r="AT58" s="614">
        <v>9</v>
      </c>
      <c r="AU58" s="615">
        <v>10</v>
      </c>
      <c r="AV58" s="616"/>
    </row>
    <row r="59" spans="1:48" ht="15.75" thickBot="1" x14ac:dyDescent="0.25">
      <c r="A59" s="604" t="s">
        <v>444</v>
      </c>
      <c r="B59" s="678">
        <v>1362.49</v>
      </c>
      <c r="C59" s="605">
        <v>1475.86</v>
      </c>
      <c r="D59" s="606">
        <v>1551.52</v>
      </c>
      <c r="E59" s="605">
        <v>1588.86</v>
      </c>
      <c r="F59" s="606">
        <v>1506.59</v>
      </c>
      <c r="G59" s="605">
        <v>1559.43</v>
      </c>
      <c r="H59" s="607">
        <v>1350.48</v>
      </c>
      <c r="I59" s="605">
        <v>1300.03</v>
      </c>
      <c r="J59" s="605">
        <v>1416.07</v>
      </c>
      <c r="K59" s="606">
        <v>1680.59</v>
      </c>
      <c r="L59" s="605">
        <v>1549.4</v>
      </c>
      <c r="M59" s="607">
        <v>1378.87</v>
      </c>
      <c r="O59" s="705"/>
      <c r="AD59" s="619"/>
      <c r="AE59" s="620" t="s">
        <v>539</v>
      </c>
      <c r="AF59" s="620">
        <v>2772</v>
      </c>
      <c r="AG59" s="707">
        <v>1.2E-2</v>
      </c>
      <c r="AH59" s="620">
        <v>2687.9</v>
      </c>
      <c r="AI59" s="708">
        <v>-4.2000000000000003E-2</v>
      </c>
      <c r="AK59" s="617"/>
      <c r="AL59" s="617"/>
      <c r="AM59" s="617"/>
      <c r="AN59" s="617"/>
      <c r="AO59" s="617"/>
      <c r="AP59" s="617"/>
      <c r="AQ59" s="617"/>
      <c r="AR59" s="617"/>
      <c r="AS59" s="617"/>
      <c r="AT59" s="617"/>
      <c r="AU59" s="617"/>
    </row>
    <row r="60" spans="1:48" ht="30.75" thickBot="1" x14ac:dyDescent="0.25">
      <c r="A60" s="604" t="s">
        <v>450</v>
      </c>
      <c r="B60" s="678">
        <v>1615.27</v>
      </c>
      <c r="C60" s="605">
        <v>1709.98</v>
      </c>
      <c r="D60" s="606">
        <v>1922.67</v>
      </c>
      <c r="E60" s="605">
        <v>1798.77</v>
      </c>
      <c r="F60" s="606">
        <v>1832.76</v>
      </c>
      <c r="G60" s="605">
        <v>1744.29</v>
      </c>
      <c r="H60" s="607">
        <v>1615.35</v>
      </c>
      <c r="I60" s="605">
        <v>1612.15</v>
      </c>
      <c r="J60" s="605">
        <v>1587.29</v>
      </c>
      <c r="K60" s="606">
        <v>1572.85</v>
      </c>
      <c r="L60" s="605">
        <v>1549.65</v>
      </c>
      <c r="M60" s="607">
        <v>1562.2</v>
      </c>
      <c r="O60" s="705"/>
      <c r="AD60" s="619"/>
      <c r="AE60" s="621" t="s">
        <v>540</v>
      </c>
      <c r="AF60" s="620">
        <v>2696.9</v>
      </c>
      <c r="AG60" s="707">
        <v>7.0000000000000001E-3</v>
      </c>
      <c r="AH60" s="620">
        <v>2606.1</v>
      </c>
      <c r="AI60" s="709"/>
      <c r="AK60" s="298"/>
      <c r="AM60" s="684"/>
      <c r="AN60" s="684"/>
      <c r="AP60" s="684" t="s">
        <v>449</v>
      </c>
      <c r="AQ60" s="684"/>
      <c r="AR60" s="684"/>
      <c r="AS60" s="684"/>
      <c r="AT60" s="684"/>
      <c r="AU60" s="684"/>
    </row>
    <row r="61" spans="1:48" ht="15.75" thickBot="1" x14ac:dyDescent="0.25">
      <c r="A61" s="604" t="s">
        <v>454</v>
      </c>
      <c r="B61" s="678">
        <v>1556.6</v>
      </c>
      <c r="C61" s="605">
        <v>1637.7</v>
      </c>
      <c r="D61" s="606">
        <v>1734.04</v>
      </c>
      <c r="E61" s="605">
        <v>1704.88</v>
      </c>
      <c r="F61" s="606">
        <v>1729.33</v>
      </c>
      <c r="G61" s="605">
        <v>1701.31</v>
      </c>
      <c r="H61" s="607">
        <v>1641.46</v>
      </c>
      <c r="I61" s="605">
        <v>1639.22</v>
      </c>
      <c r="J61" s="605">
        <v>1716.37</v>
      </c>
      <c r="K61" s="606">
        <v>1618.64</v>
      </c>
      <c r="L61" s="605">
        <v>1521.84</v>
      </c>
      <c r="M61" s="607">
        <v>1563.31</v>
      </c>
      <c r="O61" s="705"/>
      <c r="AD61" s="1332" t="s">
        <v>455</v>
      </c>
      <c r="AE61" s="1333"/>
      <c r="AF61" s="1333"/>
      <c r="AG61" s="1333"/>
      <c r="AH61" s="1333"/>
      <c r="AI61" s="1334"/>
      <c r="AK61" s="617"/>
      <c r="AL61" s="617"/>
      <c r="AM61" s="617"/>
      <c r="AN61" s="617"/>
      <c r="AO61" s="617"/>
      <c r="AP61" s="617"/>
      <c r="AQ61" s="617"/>
      <c r="AR61" s="617"/>
      <c r="AS61" s="617"/>
      <c r="AT61" s="617"/>
      <c r="AU61" s="617"/>
    </row>
    <row r="62" spans="1:48" ht="30" x14ac:dyDescent="0.25">
      <c r="A62" s="604" t="s">
        <v>456</v>
      </c>
      <c r="B62" s="678">
        <v>1669.8</v>
      </c>
      <c r="C62" s="605">
        <v>1827.76</v>
      </c>
      <c r="D62" s="606">
        <v>1798.11</v>
      </c>
      <c r="E62" s="605">
        <v>1793.64</v>
      </c>
      <c r="F62" s="606">
        <v>1710.02</v>
      </c>
      <c r="G62" s="605">
        <v>1730.8</v>
      </c>
      <c r="H62" s="607">
        <v>1704.39</v>
      </c>
      <c r="I62" s="605">
        <v>1709.48</v>
      </c>
      <c r="J62" s="605">
        <v>1796.58</v>
      </c>
      <c r="K62" s="606">
        <v>1748.56</v>
      </c>
      <c r="L62" s="605">
        <v>1670.92</v>
      </c>
      <c r="M62" s="607">
        <v>1685.39</v>
      </c>
      <c r="O62" s="705"/>
      <c r="AD62" s="631"/>
      <c r="AE62" s="632" t="s">
        <v>457</v>
      </c>
      <c r="AF62" s="710">
        <v>0.249</v>
      </c>
      <c r="AG62" s="632" t="s">
        <v>541</v>
      </c>
      <c r="AH62" s="710">
        <v>0.25800000000000001</v>
      </c>
      <c r="AI62" s="711" t="s">
        <v>542</v>
      </c>
      <c r="AK62" s="627" t="s">
        <v>387</v>
      </c>
      <c r="AL62" s="685">
        <v>83900</v>
      </c>
      <c r="AM62" s="685">
        <v>5741</v>
      </c>
      <c r="AN62" s="686">
        <v>2277</v>
      </c>
      <c r="AO62" s="686">
        <v>2883</v>
      </c>
      <c r="AP62" s="685">
        <v>581</v>
      </c>
      <c r="AQ62" s="685">
        <v>78159</v>
      </c>
      <c r="AR62" s="685">
        <v>11069</v>
      </c>
      <c r="AS62" s="685">
        <v>29046</v>
      </c>
      <c r="AT62" s="685">
        <v>38039</v>
      </c>
      <c r="AU62" s="687">
        <v>5</v>
      </c>
      <c r="AV62" s="616"/>
    </row>
    <row r="63" spans="1:48" ht="15" x14ac:dyDescent="0.25">
      <c r="A63" s="604" t="s">
        <v>461</v>
      </c>
      <c r="B63" s="678">
        <v>1575.17</v>
      </c>
      <c r="C63" s="605">
        <v>1594.96</v>
      </c>
      <c r="D63" s="606">
        <v>1696.98</v>
      </c>
      <c r="E63" s="605">
        <v>1782.92</v>
      </c>
      <c r="F63" s="606">
        <v>1735.07</v>
      </c>
      <c r="G63" s="605">
        <v>1674.85</v>
      </c>
      <c r="H63" s="607">
        <v>1617.24</v>
      </c>
      <c r="I63" s="605">
        <v>1606.61</v>
      </c>
      <c r="J63" s="605">
        <v>1741.02</v>
      </c>
      <c r="K63" s="606">
        <v>1647.76</v>
      </c>
      <c r="L63" s="605">
        <v>1567.71</v>
      </c>
      <c r="M63" s="607">
        <v>1596.1</v>
      </c>
      <c r="O63" s="705"/>
      <c r="AD63" s="635"/>
      <c r="AE63" s="636" t="s">
        <v>462</v>
      </c>
      <c r="AF63" s="712">
        <v>0.19700000000000001</v>
      </c>
      <c r="AG63" s="636" t="s">
        <v>543</v>
      </c>
      <c r="AH63" s="712">
        <v>0.21099999999999999</v>
      </c>
      <c r="AI63" s="713"/>
      <c r="AK63" s="627" t="s">
        <v>388</v>
      </c>
      <c r="AL63" s="685">
        <v>97205</v>
      </c>
      <c r="AM63" s="685">
        <v>5693</v>
      </c>
      <c r="AN63" s="686">
        <v>1987</v>
      </c>
      <c r="AO63" s="686">
        <v>3347</v>
      </c>
      <c r="AP63" s="685">
        <v>359</v>
      </c>
      <c r="AQ63" s="685">
        <v>91512</v>
      </c>
      <c r="AR63" s="685">
        <v>13704</v>
      </c>
      <c r="AS63" s="685">
        <v>33306</v>
      </c>
      <c r="AT63" s="685">
        <v>44498</v>
      </c>
      <c r="AU63" s="687">
        <v>4</v>
      </c>
      <c r="AV63" s="616"/>
    </row>
    <row r="64" spans="1:48" ht="15" x14ac:dyDescent="0.25">
      <c r="A64" s="604" t="s">
        <v>467</v>
      </c>
      <c r="B64" s="678">
        <v>1741.34</v>
      </c>
      <c r="C64" s="605">
        <v>1791.09</v>
      </c>
      <c r="D64" s="606">
        <v>1873.61</v>
      </c>
      <c r="E64" s="605">
        <v>1834.29</v>
      </c>
      <c r="F64" s="606">
        <v>1746.36</v>
      </c>
      <c r="G64" s="605">
        <v>1757.19</v>
      </c>
      <c r="H64" s="607">
        <v>1625.58</v>
      </c>
      <c r="I64" s="605">
        <v>1717.42</v>
      </c>
      <c r="J64" s="605">
        <v>1746.46</v>
      </c>
      <c r="K64" s="606">
        <v>1770.33</v>
      </c>
      <c r="L64" s="605">
        <v>1657.98</v>
      </c>
      <c r="M64" s="607">
        <v>1610.19</v>
      </c>
      <c r="O64" s="705"/>
      <c r="AD64" s="635"/>
      <c r="AE64" s="636" t="s">
        <v>468</v>
      </c>
      <c r="AF64" s="712">
        <v>0.498</v>
      </c>
      <c r="AG64" s="636" t="s">
        <v>544</v>
      </c>
      <c r="AH64" s="712">
        <v>0.47199999999999998</v>
      </c>
      <c r="AI64" s="713"/>
      <c r="AK64" s="627" t="s">
        <v>389</v>
      </c>
      <c r="AL64" s="685">
        <v>121943</v>
      </c>
      <c r="AM64" s="685">
        <v>9356</v>
      </c>
      <c r="AN64" s="686">
        <v>4360</v>
      </c>
      <c r="AO64" s="686">
        <v>4839</v>
      </c>
      <c r="AP64" s="685">
        <v>157</v>
      </c>
      <c r="AQ64" s="685">
        <v>112587</v>
      </c>
      <c r="AR64" s="685">
        <v>18107</v>
      </c>
      <c r="AS64" s="685">
        <v>42637</v>
      </c>
      <c r="AT64" s="685">
        <v>51833</v>
      </c>
      <c r="AU64" s="687">
        <v>10</v>
      </c>
      <c r="AV64" s="616"/>
    </row>
    <row r="65" spans="1:48" ht="15" customHeight="1" thickBot="1" x14ac:dyDescent="0.3">
      <c r="A65" s="604" t="s">
        <v>473</v>
      </c>
      <c r="B65" s="678">
        <v>1589.45</v>
      </c>
      <c r="C65" s="605">
        <v>1748.42</v>
      </c>
      <c r="D65" s="606">
        <v>1792.83</v>
      </c>
      <c r="E65" s="605">
        <v>1750.65</v>
      </c>
      <c r="F65" s="606">
        <v>1700.41</v>
      </c>
      <c r="G65" s="605">
        <v>1667.02</v>
      </c>
      <c r="H65" s="607">
        <v>1403.09</v>
      </c>
      <c r="I65" s="605">
        <v>1635.75</v>
      </c>
      <c r="J65" s="605">
        <v>1692.74</v>
      </c>
      <c r="K65" s="606">
        <v>1689.91</v>
      </c>
      <c r="L65" s="605">
        <v>1617.67</v>
      </c>
      <c r="M65" s="607">
        <v>1612.74</v>
      </c>
      <c r="O65" s="705"/>
      <c r="AD65" s="714"/>
      <c r="AE65" s="643" t="s">
        <v>545</v>
      </c>
      <c r="AF65" s="715">
        <v>0.55400000000000005</v>
      </c>
      <c r="AG65" s="643"/>
      <c r="AH65" s="643" t="s">
        <v>546</v>
      </c>
      <c r="AI65" s="716"/>
      <c r="AK65" s="627" t="s">
        <v>390</v>
      </c>
      <c r="AL65" s="685">
        <v>103860</v>
      </c>
      <c r="AM65" s="685">
        <v>6418</v>
      </c>
      <c r="AN65" s="686">
        <v>2651</v>
      </c>
      <c r="AO65" s="686">
        <v>3675</v>
      </c>
      <c r="AP65" s="685">
        <v>92</v>
      </c>
      <c r="AQ65" s="685">
        <v>97442</v>
      </c>
      <c r="AR65" s="685">
        <v>14969</v>
      </c>
      <c r="AS65" s="685">
        <v>35067</v>
      </c>
      <c r="AT65" s="685">
        <v>47394</v>
      </c>
      <c r="AU65" s="687">
        <v>12</v>
      </c>
      <c r="AV65" s="616"/>
    </row>
    <row r="66" spans="1:48" ht="15" x14ac:dyDescent="0.25">
      <c r="A66" s="604" t="s">
        <v>479</v>
      </c>
      <c r="B66" s="678">
        <v>1492.61</v>
      </c>
      <c r="C66" s="605">
        <v>1464.99</v>
      </c>
      <c r="D66" s="606">
        <v>1615.26</v>
      </c>
      <c r="E66" s="605">
        <v>1455.02</v>
      </c>
      <c r="F66" s="606">
        <v>1436.79</v>
      </c>
      <c r="G66" s="605">
        <v>1379.8</v>
      </c>
      <c r="H66" s="607">
        <v>1562.3</v>
      </c>
      <c r="I66" s="605">
        <v>1581.46</v>
      </c>
      <c r="J66" s="605">
        <v>1655.09</v>
      </c>
      <c r="K66" s="606">
        <v>1629.74</v>
      </c>
      <c r="L66" s="605">
        <v>1632.22</v>
      </c>
      <c r="M66" s="607">
        <v>1607.3</v>
      </c>
      <c r="O66" s="705"/>
      <c r="AK66" s="627" t="s">
        <v>391</v>
      </c>
      <c r="AL66" s="694">
        <v>112470</v>
      </c>
      <c r="AM66" s="694">
        <v>7604</v>
      </c>
      <c r="AN66" s="686">
        <v>2858</v>
      </c>
      <c r="AO66" s="686">
        <v>4353</v>
      </c>
      <c r="AP66" s="685">
        <v>393</v>
      </c>
      <c r="AQ66" s="694">
        <v>104866</v>
      </c>
      <c r="AR66" s="685">
        <v>17040</v>
      </c>
      <c r="AS66" s="685">
        <v>35740</v>
      </c>
      <c r="AT66" s="685">
        <v>52074</v>
      </c>
      <c r="AU66" s="687">
        <v>12</v>
      </c>
      <c r="AV66" s="616"/>
    </row>
    <row r="67" spans="1:48" ht="15.75" thickBot="1" x14ac:dyDescent="0.3">
      <c r="A67" s="604" t="s">
        <v>480</v>
      </c>
      <c r="B67" s="678">
        <v>1527.62</v>
      </c>
      <c r="C67" s="605">
        <v>1661.05</v>
      </c>
      <c r="D67" s="606">
        <v>1650.29</v>
      </c>
      <c r="E67" s="605">
        <v>1600.68</v>
      </c>
      <c r="F67" s="606">
        <v>1599.69</v>
      </c>
      <c r="G67" s="605">
        <v>1621.54</v>
      </c>
      <c r="H67" s="607">
        <v>1659.05</v>
      </c>
      <c r="I67" s="605">
        <v>1718.81</v>
      </c>
      <c r="J67" s="605">
        <v>1724.67</v>
      </c>
      <c r="K67" s="606">
        <v>1701.84</v>
      </c>
      <c r="L67" s="605">
        <v>1663.76</v>
      </c>
      <c r="M67" s="607">
        <v>1570.58</v>
      </c>
      <c r="O67" s="705"/>
      <c r="AK67" s="627" t="s">
        <v>392</v>
      </c>
      <c r="AL67" s="685">
        <v>120156</v>
      </c>
      <c r="AM67" s="685">
        <v>6461</v>
      </c>
      <c r="AN67" s="686">
        <v>2259</v>
      </c>
      <c r="AO67" s="686">
        <v>4088</v>
      </c>
      <c r="AP67" s="685">
        <v>114</v>
      </c>
      <c r="AQ67" s="685">
        <v>113695</v>
      </c>
      <c r="AR67" s="685">
        <v>16387</v>
      </c>
      <c r="AS67" s="685">
        <v>40079</v>
      </c>
      <c r="AT67" s="685">
        <v>57223</v>
      </c>
      <c r="AU67" s="687">
        <v>6</v>
      </c>
      <c r="AV67" s="616"/>
    </row>
    <row r="68" spans="1:48" ht="15.75" x14ac:dyDescent="0.25">
      <c r="A68" s="604" t="s">
        <v>481</v>
      </c>
      <c r="B68" s="678">
        <v>1593.8</v>
      </c>
      <c r="C68" s="605">
        <v>1968.48</v>
      </c>
      <c r="D68" s="606">
        <v>1973.92</v>
      </c>
      <c r="E68" s="605">
        <v>1721.22</v>
      </c>
      <c r="F68" s="606">
        <v>1757.38</v>
      </c>
      <c r="G68" s="605">
        <v>1851.06</v>
      </c>
      <c r="H68" s="607">
        <v>1932.25</v>
      </c>
      <c r="I68" s="605">
        <v>1712.28</v>
      </c>
      <c r="J68" s="605">
        <v>1703.76</v>
      </c>
      <c r="K68" s="606">
        <v>1664.88</v>
      </c>
      <c r="L68" s="605">
        <v>1543.25</v>
      </c>
      <c r="M68" s="607">
        <v>1520.4</v>
      </c>
      <c r="O68" s="705"/>
      <c r="AD68" s="1335" t="s">
        <v>400</v>
      </c>
      <c r="AE68" s="1337" t="s">
        <v>401</v>
      </c>
      <c r="AF68" s="1339" t="s">
        <v>547</v>
      </c>
      <c r="AG68" s="1339"/>
      <c r="AH68" s="1339" t="s">
        <v>548</v>
      </c>
      <c r="AI68" s="1340"/>
      <c r="AK68" s="627" t="s">
        <v>393</v>
      </c>
      <c r="AL68" s="685">
        <v>124601</v>
      </c>
      <c r="AM68" s="685">
        <v>6169</v>
      </c>
      <c r="AN68" s="686">
        <v>2106</v>
      </c>
      <c r="AO68" s="686">
        <v>3919</v>
      </c>
      <c r="AP68" s="685">
        <v>144</v>
      </c>
      <c r="AQ68" s="685">
        <v>118432</v>
      </c>
      <c r="AR68" s="696">
        <v>17843</v>
      </c>
      <c r="AS68" s="696">
        <v>41112</v>
      </c>
      <c r="AT68" s="696">
        <v>59469</v>
      </c>
      <c r="AU68" s="697">
        <v>8</v>
      </c>
      <c r="AV68" s="616"/>
    </row>
    <row r="69" spans="1:48" ht="45.75" thickBot="1" x14ac:dyDescent="0.3">
      <c r="A69" s="604" t="s">
        <v>484</v>
      </c>
      <c r="B69" s="678">
        <v>1672.09</v>
      </c>
      <c r="C69" s="605">
        <v>1786.17</v>
      </c>
      <c r="D69" s="606">
        <v>1852.32</v>
      </c>
      <c r="E69" s="605">
        <v>1850.11</v>
      </c>
      <c r="F69" s="606">
        <v>1780.33</v>
      </c>
      <c r="G69" s="605">
        <v>1691.44</v>
      </c>
      <c r="H69" s="607">
        <v>1656.12</v>
      </c>
      <c r="I69" s="605">
        <v>1727.02</v>
      </c>
      <c r="J69" s="605">
        <v>1748.9</v>
      </c>
      <c r="K69" s="606">
        <v>1726.07</v>
      </c>
      <c r="L69" s="605">
        <v>1621.91</v>
      </c>
      <c r="M69" s="607">
        <v>1655.3</v>
      </c>
      <c r="O69" s="705"/>
      <c r="AD69" s="1336"/>
      <c r="AE69" s="1338"/>
      <c r="AF69" s="584" t="s">
        <v>406</v>
      </c>
      <c r="AG69" s="584" t="s">
        <v>407</v>
      </c>
      <c r="AH69" s="584" t="s">
        <v>406</v>
      </c>
      <c r="AI69" s="585" t="s">
        <v>407</v>
      </c>
      <c r="AK69" s="627" t="s">
        <v>394</v>
      </c>
      <c r="AL69" s="685">
        <v>112766</v>
      </c>
      <c r="AM69" s="685">
        <v>6652</v>
      </c>
      <c r="AN69" s="686">
        <v>2278</v>
      </c>
      <c r="AO69" s="686">
        <v>4217</v>
      </c>
      <c r="AP69" s="685">
        <v>157</v>
      </c>
      <c r="AQ69" s="685">
        <v>106114</v>
      </c>
      <c r="AR69" s="685">
        <v>15233</v>
      </c>
      <c r="AS69" s="685">
        <v>36223</v>
      </c>
      <c r="AT69" s="685">
        <v>54651</v>
      </c>
      <c r="AU69" s="687">
        <v>7</v>
      </c>
      <c r="AV69" s="616"/>
    </row>
    <row r="70" spans="1:48" ht="15.75" thickBot="1" x14ac:dyDescent="0.3">
      <c r="A70" s="604" t="s">
        <v>485</v>
      </c>
      <c r="B70" s="678">
        <v>1598.79</v>
      </c>
      <c r="C70" s="605">
        <v>1682.31</v>
      </c>
      <c r="D70" s="606">
        <v>1679.56</v>
      </c>
      <c r="E70" s="605">
        <v>1630.4</v>
      </c>
      <c r="F70" s="606">
        <v>1663.44</v>
      </c>
      <c r="G70" s="605">
        <v>1573.92</v>
      </c>
      <c r="H70" s="607">
        <v>1515.7</v>
      </c>
      <c r="I70" s="605">
        <v>1563.3</v>
      </c>
      <c r="J70" s="605">
        <v>1794.12</v>
      </c>
      <c r="K70" s="606">
        <v>1689.16</v>
      </c>
      <c r="L70" s="605">
        <v>1507.9</v>
      </c>
      <c r="M70" s="607">
        <v>1497.32</v>
      </c>
      <c r="O70" s="705"/>
      <c r="AD70" s="1329" t="s">
        <v>423</v>
      </c>
      <c r="AE70" s="1330"/>
      <c r="AF70" s="1330"/>
      <c r="AG70" s="1330"/>
      <c r="AH70" s="1330"/>
      <c r="AI70" s="1331"/>
      <c r="AK70" s="627" t="s">
        <v>395</v>
      </c>
      <c r="AL70" s="685">
        <v>127669</v>
      </c>
      <c r="AM70" s="685">
        <v>6143</v>
      </c>
      <c r="AN70" s="686">
        <v>1834</v>
      </c>
      <c r="AO70" s="686">
        <v>4173</v>
      </c>
      <c r="AP70" s="685">
        <v>136</v>
      </c>
      <c r="AQ70" s="685">
        <v>121526</v>
      </c>
      <c r="AR70" s="685">
        <v>17448</v>
      </c>
      <c r="AS70" s="685">
        <v>41665</v>
      </c>
      <c r="AT70" s="685">
        <v>62363</v>
      </c>
      <c r="AU70" s="687">
        <v>50</v>
      </c>
      <c r="AV70" s="616"/>
    </row>
    <row r="71" spans="1:48" ht="15" x14ac:dyDescent="0.25">
      <c r="A71" s="649" t="s">
        <v>486</v>
      </c>
      <c r="B71" s="698">
        <v>2065.34</v>
      </c>
      <c r="C71" s="650">
        <v>1920.37</v>
      </c>
      <c r="D71" s="651">
        <v>1918.83</v>
      </c>
      <c r="E71" s="650">
        <v>1848.82</v>
      </c>
      <c r="F71" s="651">
        <v>1619.29</v>
      </c>
      <c r="G71" s="650">
        <v>1766.59</v>
      </c>
      <c r="H71" s="652">
        <v>1754.14</v>
      </c>
      <c r="I71" s="650">
        <v>1658.68</v>
      </c>
      <c r="J71" s="650">
        <v>1800.82</v>
      </c>
      <c r="K71" s="651">
        <v>1822.44</v>
      </c>
      <c r="L71" s="650">
        <v>1602.85</v>
      </c>
      <c r="M71" s="652">
        <v>1591.62</v>
      </c>
      <c r="O71" s="705"/>
      <c r="AD71" s="600"/>
      <c r="AE71" s="601" t="s">
        <v>23</v>
      </c>
      <c r="AF71" s="717">
        <v>5590.2</v>
      </c>
      <c r="AG71" s="689">
        <v>5.0000000000000001E-3</v>
      </c>
      <c r="AH71" s="717">
        <v>5724</v>
      </c>
      <c r="AI71" s="704">
        <v>4.0000000000000001E-3</v>
      </c>
      <c r="AK71" s="648" t="s">
        <v>396</v>
      </c>
      <c r="AL71" s="685">
        <v>133935</v>
      </c>
      <c r="AM71" s="685">
        <v>6592</v>
      </c>
      <c r="AN71" s="686">
        <v>1606</v>
      </c>
      <c r="AO71" s="686">
        <v>4838</v>
      </c>
      <c r="AP71" s="685">
        <v>148</v>
      </c>
      <c r="AQ71" s="685">
        <v>127343</v>
      </c>
      <c r="AR71" s="685">
        <v>19284</v>
      </c>
      <c r="AS71" s="685">
        <v>44437</v>
      </c>
      <c r="AT71" s="685">
        <v>63514</v>
      </c>
      <c r="AU71" s="687">
        <v>108</v>
      </c>
      <c r="AV71" s="616"/>
    </row>
    <row r="72" spans="1:48" ht="30" x14ac:dyDescent="0.25">
      <c r="A72" s="718"/>
      <c r="B72" s="606"/>
      <c r="C72" s="606"/>
      <c r="D72" s="606"/>
      <c r="E72" s="606"/>
      <c r="F72" s="606"/>
      <c r="G72" s="606"/>
      <c r="H72" s="606"/>
      <c r="I72" s="606"/>
      <c r="J72" s="606"/>
      <c r="K72" s="606"/>
      <c r="L72" s="606"/>
      <c r="M72" s="606"/>
      <c r="AD72" s="608"/>
      <c r="AE72" s="609" t="s">
        <v>439</v>
      </c>
      <c r="AF72" s="609">
        <v>1419.1</v>
      </c>
      <c r="AG72" s="692">
        <v>2.5999999999999999E-2</v>
      </c>
      <c r="AH72" s="609">
        <v>1456.8</v>
      </c>
      <c r="AI72" s="706">
        <v>-0.01</v>
      </c>
      <c r="AK72" s="701" t="s">
        <v>397</v>
      </c>
      <c r="AL72" s="685">
        <v>132864</v>
      </c>
      <c r="AM72" s="685">
        <v>5207</v>
      </c>
      <c r="AN72" s="686">
        <v>1621</v>
      </c>
      <c r="AO72" s="686">
        <v>3252</v>
      </c>
      <c r="AP72" s="685">
        <v>334</v>
      </c>
      <c r="AQ72" s="685">
        <v>127657</v>
      </c>
      <c r="AR72" s="685">
        <v>18098</v>
      </c>
      <c r="AS72" s="685">
        <v>43625</v>
      </c>
      <c r="AT72" s="685">
        <v>65887</v>
      </c>
      <c r="AU72" s="687">
        <v>47</v>
      </c>
      <c r="AV72" s="616"/>
    </row>
    <row r="73" spans="1:48" ht="30" x14ac:dyDescent="0.25">
      <c r="A73" s="654" t="s">
        <v>549</v>
      </c>
      <c r="AD73" s="608"/>
      <c r="AE73" s="609" t="s">
        <v>441</v>
      </c>
      <c r="AF73" s="609">
        <v>1192.8</v>
      </c>
      <c r="AG73" s="692">
        <v>0.09</v>
      </c>
      <c r="AH73" s="609">
        <v>1243.9000000000001</v>
      </c>
      <c r="AI73" s="706">
        <v>3.3000000000000002E-2</v>
      </c>
      <c r="AK73" s="701" t="s">
        <v>398</v>
      </c>
      <c r="AL73" s="685">
        <v>120399</v>
      </c>
      <c r="AM73" s="685">
        <v>6124</v>
      </c>
      <c r="AN73" s="686">
        <v>2367</v>
      </c>
      <c r="AO73" s="686">
        <v>3447</v>
      </c>
      <c r="AP73" s="685">
        <v>310</v>
      </c>
      <c r="AQ73" s="685">
        <v>114275</v>
      </c>
      <c r="AR73" s="685">
        <v>14722</v>
      </c>
      <c r="AS73" s="685">
        <v>37599</v>
      </c>
      <c r="AT73" s="685">
        <v>61934</v>
      </c>
      <c r="AU73" s="687">
        <v>20</v>
      </c>
      <c r="AV73" s="616"/>
    </row>
    <row r="74" spans="1:48" ht="30" x14ac:dyDescent="0.25">
      <c r="A74" s="596"/>
      <c r="O74" s="699"/>
      <c r="AD74" s="608"/>
      <c r="AE74" s="609" t="s">
        <v>443</v>
      </c>
      <c r="AF74" s="609">
        <v>2978.3</v>
      </c>
      <c r="AG74" s="692">
        <v>-3.4000000000000002E-2</v>
      </c>
      <c r="AH74" s="609">
        <v>3023.3</v>
      </c>
      <c r="AI74" s="719" t="s">
        <v>541</v>
      </c>
      <c r="AK74" s="655"/>
      <c r="AL74" s="686"/>
      <c r="AM74" s="686"/>
      <c r="AN74" s="686"/>
      <c r="AO74" s="686"/>
      <c r="AP74" s="686"/>
      <c r="AQ74" s="686"/>
      <c r="AR74" s="686"/>
      <c r="AS74" s="686"/>
      <c r="AT74" s="686"/>
      <c r="AU74" s="687"/>
      <c r="AV74" s="616"/>
    </row>
    <row r="75" spans="1:48" ht="15.75" thickBot="1" x14ac:dyDescent="0.3">
      <c r="A75" s="1318" t="s">
        <v>500</v>
      </c>
      <c r="B75" s="579" t="s">
        <v>387</v>
      </c>
      <c r="C75" s="579" t="s">
        <v>388</v>
      </c>
      <c r="D75" s="579" t="s">
        <v>389</v>
      </c>
      <c r="E75" s="579" t="s">
        <v>390</v>
      </c>
      <c r="F75" s="579" t="s">
        <v>391</v>
      </c>
      <c r="G75" s="579" t="s">
        <v>392</v>
      </c>
      <c r="H75" s="579" t="s">
        <v>393</v>
      </c>
      <c r="I75" s="579" t="s">
        <v>394</v>
      </c>
      <c r="J75" s="579" t="s">
        <v>395</v>
      </c>
      <c r="K75" s="579" t="s">
        <v>396</v>
      </c>
      <c r="L75" s="579" t="s">
        <v>397</v>
      </c>
      <c r="M75" s="579" t="s">
        <v>398</v>
      </c>
      <c r="O75" s="699"/>
      <c r="AD75" s="619"/>
      <c r="AE75" s="620" t="s">
        <v>539</v>
      </c>
      <c r="AF75" s="620">
        <v>2678.2</v>
      </c>
      <c r="AG75" s="707">
        <v>-3.4000000000000002E-2</v>
      </c>
      <c r="AH75" s="620">
        <v>2655.7</v>
      </c>
      <c r="AI75" s="708">
        <v>-1.2E-2</v>
      </c>
      <c r="AK75" s="656" t="s">
        <v>550</v>
      </c>
      <c r="AL75" s="720">
        <f t="shared" ref="AL75:AU75" si="0">SUM(AL62:AL73)</f>
        <v>1391768</v>
      </c>
      <c r="AM75" s="720">
        <f t="shared" si="0"/>
        <v>78160</v>
      </c>
      <c r="AN75" s="720">
        <f t="shared" si="0"/>
        <v>28204</v>
      </c>
      <c r="AO75" s="720">
        <f t="shared" si="0"/>
        <v>47031</v>
      </c>
      <c r="AP75" s="720">
        <f t="shared" si="0"/>
        <v>2925</v>
      </c>
      <c r="AQ75" s="720">
        <f t="shared" si="0"/>
        <v>1313608</v>
      </c>
      <c r="AR75" s="720">
        <f t="shared" si="0"/>
        <v>193904</v>
      </c>
      <c r="AS75" s="720">
        <f t="shared" si="0"/>
        <v>460536</v>
      </c>
      <c r="AT75" s="720">
        <f t="shared" si="0"/>
        <v>658879</v>
      </c>
      <c r="AU75" s="721">
        <f t="shared" si="0"/>
        <v>289</v>
      </c>
      <c r="AV75" s="616"/>
    </row>
    <row r="76" spans="1:48" ht="30.75" thickBot="1" x14ac:dyDescent="0.25">
      <c r="A76" s="1319"/>
      <c r="B76" s="1320" t="s">
        <v>405</v>
      </c>
      <c r="C76" s="1321"/>
      <c r="D76" s="1321"/>
      <c r="E76" s="1321"/>
      <c r="F76" s="1321"/>
      <c r="G76" s="1321"/>
      <c r="H76" s="1321"/>
      <c r="I76" s="1321"/>
      <c r="J76" s="1322"/>
      <c r="O76" s="699"/>
      <c r="AD76" s="619"/>
      <c r="AE76" s="621" t="s">
        <v>540</v>
      </c>
      <c r="AF76" s="620">
        <v>2584.8000000000002</v>
      </c>
      <c r="AG76" s="707">
        <v>-4.2000000000000003E-2</v>
      </c>
      <c r="AH76" s="620">
        <v>2538.1999999999998</v>
      </c>
      <c r="AI76" s="708">
        <v>-2.5999999999999999E-2</v>
      </c>
    </row>
    <row r="77" spans="1:48" ht="15.75" thickBot="1" x14ac:dyDescent="0.25">
      <c r="A77" s="722" t="s">
        <v>409</v>
      </c>
      <c r="B77" s="723">
        <v>1632.99</v>
      </c>
      <c r="C77" s="724">
        <v>1655.02</v>
      </c>
      <c r="D77" s="725">
        <v>1695.36</v>
      </c>
      <c r="E77" s="726">
        <v>1676.22</v>
      </c>
      <c r="F77" s="726">
        <v>1719.18</v>
      </c>
      <c r="G77" s="725">
        <v>1725.77</v>
      </c>
      <c r="H77" s="726">
        <v>1674.37</v>
      </c>
      <c r="I77" s="727">
        <v>1624.84</v>
      </c>
      <c r="J77" s="727">
        <v>1695.02</v>
      </c>
      <c r="K77" s="727">
        <v>1679.12</v>
      </c>
      <c r="L77" s="727">
        <v>1683.17</v>
      </c>
      <c r="M77" s="727">
        <v>1634.95</v>
      </c>
      <c r="O77" s="699"/>
      <c r="AD77" s="1332" t="s">
        <v>455</v>
      </c>
      <c r="AE77" s="1333"/>
      <c r="AF77" s="1333"/>
      <c r="AG77" s="1333"/>
      <c r="AH77" s="1333"/>
      <c r="AI77" s="1334"/>
      <c r="AL77" s="728"/>
      <c r="AM77" s="728"/>
      <c r="AN77" s="728"/>
      <c r="AO77" s="728"/>
      <c r="AP77" s="728"/>
      <c r="AQ77" s="728"/>
      <c r="AR77" s="728"/>
      <c r="AS77" s="728"/>
      <c r="AT77" s="728"/>
      <c r="AU77" s="728"/>
    </row>
    <row r="78" spans="1:48" ht="30" x14ac:dyDescent="0.25">
      <c r="A78" s="596"/>
      <c r="B78" s="729"/>
      <c r="C78" s="729"/>
      <c r="D78" s="729"/>
      <c r="E78" s="729"/>
      <c r="F78" s="729"/>
      <c r="H78" s="729"/>
      <c r="I78" s="730"/>
      <c r="AD78" s="631"/>
      <c r="AE78" s="632" t="s">
        <v>457</v>
      </c>
      <c r="AF78" s="632">
        <v>25.4</v>
      </c>
      <c r="AG78" s="632" t="s">
        <v>551</v>
      </c>
      <c r="AH78" s="632">
        <v>25.5</v>
      </c>
      <c r="AI78" s="711" t="s">
        <v>552</v>
      </c>
      <c r="AK78" s="660" t="s">
        <v>553</v>
      </c>
      <c r="AL78" s="586"/>
      <c r="AM78" s="660"/>
      <c r="AN78" s="586"/>
      <c r="AO78" s="586"/>
      <c r="AQ78" s="586"/>
      <c r="AR78" s="586"/>
      <c r="AS78" s="586"/>
      <c r="AT78" s="586"/>
      <c r="AU78" s="586"/>
    </row>
    <row r="79" spans="1:48" ht="18" x14ac:dyDescent="0.25">
      <c r="A79" s="731" t="s">
        <v>437</v>
      </c>
      <c r="B79" s="729">
        <v>1547.27</v>
      </c>
      <c r="C79" s="732">
        <v>1643.26</v>
      </c>
      <c r="D79" s="732">
        <v>1683.03</v>
      </c>
      <c r="E79" s="732">
        <v>1668.57</v>
      </c>
      <c r="F79" s="732">
        <v>1587.39</v>
      </c>
      <c r="G79" s="733">
        <v>1567</v>
      </c>
      <c r="H79" s="732">
        <v>1679.49</v>
      </c>
      <c r="I79" s="734">
        <v>1441.79</v>
      </c>
      <c r="J79" s="734">
        <v>1683.08</v>
      </c>
      <c r="K79" s="735">
        <v>1615.33</v>
      </c>
      <c r="L79" s="735">
        <v>1490.56</v>
      </c>
      <c r="M79" s="735">
        <v>1651.67</v>
      </c>
      <c r="O79" s="736"/>
      <c r="AD79" s="635"/>
      <c r="AE79" s="636" t="s">
        <v>462</v>
      </c>
      <c r="AF79" s="636">
        <v>21.3</v>
      </c>
      <c r="AG79" s="636" t="s">
        <v>554</v>
      </c>
      <c r="AH79" s="636">
        <v>21.7</v>
      </c>
      <c r="AI79" s="713" t="s">
        <v>555</v>
      </c>
      <c r="AK79" s="586"/>
      <c r="AL79" s="586"/>
      <c r="AM79" s="586"/>
      <c r="AN79" s="586"/>
      <c r="AO79" s="587" t="s">
        <v>408</v>
      </c>
      <c r="AP79" s="586"/>
      <c r="AQ79" s="586"/>
      <c r="AR79" s="586"/>
      <c r="AS79" s="586"/>
      <c r="AT79" s="586"/>
      <c r="AU79" s="586"/>
    </row>
    <row r="80" spans="1:48" ht="30" x14ac:dyDescent="0.2">
      <c r="A80" s="731" t="s">
        <v>440</v>
      </c>
      <c r="B80" s="723">
        <v>1729.8</v>
      </c>
      <c r="C80" s="732">
        <v>1752.92</v>
      </c>
      <c r="D80" s="733">
        <v>1786.29</v>
      </c>
      <c r="E80" s="733">
        <v>1806.98</v>
      </c>
      <c r="F80" s="733">
        <v>1818.24</v>
      </c>
      <c r="G80" s="733">
        <v>1826.7</v>
      </c>
      <c r="H80" s="733">
        <v>1737.94</v>
      </c>
      <c r="I80" s="735">
        <v>1584.97</v>
      </c>
      <c r="J80" s="735">
        <v>1670.23</v>
      </c>
      <c r="K80" s="735">
        <v>1745.65</v>
      </c>
      <c r="L80" s="735">
        <v>1716.97</v>
      </c>
      <c r="M80" s="735">
        <v>1772.97</v>
      </c>
      <c r="O80" s="736"/>
      <c r="AD80" s="635"/>
      <c r="AE80" s="636" t="s">
        <v>468</v>
      </c>
      <c r="AF80" s="636">
        <v>47.9</v>
      </c>
      <c r="AG80" s="636" t="s">
        <v>556</v>
      </c>
      <c r="AH80" s="636">
        <v>46.4</v>
      </c>
      <c r="AI80" s="713" t="s">
        <v>557</v>
      </c>
      <c r="AK80" s="662" t="s">
        <v>424</v>
      </c>
      <c r="AL80" s="663" t="s">
        <v>23</v>
      </c>
      <c r="AM80" s="663" t="s">
        <v>425</v>
      </c>
      <c r="AN80" s="664" t="s">
        <v>426</v>
      </c>
      <c r="AO80" s="665"/>
      <c r="AP80" s="666"/>
      <c r="AQ80" s="667" t="s">
        <v>427</v>
      </c>
      <c r="AR80" s="664" t="s">
        <v>428</v>
      </c>
      <c r="AS80" s="665"/>
      <c r="AT80" s="665"/>
      <c r="AU80" s="665"/>
      <c r="AV80" s="616"/>
    </row>
    <row r="81" spans="1:48" ht="15.75" thickBot="1" x14ac:dyDescent="0.25">
      <c r="A81" s="731" t="s">
        <v>442</v>
      </c>
      <c r="B81" s="723">
        <v>1744.21</v>
      </c>
      <c r="C81" s="732">
        <v>1725.43</v>
      </c>
      <c r="D81" s="733">
        <v>1753.38</v>
      </c>
      <c r="E81" s="733">
        <v>1752.94</v>
      </c>
      <c r="F81" s="733">
        <v>1901.57</v>
      </c>
      <c r="G81" s="733">
        <v>1883.73</v>
      </c>
      <c r="H81" s="733">
        <v>1785.2</v>
      </c>
      <c r="I81" s="735">
        <v>1731.28</v>
      </c>
      <c r="J81" s="735">
        <v>1826</v>
      </c>
      <c r="K81" s="735">
        <v>1737.73</v>
      </c>
      <c r="L81" s="735">
        <v>1700.25</v>
      </c>
      <c r="M81" s="735">
        <v>1726.44</v>
      </c>
      <c r="O81" s="736"/>
      <c r="AD81" s="714"/>
      <c r="AE81" s="643" t="s">
        <v>545</v>
      </c>
      <c r="AF81" s="643">
        <v>53.3</v>
      </c>
      <c r="AG81" s="643" t="s">
        <v>558</v>
      </c>
      <c r="AH81" s="643">
        <v>6.4</v>
      </c>
      <c r="AI81" s="716" t="s">
        <v>552</v>
      </c>
      <c r="AK81" s="673"/>
      <c r="AL81" s="674"/>
      <c r="AM81" s="674"/>
      <c r="AN81" s="675" t="s">
        <v>431</v>
      </c>
      <c r="AO81" s="663" t="s">
        <v>432</v>
      </c>
      <c r="AP81" s="663" t="s">
        <v>433</v>
      </c>
      <c r="AQ81" s="676"/>
      <c r="AR81" s="675" t="s">
        <v>434</v>
      </c>
      <c r="AS81" s="675" t="s">
        <v>25</v>
      </c>
      <c r="AT81" s="663" t="s">
        <v>435</v>
      </c>
      <c r="AU81" s="677" t="s">
        <v>436</v>
      </c>
      <c r="AV81" s="616"/>
    </row>
    <row r="82" spans="1:48" ht="15" x14ac:dyDescent="0.2">
      <c r="A82" s="731" t="s">
        <v>444</v>
      </c>
      <c r="B82" s="723">
        <v>1264.26</v>
      </c>
      <c r="C82" s="732">
        <v>1295.28</v>
      </c>
      <c r="D82" s="733">
        <v>1463.58</v>
      </c>
      <c r="E82" s="733">
        <v>1411.6</v>
      </c>
      <c r="F82" s="733">
        <v>1535.58</v>
      </c>
      <c r="G82" s="733">
        <v>1470.26</v>
      </c>
      <c r="H82" s="733">
        <v>1397.06</v>
      </c>
      <c r="I82" s="735">
        <v>1833.75</v>
      </c>
      <c r="J82" s="735">
        <v>1605.07</v>
      </c>
      <c r="K82" s="735">
        <v>1750.4</v>
      </c>
      <c r="L82" s="735">
        <v>1609.48</v>
      </c>
      <c r="M82" s="735">
        <v>1697.26</v>
      </c>
      <c r="O82" s="736"/>
      <c r="AK82" s="673"/>
      <c r="AL82" s="674"/>
      <c r="AM82" s="674"/>
      <c r="AN82" s="679"/>
      <c r="AO82" s="674"/>
      <c r="AP82" s="674"/>
      <c r="AQ82" s="676"/>
      <c r="AR82" s="679"/>
      <c r="AS82" s="679"/>
      <c r="AT82" s="680"/>
      <c r="AU82" s="681"/>
      <c r="AV82" s="616"/>
    </row>
    <row r="83" spans="1:48" ht="12.75" x14ac:dyDescent="0.2">
      <c r="A83" s="731" t="s">
        <v>450</v>
      </c>
      <c r="B83" s="723">
        <v>1638.7</v>
      </c>
      <c r="C83" s="732">
        <v>1680.27</v>
      </c>
      <c r="D83" s="733">
        <v>1705.55</v>
      </c>
      <c r="E83" s="733">
        <v>1685.03</v>
      </c>
      <c r="F83" s="733">
        <v>1666.48</v>
      </c>
      <c r="G83" s="733">
        <v>1707.73</v>
      </c>
      <c r="H83" s="733">
        <v>1652.56</v>
      </c>
      <c r="I83" s="735">
        <v>1638.68</v>
      </c>
      <c r="J83" s="735">
        <v>1619.63</v>
      </c>
      <c r="K83" s="735">
        <v>1617.9</v>
      </c>
      <c r="L83" s="735">
        <v>1544</v>
      </c>
      <c r="M83" s="735">
        <v>1525.04</v>
      </c>
      <c r="O83" s="736"/>
      <c r="AK83" s="613">
        <v>0</v>
      </c>
      <c r="AL83" s="613">
        <v>1</v>
      </c>
      <c r="AM83" s="613">
        <v>2</v>
      </c>
      <c r="AN83" s="572">
        <v>3</v>
      </c>
      <c r="AO83" s="572">
        <v>4</v>
      </c>
      <c r="AP83" s="613">
        <v>5</v>
      </c>
      <c r="AQ83" s="613">
        <v>6</v>
      </c>
      <c r="AR83" s="613">
        <v>7</v>
      </c>
      <c r="AS83" s="613">
        <v>8</v>
      </c>
      <c r="AT83" s="614">
        <v>9</v>
      </c>
      <c r="AU83" s="615">
        <v>10</v>
      </c>
      <c r="AV83" s="616"/>
    </row>
    <row r="84" spans="1:48" ht="12.75" x14ac:dyDescent="0.2">
      <c r="A84" s="731" t="s">
        <v>454</v>
      </c>
      <c r="B84" s="723">
        <v>1560.99</v>
      </c>
      <c r="C84" s="732">
        <v>1460.87</v>
      </c>
      <c r="D84" s="733">
        <v>1536.71</v>
      </c>
      <c r="E84" s="733">
        <v>1619.75</v>
      </c>
      <c r="F84" s="733">
        <v>1674.71</v>
      </c>
      <c r="G84" s="733">
        <v>1642.75</v>
      </c>
      <c r="H84" s="733">
        <v>1678.57</v>
      </c>
      <c r="I84" s="735">
        <v>1670.26</v>
      </c>
      <c r="J84" s="735">
        <v>1712.95</v>
      </c>
      <c r="K84" s="735">
        <v>1708.54</v>
      </c>
      <c r="L84" s="735">
        <v>1656.75</v>
      </c>
      <c r="M84" s="735">
        <v>1682.88</v>
      </c>
      <c r="O84" s="736"/>
      <c r="AK84" s="617"/>
      <c r="AL84" s="617"/>
      <c r="AM84" s="617"/>
      <c r="AN84" s="617"/>
      <c r="AO84" s="617"/>
      <c r="AP84" s="617"/>
      <c r="AQ84" s="617"/>
      <c r="AR84" s="617"/>
      <c r="AS84" s="617"/>
      <c r="AT84" s="617"/>
      <c r="AU84" s="617"/>
      <c r="AV84" s="616"/>
    </row>
    <row r="85" spans="1:48" ht="14.25" x14ac:dyDescent="0.2">
      <c r="A85" s="731" t="s">
        <v>456</v>
      </c>
      <c r="B85" s="723">
        <v>1557.78</v>
      </c>
      <c r="C85" s="732">
        <v>1621.44</v>
      </c>
      <c r="D85" s="733">
        <v>1672.68</v>
      </c>
      <c r="E85" s="733">
        <v>1564.23</v>
      </c>
      <c r="F85" s="733">
        <v>1597.96</v>
      </c>
      <c r="G85" s="733">
        <v>1645.69</v>
      </c>
      <c r="H85" s="733">
        <v>1595.32</v>
      </c>
      <c r="I85" s="735">
        <v>1536.7</v>
      </c>
      <c r="J85" s="735">
        <v>1726.66</v>
      </c>
      <c r="K85" s="735">
        <v>1562.9</v>
      </c>
      <c r="L85" s="735">
        <v>1627.67</v>
      </c>
      <c r="M85" s="735">
        <v>1599.69</v>
      </c>
      <c r="O85" s="736"/>
      <c r="AK85" s="298"/>
      <c r="AM85" s="684"/>
      <c r="AN85" s="684"/>
      <c r="AP85" s="684" t="s">
        <v>449</v>
      </c>
      <c r="AQ85" s="684"/>
      <c r="AR85" s="684"/>
      <c r="AS85" s="684"/>
      <c r="AT85" s="684"/>
      <c r="AU85" s="684"/>
      <c r="AV85" s="616"/>
    </row>
    <row r="86" spans="1:48" ht="12.75" x14ac:dyDescent="0.2">
      <c r="A86" s="731" t="s">
        <v>461</v>
      </c>
      <c r="B86" s="723">
        <v>1623.57</v>
      </c>
      <c r="C86" s="732">
        <v>1581.71</v>
      </c>
      <c r="D86" s="733">
        <v>1688.82</v>
      </c>
      <c r="E86" s="733">
        <v>1552.58</v>
      </c>
      <c r="F86" s="733">
        <v>1639.59</v>
      </c>
      <c r="G86" s="733">
        <v>1641.16</v>
      </c>
      <c r="H86" s="733">
        <v>1626.93</v>
      </c>
      <c r="I86" s="735">
        <v>1564.56</v>
      </c>
      <c r="J86" s="735">
        <v>1502.49</v>
      </c>
      <c r="K86" s="735">
        <v>1540.18</v>
      </c>
      <c r="L86" s="735">
        <v>1570.56</v>
      </c>
      <c r="M86" s="735">
        <v>1674.9</v>
      </c>
      <c r="O86" s="736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6"/>
    </row>
    <row r="87" spans="1:48" ht="15" x14ac:dyDescent="0.25">
      <c r="A87" s="731" t="s">
        <v>467</v>
      </c>
      <c r="B87" s="723">
        <v>1675.29</v>
      </c>
      <c r="C87" s="732">
        <v>1773.69</v>
      </c>
      <c r="D87" s="733">
        <v>1845.4</v>
      </c>
      <c r="E87" s="733">
        <v>1718.2</v>
      </c>
      <c r="F87" s="733">
        <v>1991.18</v>
      </c>
      <c r="G87" s="733">
        <v>1896.73</v>
      </c>
      <c r="H87" s="733">
        <v>1829.19</v>
      </c>
      <c r="I87" s="735">
        <v>1812.14</v>
      </c>
      <c r="J87" s="735">
        <v>1764.34</v>
      </c>
      <c r="K87" s="735">
        <v>1793.42</v>
      </c>
      <c r="L87" s="735">
        <v>1756.67</v>
      </c>
      <c r="M87" s="735">
        <v>1768.71</v>
      </c>
      <c r="O87" s="736"/>
      <c r="AK87" s="627" t="s">
        <v>387</v>
      </c>
      <c r="AL87" s="685">
        <v>112561</v>
      </c>
      <c r="AM87" s="685">
        <v>7269</v>
      </c>
      <c r="AN87" s="686">
        <v>2961</v>
      </c>
      <c r="AO87" s="686">
        <v>4094</v>
      </c>
      <c r="AP87" s="685">
        <v>214</v>
      </c>
      <c r="AQ87" s="685">
        <v>105292</v>
      </c>
      <c r="AR87" s="685">
        <v>14362</v>
      </c>
      <c r="AS87" s="685">
        <v>33796</v>
      </c>
      <c r="AT87" s="685">
        <v>57000</v>
      </c>
      <c r="AU87" s="687">
        <v>134</v>
      </c>
      <c r="AV87" s="616"/>
    </row>
    <row r="88" spans="1:48" ht="15" x14ac:dyDescent="0.25">
      <c r="A88" s="731" t="s">
        <v>473</v>
      </c>
      <c r="B88" s="723">
        <v>1693.79</v>
      </c>
      <c r="C88" s="732">
        <v>1713.65</v>
      </c>
      <c r="D88" s="733">
        <v>1811.16</v>
      </c>
      <c r="E88" s="733">
        <v>1770.28</v>
      </c>
      <c r="F88" s="733">
        <v>1737.76</v>
      </c>
      <c r="G88" s="733">
        <v>1839.82</v>
      </c>
      <c r="H88" s="733">
        <v>1704.26</v>
      </c>
      <c r="I88" s="735">
        <v>1666.9</v>
      </c>
      <c r="J88" s="735">
        <v>1748.72</v>
      </c>
      <c r="K88" s="735">
        <v>1812.48</v>
      </c>
      <c r="L88" s="735">
        <v>1664.73</v>
      </c>
      <c r="M88" s="735">
        <v>1820.55</v>
      </c>
      <c r="O88" s="736"/>
      <c r="AK88" s="627" t="s">
        <v>388</v>
      </c>
      <c r="AL88" s="685">
        <v>109077</v>
      </c>
      <c r="AM88" s="685">
        <v>6316</v>
      </c>
      <c r="AN88" s="686">
        <v>2645</v>
      </c>
      <c r="AO88" s="686">
        <v>3187</v>
      </c>
      <c r="AP88" s="685">
        <v>484</v>
      </c>
      <c r="AQ88" s="685">
        <v>102761</v>
      </c>
      <c r="AR88" s="685">
        <v>14691</v>
      </c>
      <c r="AS88" s="685">
        <v>32213</v>
      </c>
      <c r="AT88" s="685">
        <v>55847</v>
      </c>
      <c r="AU88" s="687">
        <v>10</v>
      </c>
      <c r="AV88" s="616"/>
    </row>
    <row r="89" spans="1:48" ht="15" x14ac:dyDescent="0.25">
      <c r="A89" s="731" t="s">
        <v>479</v>
      </c>
      <c r="B89" s="723">
        <v>1591.84</v>
      </c>
      <c r="C89" s="732">
        <v>1636.8</v>
      </c>
      <c r="D89" s="733">
        <v>1557.98</v>
      </c>
      <c r="E89" s="733">
        <v>1670.13</v>
      </c>
      <c r="F89" s="733">
        <v>1681.31</v>
      </c>
      <c r="G89" s="733">
        <v>1691.25</v>
      </c>
      <c r="H89" s="733">
        <v>1775.91</v>
      </c>
      <c r="I89" s="735">
        <v>1974.62</v>
      </c>
      <c r="J89" s="735">
        <v>1860.38</v>
      </c>
      <c r="K89" s="735">
        <v>1702.89</v>
      </c>
      <c r="L89" s="735">
        <v>1945.67</v>
      </c>
      <c r="M89" s="735">
        <v>1787.82</v>
      </c>
      <c r="O89" s="736"/>
      <c r="AK89" s="627" t="s">
        <v>389</v>
      </c>
      <c r="AL89" s="685">
        <v>130700</v>
      </c>
      <c r="AM89" s="685">
        <v>6991</v>
      </c>
      <c r="AN89" s="686">
        <v>3137</v>
      </c>
      <c r="AO89" s="686">
        <v>3724</v>
      </c>
      <c r="AP89" s="685">
        <v>130</v>
      </c>
      <c r="AQ89" s="685">
        <v>123709</v>
      </c>
      <c r="AR89" s="685">
        <v>18690</v>
      </c>
      <c r="AS89" s="685">
        <v>41521</v>
      </c>
      <c r="AT89" s="685">
        <v>63498</v>
      </c>
      <c r="AU89" s="687">
        <v>0</v>
      </c>
      <c r="AV89" s="616"/>
    </row>
    <row r="90" spans="1:48" ht="15" x14ac:dyDescent="0.25">
      <c r="A90" s="731" t="s">
        <v>480</v>
      </c>
      <c r="B90" s="723">
        <v>1616.65</v>
      </c>
      <c r="C90" s="732">
        <v>1709.42</v>
      </c>
      <c r="D90" s="733">
        <v>1694.11</v>
      </c>
      <c r="E90" s="733">
        <v>1749.89</v>
      </c>
      <c r="F90" s="733">
        <v>1697.92</v>
      </c>
      <c r="G90" s="733">
        <v>1746.97</v>
      </c>
      <c r="H90" s="733">
        <v>1742.33</v>
      </c>
      <c r="I90" s="735">
        <v>1828.3</v>
      </c>
      <c r="J90" s="735">
        <v>1828.28</v>
      </c>
      <c r="K90" s="735">
        <v>1710.78</v>
      </c>
      <c r="L90" s="735">
        <v>1776.93</v>
      </c>
      <c r="M90" s="735">
        <v>738.49</v>
      </c>
      <c r="O90" s="736"/>
      <c r="AK90" s="627" t="s">
        <v>390</v>
      </c>
      <c r="AL90" s="685">
        <v>110848</v>
      </c>
      <c r="AM90" s="685">
        <v>7885</v>
      </c>
      <c r="AN90" s="686">
        <v>3953</v>
      </c>
      <c r="AO90" s="686">
        <v>3801</v>
      </c>
      <c r="AP90" s="685">
        <v>131</v>
      </c>
      <c r="AQ90" s="685">
        <v>102963</v>
      </c>
      <c r="AR90" s="685">
        <v>15359</v>
      </c>
      <c r="AS90" s="685">
        <v>34533</v>
      </c>
      <c r="AT90" s="685">
        <v>53071</v>
      </c>
      <c r="AU90" s="687">
        <v>0</v>
      </c>
      <c r="AV90" s="616"/>
    </row>
    <row r="91" spans="1:48" ht="15" x14ac:dyDescent="0.25">
      <c r="A91" s="731" t="s">
        <v>481</v>
      </c>
      <c r="B91" s="723">
        <v>1470.61</v>
      </c>
      <c r="C91" s="732">
        <v>1466.76</v>
      </c>
      <c r="D91" s="733">
        <v>1486.97</v>
      </c>
      <c r="E91" s="733">
        <v>1581.44</v>
      </c>
      <c r="F91" s="733">
        <v>1589.07</v>
      </c>
      <c r="G91" s="733">
        <v>1511.3</v>
      </c>
      <c r="H91" s="733">
        <v>1595.13</v>
      </c>
      <c r="I91" s="735">
        <v>1592.65</v>
      </c>
      <c r="J91" s="735">
        <v>1568.85</v>
      </c>
      <c r="K91" s="735">
        <v>1525.36</v>
      </c>
      <c r="L91" s="735">
        <v>1533.98</v>
      </c>
      <c r="M91" s="735">
        <v>1444.77</v>
      </c>
      <c r="O91" s="736"/>
      <c r="AK91" s="627" t="s">
        <v>391</v>
      </c>
      <c r="AL91" s="694">
        <v>112741</v>
      </c>
      <c r="AM91" s="694">
        <v>6588</v>
      </c>
      <c r="AN91" s="686">
        <v>2591</v>
      </c>
      <c r="AO91" s="686">
        <v>3709</v>
      </c>
      <c r="AP91" s="685">
        <v>288</v>
      </c>
      <c r="AQ91" s="694">
        <v>106153</v>
      </c>
      <c r="AR91" s="685">
        <v>16207</v>
      </c>
      <c r="AS91" s="685">
        <v>35142</v>
      </c>
      <c r="AT91" s="685">
        <v>54804</v>
      </c>
      <c r="AU91" s="687">
        <v>0</v>
      </c>
      <c r="AV91" s="616"/>
    </row>
    <row r="92" spans="1:48" ht="15" x14ac:dyDescent="0.25">
      <c r="A92" s="731" t="s">
        <v>484</v>
      </c>
      <c r="B92" s="723">
        <v>1728.1</v>
      </c>
      <c r="C92" s="732">
        <v>1765.36</v>
      </c>
      <c r="D92" s="733">
        <v>1814.44</v>
      </c>
      <c r="E92" s="733">
        <v>1783.97</v>
      </c>
      <c r="F92" s="733">
        <v>1865.39</v>
      </c>
      <c r="G92" s="733">
        <v>1835.41</v>
      </c>
      <c r="H92" s="733">
        <v>1728.89</v>
      </c>
      <c r="I92" s="735">
        <v>1676.14</v>
      </c>
      <c r="J92" s="735">
        <v>1773.5</v>
      </c>
      <c r="K92" s="735">
        <v>1739.95</v>
      </c>
      <c r="L92" s="735">
        <v>1674.47</v>
      </c>
      <c r="M92" s="735">
        <v>1700.19</v>
      </c>
      <c r="O92" s="736"/>
      <c r="AK92" s="627" t="s">
        <v>392</v>
      </c>
      <c r="AL92" s="685">
        <v>113572</v>
      </c>
      <c r="AM92" s="685">
        <v>5596</v>
      </c>
      <c r="AN92" s="686">
        <v>2136</v>
      </c>
      <c r="AO92" s="686">
        <v>3336</v>
      </c>
      <c r="AP92" s="685">
        <v>124</v>
      </c>
      <c r="AQ92" s="685">
        <v>107976</v>
      </c>
      <c r="AR92" s="685">
        <v>19189</v>
      </c>
      <c r="AS92" s="685">
        <v>41161</v>
      </c>
      <c r="AT92" s="685">
        <v>47626</v>
      </c>
      <c r="AU92" s="687">
        <v>0</v>
      </c>
      <c r="AV92" s="616"/>
    </row>
    <row r="93" spans="1:48" ht="15" x14ac:dyDescent="0.25">
      <c r="A93" s="731" t="s">
        <v>485</v>
      </c>
      <c r="B93" s="723">
        <v>1594.62</v>
      </c>
      <c r="C93" s="732">
        <v>1595.38</v>
      </c>
      <c r="D93" s="733">
        <v>1586.08</v>
      </c>
      <c r="E93" s="733">
        <v>1633.39</v>
      </c>
      <c r="F93" s="733">
        <v>1679.11</v>
      </c>
      <c r="G93" s="733">
        <v>1638.3</v>
      </c>
      <c r="H93" s="733">
        <v>1624.91</v>
      </c>
      <c r="I93" s="735">
        <v>1518.58</v>
      </c>
      <c r="J93" s="735">
        <v>1589.72</v>
      </c>
      <c r="K93" s="735">
        <v>1622.32</v>
      </c>
      <c r="L93" s="735">
        <v>1834.63</v>
      </c>
      <c r="M93" s="735">
        <v>1694.11</v>
      </c>
      <c r="O93" s="736"/>
      <c r="AK93" s="627" t="s">
        <v>393</v>
      </c>
      <c r="AL93" s="685">
        <v>107320</v>
      </c>
      <c r="AM93" s="685">
        <v>6343</v>
      </c>
      <c r="AN93" s="686">
        <v>2828</v>
      </c>
      <c r="AO93" s="686">
        <v>3175</v>
      </c>
      <c r="AP93" s="685">
        <v>340</v>
      </c>
      <c r="AQ93" s="685">
        <v>100977</v>
      </c>
      <c r="AR93" s="696">
        <v>15242</v>
      </c>
      <c r="AS93" s="696">
        <v>36412</v>
      </c>
      <c r="AT93" s="696">
        <v>49323</v>
      </c>
      <c r="AU93" s="697">
        <v>0</v>
      </c>
      <c r="AV93" s="616"/>
    </row>
    <row r="94" spans="1:48" ht="15" x14ac:dyDescent="0.25">
      <c r="A94" s="737" t="s">
        <v>486</v>
      </c>
      <c r="B94" s="723">
        <v>2017.22</v>
      </c>
      <c r="C94" s="732">
        <v>1711.1</v>
      </c>
      <c r="D94" s="733">
        <v>1799.91</v>
      </c>
      <c r="E94" s="733">
        <v>1730.87</v>
      </c>
      <c r="F94" s="733">
        <v>1783.21</v>
      </c>
      <c r="G94" s="733">
        <v>1508.39</v>
      </c>
      <c r="H94" s="733">
        <v>1595.75</v>
      </c>
      <c r="I94" s="735">
        <v>1586.25</v>
      </c>
      <c r="J94" s="735">
        <v>1704.44</v>
      </c>
      <c r="K94" s="735">
        <v>1788.58</v>
      </c>
      <c r="L94" s="735">
        <v>1770.43</v>
      </c>
      <c r="M94" s="735">
        <v>2058.4</v>
      </c>
      <c r="O94" s="736"/>
      <c r="AK94" s="627" t="s">
        <v>394</v>
      </c>
      <c r="AL94" s="685">
        <v>107606</v>
      </c>
      <c r="AM94" s="685">
        <v>7100</v>
      </c>
      <c r="AN94" s="686">
        <v>2545</v>
      </c>
      <c r="AO94" s="686">
        <v>4414</v>
      </c>
      <c r="AP94" s="685">
        <v>141</v>
      </c>
      <c r="AQ94" s="685">
        <v>100506</v>
      </c>
      <c r="AR94" s="685">
        <v>14346</v>
      </c>
      <c r="AS94" s="685">
        <v>38260</v>
      </c>
      <c r="AT94" s="685">
        <v>47888</v>
      </c>
      <c r="AU94" s="687">
        <v>12</v>
      </c>
      <c r="AV94" s="616"/>
    </row>
    <row r="95" spans="1:48" ht="15" x14ac:dyDescent="0.25">
      <c r="A95" s="596"/>
      <c r="O95" s="699"/>
      <c r="AK95" s="627" t="s">
        <v>395</v>
      </c>
      <c r="AL95" s="685">
        <v>114839</v>
      </c>
      <c r="AM95" s="685">
        <v>5922</v>
      </c>
      <c r="AN95" s="686">
        <v>1996</v>
      </c>
      <c r="AO95" s="686">
        <v>3788</v>
      </c>
      <c r="AP95" s="685">
        <v>138</v>
      </c>
      <c r="AQ95" s="685">
        <v>108917</v>
      </c>
      <c r="AR95" s="685">
        <v>15899</v>
      </c>
      <c r="AS95" s="685">
        <v>40817</v>
      </c>
      <c r="AT95" s="685">
        <v>52201</v>
      </c>
      <c r="AU95" s="687">
        <v>0</v>
      </c>
      <c r="AV95" s="616"/>
    </row>
    <row r="96" spans="1:48" ht="15" x14ac:dyDescent="0.25">
      <c r="A96" s="654" t="s">
        <v>559</v>
      </c>
      <c r="O96" s="699"/>
      <c r="AK96" s="701" t="s">
        <v>396</v>
      </c>
      <c r="AL96" s="685">
        <v>117095</v>
      </c>
      <c r="AM96" s="685">
        <v>5393</v>
      </c>
      <c r="AN96" s="686">
        <v>1697</v>
      </c>
      <c r="AO96" s="686">
        <v>3512</v>
      </c>
      <c r="AP96" s="685">
        <v>184</v>
      </c>
      <c r="AQ96" s="685">
        <v>111702</v>
      </c>
      <c r="AR96" s="685">
        <v>16611</v>
      </c>
      <c r="AS96" s="685">
        <v>43924</v>
      </c>
      <c r="AT96" s="685">
        <v>51167</v>
      </c>
      <c r="AU96" s="687">
        <v>0</v>
      </c>
      <c r="AV96" s="616"/>
    </row>
    <row r="97" spans="1:50" ht="15" x14ac:dyDescent="0.25">
      <c r="A97" s="596"/>
      <c r="O97" s="699"/>
      <c r="AK97" s="701" t="s">
        <v>397</v>
      </c>
      <c r="AL97" s="685">
        <v>110633</v>
      </c>
      <c r="AM97" s="685">
        <v>6574</v>
      </c>
      <c r="AN97" s="686">
        <v>1632</v>
      </c>
      <c r="AO97" s="686">
        <v>4807</v>
      </c>
      <c r="AP97" s="685">
        <v>135</v>
      </c>
      <c r="AQ97" s="685">
        <v>104059</v>
      </c>
      <c r="AR97" s="685">
        <v>15314</v>
      </c>
      <c r="AS97" s="685">
        <v>40847</v>
      </c>
      <c r="AT97" s="685">
        <v>47898</v>
      </c>
      <c r="AU97" s="687">
        <v>0</v>
      </c>
      <c r="AV97" s="616"/>
    </row>
    <row r="98" spans="1:50" ht="15" x14ac:dyDescent="0.25">
      <c r="A98" s="1318" t="s">
        <v>500</v>
      </c>
      <c r="B98" s="579" t="s">
        <v>387</v>
      </c>
      <c r="C98" s="579" t="s">
        <v>388</v>
      </c>
      <c r="D98" s="579" t="s">
        <v>389</v>
      </c>
      <c r="E98" s="579" t="s">
        <v>390</v>
      </c>
      <c r="F98" s="579" t="s">
        <v>391</v>
      </c>
      <c r="G98" s="579" t="s">
        <v>392</v>
      </c>
      <c r="H98" s="579" t="s">
        <v>393</v>
      </c>
      <c r="I98" s="579" t="s">
        <v>394</v>
      </c>
      <c r="J98" s="579" t="s">
        <v>395</v>
      </c>
      <c r="K98" s="579" t="s">
        <v>396</v>
      </c>
      <c r="L98" s="579" t="s">
        <v>397</v>
      </c>
      <c r="M98" s="579" t="s">
        <v>398</v>
      </c>
      <c r="O98" s="699"/>
      <c r="AK98" s="701" t="s">
        <v>398</v>
      </c>
      <c r="AL98" s="685">
        <v>110226</v>
      </c>
      <c r="AM98" s="685">
        <v>4842</v>
      </c>
      <c r="AN98" s="686">
        <v>1921</v>
      </c>
      <c r="AO98" s="686">
        <v>2749</v>
      </c>
      <c r="AP98" s="685">
        <v>172</v>
      </c>
      <c r="AQ98" s="685">
        <v>105384</v>
      </c>
      <c r="AR98" s="685">
        <v>13769</v>
      </c>
      <c r="AS98" s="685">
        <v>39645</v>
      </c>
      <c r="AT98" s="685">
        <v>51970</v>
      </c>
      <c r="AU98" s="687">
        <v>0</v>
      </c>
      <c r="AV98" s="616"/>
    </row>
    <row r="99" spans="1:50" ht="15" x14ac:dyDescent="0.25">
      <c r="A99" s="1319"/>
      <c r="B99" s="1320" t="s">
        <v>405</v>
      </c>
      <c r="C99" s="1321"/>
      <c r="D99" s="1321"/>
      <c r="E99" s="1321"/>
      <c r="F99" s="1321"/>
      <c r="G99" s="1321"/>
      <c r="H99" s="1321"/>
      <c r="I99" s="1321"/>
      <c r="J99" s="1322"/>
      <c r="O99" s="699"/>
      <c r="AK99" s="655"/>
      <c r="AL99" s="686"/>
      <c r="AM99" s="686"/>
      <c r="AN99" s="686"/>
      <c r="AO99" s="686"/>
      <c r="AP99" s="686"/>
      <c r="AQ99" s="686"/>
      <c r="AR99" s="686"/>
      <c r="AS99" s="686"/>
      <c r="AT99" s="686"/>
      <c r="AU99" s="687"/>
      <c r="AV99" s="616"/>
    </row>
    <row r="100" spans="1:50" ht="15" x14ac:dyDescent="0.25">
      <c r="A100" s="722" t="s">
        <v>409</v>
      </c>
      <c r="B100" s="723">
        <v>1699.01</v>
      </c>
      <c r="C100" s="729">
        <v>1834.37</v>
      </c>
      <c r="D100" s="729">
        <v>1828.56</v>
      </c>
      <c r="E100" s="729">
        <v>1872.93</v>
      </c>
      <c r="F100" s="726">
        <v>1904.41</v>
      </c>
      <c r="G100" s="725">
        <v>1713.15</v>
      </c>
      <c r="H100" s="726">
        <v>1848</v>
      </c>
      <c r="I100" s="727">
        <v>1826.86</v>
      </c>
      <c r="J100" s="727">
        <v>1788.17</v>
      </c>
      <c r="K100" s="738">
        <v>1703.96</v>
      </c>
      <c r="L100" s="738">
        <v>1733.93</v>
      </c>
      <c r="M100" s="738">
        <v>1788.83</v>
      </c>
      <c r="O100" s="739"/>
      <c r="P100" s="740"/>
      <c r="AK100" s="656" t="s">
        <v>560</v>
      </c>
      <c r="AL100" s="720">
        <f t="shared" ref="AL100:AU100" si="1">SUM(AL87:AL98)</f>
        <v>1357218</v>
      </c>
      <c r="AM100" s="720">
        <f t="shared" si="1"/>
        <v>76819</v>
      </c>
      <c r="AN100" s="720">
        <f t="shared" si="1"/>
        <v>30042</v>
      </c>
      <c r="AO100" s="720">
        <f t="shared" si="1"/>
        <v>44296</v>
      </c>
      <c r="AP100" s="720">
        <f t="shared" si="1"/>
        <v>2481</v>
      </c>
      <c r="AQ100" s="720">
        <f t="shared" si="1"/>
        <v>1280399</v>
      </c>
      <c r="AR100" s="720">
        <f t="shared" si="1"/>
        <v>189679</v>
      </c>
      <c r="AS100" s="720">
        <f t="shared" si="1"/>
        <v>458271</v>
      </c>
      <c r="AT100" s="720">
        <f t="shared" si="1"/>
        <v>632293</v>
      </c>
      <c r="AU100" s="721">
        <f t="shared" si="1"/>
        <v>156</v>
      </c>
      <c r="AV100" s="616"/>
    </row>
    <row r="101" spans="1:50" ht="12" x14ac:dyDescent="0.2">
      <c r="A101" s="596"/>
      <c r="B101" s="729"/>
      <c r="C101" s="729"/>
      <c r="D101" s="729"/>
      <c r="E101" s="729"/>
      <c r="F101" s="729"/>
      <c r="H101" s="729"/>
      <c r="I101" s="730"/>
      <c r="J101" s="730"/>
      <c r="K101" s="730"/>
      <c r="L101" s="730"/>
      <c r="M101" s="730"/>
      <c r="O101" s="699"/>
    </row>
    <row r="102" spans="1:50" ht="12.75" x14ac:dyDescent="0.2">
      <c r="A102" s="731" t="s">
        <v>437</v>
      </c>
      <c r="B102" s="729">
        <v>1742.01</v>
      </c>
      <c r="C102" s="732">
        <v>1717.28</v>
      </c>
      <c r="D102" s="732">
        <v>1798.96</v>
      </c>
      <c r="E102" s="732">
        <v>1828.23</v>
      </c>
      <c r="F102" s="732">
        <v>1835.35</v>
      </c>
      <c r="G102" s="733">
        <v>1801.86</v>
      </c>
      <c r="H102" s="732">
        <v>1688.02</v>
      </c>
      <c r="I102" s="734">
        <v>1591.94</v>
      </c>
      <c r="J102" s="734">
        <v>1742.61</v>
      </c>
      <c r="K102" s="735">
        <v>1657.04</v>
      </c>
      <c r="L102" s="735">
        <v>1663.61</v>
      </c>
      <c r="M102" s="735">
        <v>1717.17</v>
      </c>
      <c r="O102" s="739"/>
      <c r="P102" s="740"/>
      <c r="AL102" s="583"/>
      <c r="AM102" s="583"/>
      <c r="AN102" s="583"/>
      <c r="AO102" s="583"/>
      <c r="AP102" s="583"/>
      <c r="AQ102" s="583"/>
      <c r="AR102" s="583"/>
      <c r="AS102" s="583"/>
      <c r="AT102" s="583"/>
      <c r="AU102" s="583"/>
    </row>
    <row r="103" spans="1:50" ht="18" x14ac:dyDescent="0.25">
      <c r="A103" s="731" t="s">
        <v>440</v>
      </c>
      <c r="B103" s="723">
        <v>1924.28</v>
      </c>
      <c r="C103" s="732">
        <v>1922.92</v>
      </c>
      <c r="D103" s="733">
        <v>2027.16</v>
      </c>
      <c r="E103" s="733">
        <v>2136.0100000000002</v>
      </c>
      <c r="F103" s="733">
        <v>2008.29</v>
      </c>
      <c r="G103" s="733">
        <v>2128.54</v>
      </c>
      <c r="H103" s="733">
        <v>1820.6</v>
      </c>
      <c r="I103" s="735">
        <v>1839.16</v>
      </c>
      <c r="J103" s="735">
        <v>1783.41</v>
      </c>
      <c r="K103" s="735">
        <v>1740.59</v>
      </c>
      <c r="L103" s="735">
        <v>1838.06</v>
      </c>
      <c r="M103" s="735">
        <v>1852.2</v>
      </c>
      <c r="O103" s="739"/>
      <c r="P103" s="740"/>
      <c r="AK103" s="660" t="s">
        <v>561</v>
      </c>
      <c r="AL103" s="586"/>
      <c r="AM103" s="660"/>
      <c r="AN103" s="586"/>
      <c r="AO103" s="586"/>
      <c r="AQ103" s="586"/>
      <c r="AR103" s="586"/>
      <c r="AS103" s="586"/>
      <c r="AT103" s="586"/>
      <c r="AU103" s="586"/>
    </row>
    <row r="104" spans="1:50" ht="18" x14ac:dyDescent="0.25">
      <c r="A104" s="731" t="s">
        <v>442</v>
      </c>
      <c r="B104" s="723">
        <v>1848.12</v>
      </c>
      <c r="C104" s="732">
        <v>1974.89</v>
      </c>
      <c r="D104" s="733">
        <v>2067.09</v>
      </c>
      <c r="E104" s="733">
        <v>2110.79</v>
      </c>
      <c r="F104" s="733">
        <v>2163.2600000000002</v>
      </c>
      <c r="G104" s="733">
        <v>2226.5700000000002</v>
      </c>
      <c r="H104" s="733">
        <v>2101.34</v>
      </c>
      <c r="I104" s="735">
        <v>1989.59</v>
      </c>
      <c r="J104" s="735">
        <v>1874.14</v>
      </c>
      <c r="K104" s="735">
        <v>1859.26</v>
      </c>
      <c r="L104" s="735">
        <v>1800.95</v>
      </c>
      <c r="M104" s="735">
        <v>1943.07</v>
      </c>
      <c r="O104" s="739"/>
      <c r="P104" s="740"/>
      <c r="AK104" s="586"/>
      <c r="AL104" s="586"/>
      <c r="AM104" s="586"/>
      <c r="AN104" s="586"/>
      <c r="AO104" s="587" t="s">
        <v>408</v>
      </c>
      <c r="AP104" s="586"/>
      <c r="AQ104" s="586"/>
      <c r="AR104" s="586"/>
      <c r="AS104" s="586"/>
      <c r="AT104" s="586"/>
      <c r="AU104" s="586"/>
    </row>
    <row r="105" spans="1:50" ht="30" x14ac:dyDescent="0.2">
      <c r="A105" s="731" t="s">
        <v>444</v>
      </c>
      <c r="B105" s="723">
        <v>1573</v>
      </c>
      <c r="C105" s="732">
        <v>1698.79</v>
      </c>
      <c r="D105" s="733">
        <v>1784.19</v>
      </c>
      <c r="E105" s="733">
        <v>1595.85</v>
      </c>
      <c r="F105" s="733">
        <v>1522.38</v>
      </c>
      <c r="G105" s="733">
        <v>1712.87</v>
      </c>
      <c r="H105" s="733">
        <v>1735.01</v>
      </c>
      <c r="I105" s="735">
        <v>1478.46</v>
      </c>
      <c r="J105" s="735">
        <v>1515.66</v>
      </c>
      <c r="K105" s="735">
        <v>1405.27</v>
      </c>
      <c r="L105" s="735">
        <v>1588.33</v>
      </c>
      <c r="M105" s="735">
        <v>1582.5</v>
      </c>
      <c r="O105" s="739"/>
      <c r="P105" s="740"/>
      <c r="AK105" s="662" t="s">
        <v>424</v>
      </c>
      <c r="AL105" s="663" t="s">
        <v>23</v>
      </c>
      <c r="AM105" s="663" t="s">
        <v>425</v>
      </c>
      <c r="AN105" s="664" t="s">
        <v>426</v>
      </c>
      <c r="AO105" s="665"/>
      <c r="AP105" s="666"/>
      <c r="AQ105" s="667" t="s">
        <v>427</v>
      </c>
      <c r="AR105" s="664" t="s">
        <v>428</v>
      </c>
      <c r="AS105" s="665"/>
      <c r="AT105" s="665"/>
      <c r="AU105" s="665"/>
      <c r="AW105" s="1323"/>
      <c r="AX105" s="1323"/>
    </row>
    <row r="106" spans="1:50" ht="15" x14ac:dyDescent="0.2">
      <c r="A106" s="731" t="s">
        <v>450</v>
      </c>
      <c r="B106" s="723">
        <v>1237.67</v>
      </c>
      <c r="C106" s="732">
        <v>1861.56</v>
      </c>
      <c r="D106" s="733">
        <v>1976.48</v>
      </c>
      <c r="E106" s="733">
        <v>1625.26</v>
      </c>
      <c r="F106" s="733">
        <v>1721.5</v>
      </c>
      <c r="G106" s="733">
        <v>1646.91</v>
      </c>
      <c r="H106" s="733">
        <v>1935.86</v>
      </c>
      <c r="I106" s="735">
        <v>1765.72</v>
      </c>
      <c r="J106" s="735">
        <v>1790.03</v>
      </c>
      <c r="K106" s="735">
        <v>1700.51</v>
      </c>
      <c r="L106" s="735">
        <v>1786.32</v>
      </c>
      <c r="M106" s="735">
        <v>1814.39</v>
      </c>
      <c r="O106" s="739"/>
      <c r="P106" s="740"/>
      <c r="AK106" s="673"/>
      <c r="AL106" s="674"/>
      <c r="AM106" s="674"/>
      <c r="AN106" s="675" t="s">
        <v>431</v>
      </c>
      <c r="AO106" s="663" t="s">
        <v>432</v>
      </c>
      <c r="AP106" s="663" t="s">
        <v>433</v>
      </c>
      <c r="AQ106" s="676"/>
      <c r="AR106" s="675" t="s">
        <v>434</v>
      </c>
      <c r="AS106" s="675" t="s">
        <v>25</v>
      </c>
      <c r="AT106" s="663" t="s">
        <v>435</v>
      </c>
      <c r="AU106" s="677" t="s">
        <v>436</v>
      </c>
    </row>
    <row r="107" spans="1:50" ht="15" x14ac:dyDescent="0.2">
      <c r="A107" s="731" t="s">
        <v>454</v>
      </c>
      <c r="B107" s="723">
        <v>1496.67</v>
      </c>
      <c r="C107" s="732">
        <v>1724.48</v>
      </c>
      <c r="D107" s="733">
        <v>1897.71</v>
      </c>
      <c r="E107" s="733">
        <v>1941.65</v>
      </c>
      <c r="F107" s="733">
        <v>1980.57</v>
      </c>
      <c r="G107" s="733">
        <v>1983.27</v>
      </c>
      <c r="H107" s="733">
        <v>1916.43</v>
      </c>
      <c r="I107" s="735">
        <v>1878.91</v>
      </c>
      <c r="J107" s="735">
        <v>1881.84</v>
      </c>
      <c r="K107" s="735">
        <v>1735.42</v>
      </c>
      <c r="L107" s="735">
        <v>1762.33</v>
      </c>
      <c r="M107" s="735">
        <v>1783</v>
      </c>
      <c r="O107" s="739"/>
      <c r="P107" s="740"/>
      <c r="AK107" s="673"/>
      <c r="AL107" s="674"/>
      <c r="AM107" s="674"/>
      <c r="AN107" s="679"/>
      <c r="AO107" s="674"/>
      <c r="AP107" s="674"/>
      <c r="AQ107" s="676"/>
      <c r="AR107" s="679"/>
      <c r="AS107" s="679"/>
      <c r="AT107" s="680"/>
      <c r="AU107" s="681"/>
      <c r="AW107" s="741"/>
      <c r="AX107" s="742"/>
    </row>
    <row r="108" spans="1:50" ht="12.75" x14ac:dyDescent="0.2">
      <c r="A108" s="731" t="s">
        <v>456</v>
      </c>
      <c r="B108" s="723">
        <v>1560.19</v>
      </c>
      <c r="C108" s="732">
        <v>1643.01</v>
      </c>
      <c r="D108" s="733">
        <v>1401.74</v>
      </c>
      <c r="E108" s="733">
        <v>1750.52</v>
      </c>
      <c r="F108" s="733">
        <v>1930.16</v>
      </c>
      <c r="G108" s="733">
        <v>1707.74</v>
      </c>
      <c r="H108" s="733">
        <v>1745.5</v>
      </c>
      <c r="I108" s="735">
        <v>1819.74</v>
      </c>
      <c r="J108" s="735">
        <v>1695.56</v>
      </c>
      <c r="K108" s="735">
        <v>1600.91</v>
      </c>
      <c r="L108" s="735">
        <v>1640.89</v>
      </c>
      <c r="M108" s="735">
        <v>1687.39</v>
      </c>
      <c r="O108" s="739"/>
      <c r="P108" s="740"/>
      <c r="AK108" s="613">
        <v>0</v>
      </c>
      <c r="AL108" s="613">
        <v>1</v>
      </c>
      <c r="AM108" s="613">
        <v>2</v>
      </c>
      <c r="AN108" s="572">
        <v>3</v>
      </c>
      <c r="AO108" s="572">
        <v>4</v>
      </c>
      <c r="AP108" s="613">
        <v>5</v>
      </c>
      <c r="AQ108" s="613">
        <v>6</v>
      </c>
      <c r="AR108" s="613">
        <v>7</v>
      </c>
      <c r="AS108" s="613">
        <v>8</v>
      </c>
      <c r="AT108" s="614">
        <v>9</v>
      </c>
      <c r="AU108" s="615">
        <v>10</v>
      </c>
    </row>
    <row r="109" spans="1:50" ht="12.75" x14ac:dyDescent="0.2">
      <c r="A109" s="731" t="s">
        <v>461</v>
      </c>
      <c r="B109" s="723">
        <v>1674.94</v>
      </c>
      <c r="C109" s="732">
        <v>1731.54</v>
      </c>
      <c r="D109" s="733">
        <v>1824.46</v>
      </c>
      <c r="E109" s="733">
        <v>1867.41</v>
      </c>
      <c r="F109" s="733">
        <v>1798.53</v>
      </c>
      <c r="G109" s="733">
        <v>1912.08</v>
      </c>
      <c r="H109" s="733">
        <v>1699.16</v>
      </c>
      <c r="I109" s="735">
        <v>1761.69</v>
      </c>
      <c r="J109" s="735">
        <v>1608.34</v>
      </c>
      <c r="K109" s="735">
        <v>1500.88</v>
      </c>
      <c r="L109" s="735">
        <v>1574.88</v>
      </c>
      <c r="M109" s="735">
        <v>1649.86</v>
      </c>
      <c r="O109" s="739"/>
      <c r="P109" s="740"/>
      <c r="AK109" s="617"/>
      <c r="AL109" s="617"/>
      <c r="AM109" s="617"/>
      <c r="AN109" s="617"/>
      <c r="AO109" s="617"/>
      <c r="AP109" s="617"/>
      <c r="AQ109" s="617"/>
      <c r="AR109" s="617"/>
      <c r="AS109" s="617"/>
      <c r="AT109" s="617"/>
      <c r="AU109" s="617"/>
    </row>
    <row r="110" spans="1:50" ht="14.25" x14ac:dyDescent="0.2">
      <c r="A110" s="731" t="s">
        <v>467</v>
      </c>
      <c r="B110" s="723">
        <v>1789.85</v>
      </c>
      <c r="C110" s="732">
        <v>1919.55</v>
      </c>
      <c r="D110" s="733">
        <v>2076.89</v>
      </c>
      <c r="E110" s="733">
        <v>2129.85</v>
      </c>
      <c r="F110" s="733">
        <v>2116.06</v>
      </c>
      <c r="G110" s="733">
        <v>2163.23</v>
      </c>
      <c r="H110" s="733">
        <v>2055.3200000000002</v>
      </c>
      <c r="I110" s="735">
        <v>2019.05</v>
      </c>
      <c r="J110" s="735">
        <v>2003.56</v>
      </c>
      <c r="K110" s="735">
        <v>1957.12</v>
      </c>
      <c r="L110" s="735">
        <v>1876.08</v>
      </c>
      <c r="M110" s="735">
        <v>1929.02</v>
      </c>
      <c r="O110" s="739"/>
      <c r="P110" s="740"/>
      <c r="AK110" s="298"/>
      <c r="AM110" s="684"/>
      <c r="AN110" s="684"/>
      <c r="AP110" s="684" t="s">
        <v>449</v>
      </c>
      <c r="AQ110" s="684"/>
      <c r="AR110" s="684"/>
      <c r="AS110" s="684"/>
      <c r="AT110" s="684"/>
      <c r="AU110" s="684"/>
    </row>
    <row r="111" spans="1:50" ht="12.75" x14ac:dyDescent="0.2">
      <c r="A111" s="731" t="s">
        <v>473</v>
      </c>
      <c r="B111" s="723">
        <v>2045.16</v>
      </c>
      <c r="C111" s="732">
        <v>2045.71</v>
      </c>
      <c r="D111" s="733">
        <v>2119.37</v>
      </c>
      <c r="E111" s="733">
        <v>2085.94</v>
      </c>
      <c r="F111" s="733">
        <v>2010.2</v>
      </c>
      <c r="G111" s="733">
        <v>2131.2800000000002</v>
      </c>
      <c r="H111" s="733">
        <v>2079.2600000000002</v>
      </c>
      <c r="I111" s="735">
        <v>1964.17</v>
      </c>
      <c r="J111" s="735">
        <v>1973.81</v>
      </c>
      <c r="K111" s="735">
        <v>1881.36</v>
      </c>
      <c r="L111" s="735">
        <v>1743.93</v>
      </c>
      <c r="M111" s="735">
        <v>1813.17</v>
      </c>
      <c r="O111" s="739"/>
      <c r="P111" s="740"/>
      <c r="AK111" s="617"/>
      <c r="AL111" s="617"/>
      <c r="AM111" s="617"/>
      <c r="AN111" s="617"/>
      <c r="AO111" s="617"/>
      <c r="AP111" s="617"/>
      <c r="AQ111" s="617"/>
      <c r="AR111" s="617"/>
      <c r="AS111" s="617"/>
      <c r="AT111" s="617"/>
      <c r="AU111" s="617"/>
    </row>
    <row r="112" spans="1:50" ht="15" x14ac:dyDescent="0.25">
      <c r="A112" s="731" t="s">
        <v>479</v>
      </c>
      <c r="B112" s="723">
        <v>1634.97</v>
      </c>
      <c r="C112" s="732">
        <v>1904.1</v>
      </c>
      <c r="D112" s="733">
        <v>2004.75</v>
      </c>
      <c r="E112" s="733">
        <v>1986.72</v>
      </c>
      <c r="F112" s="733">
        <v>2044.61</v>
      </c>
      <c r="G112" s="733">
        <v>1952.9</v>
      </c>
      <c r="H112" s="733">
        <v>1683.33</v>
      </c>
      <c r="I112" s="735">
        <v>1701.12</v>
      </c>
      <c r="J112" s="735">
        <v>1853.12</v>
      </c>
      <c r="K112" s="735">
        <v>1919.15</v>
      </c>
      <c r="L112" s="735">
        <v>1989.39</v>
      </c>
      <c r="M112" s="735">
        <v>2092.19</v>
      </c>
      <c r="O112" s="739"/>
      <c r="P112" s="740"/>
      <c r="AK112" s="627" t="s">
        <v>387</v>
      </c>
      <c r="AL112" s="694">
        <v>88074</v>
      </c>
      <c r="AM112" s="694">
        <v>4966</v>
      </c>
      <c r="AN112" s="743">
        <v>1895</v>
      </c>
      <c r="AO112" s="743">
        <v>2936</v>
      </c>
      <c r="AP112" s="694">
        <v>135</v>
      </c>
      <c r="AQ112" s="744">
        <v>83108</v>
      </c>
      <c r="AR112" s="694">
        <v>11335</v>
      </c>
      <c r="AS112" s="744">
        <v>29439</v>
      </c>
      <c r="AT112" s="744">
        <v>42334</v>
      </c>
      <c r="AU112" s="745">
        <v>0</v>
      </c>
    </row>
    <row r="113" spans="1:50" ht="15" x14ac:dyDescent="0.25">
      <c r="A113" s="731" t="s">
        <v>480</v>
      </c>
      <c r="B113" s="723">
        <v>1855.96</v>
      </c>
      <c r="C113" s="732">
        <v>1953.64</v>
      </c>
      <c r="D113" s="733">
        <v>1993.54</v>
      </c>
      <c r="E113" s="733">
        <v>2006.54</v>
      </c>
      <c r="F113" s="733">
        <v>2047.63</v>
      </c>
      <c r="G113" s="733">
        <v>2158.96</v>
      </c>
      <c r="H113" s="733">
        <v>1972.22</v>
      </c>
      <c r="I113" s="735">
        <v>2563.48</v>
      </c>
      <c r="J113" s="735">
        <v>1956.86</v>
      </c>
      <c r="K113" s="735">
        <v>1873.11</v>
      </c>
      <c r="L113" s="735">
        <v>1867.5</v>
      </c>
      <c r="M113" s="735">
        <v>1912.67</v>
      </c>
      <c r="O113" s="739"/>
      <c r="P113" s="740"/>
      <c r="AK113" s="627" t="s">
        <v>388</v>
      </c>
      <c r="AL113" s="685">
        <v>84039</v>
      </c>
      <c r="AM113" s="685">
        <v>5111</v>
      </c>
      <c r="AN113" s="686">
        <v>2084</v>
      </c>
      <c r="AO113" s="686">
        <v>2578</v>
      </c>
      <c r="AP113" s="685">
        <v>449</v>
      </c>
      <c r="AQ113" s="685">
        <v>78928</v>
      </c>
      <c r="AR113" s="685">
        <v>10671</v>
      </c>
      <c r="AS113" s="685">
        <v>26527</v>
      </c>
      <c r="AT113" s="685">
        <v>41730</v>
      </c>
      <c r="AU113" s="687">
        <v>0</v>
      </c>
    </row>
    <row r="114" spans="1:50" ht="15" x14ac:dyDescent="0.25">
      <c r="A114" s="731" t="s">
        <v>481</v>
      </c>
      <c r="B114" s="723">
        <v>1854.53</v>
      </c>
      <c r="C114" s="732">
        <v>1864.27</v>
      </c>
      <c r="D114" s="733">
        <v>1790.98</v>
      </c>
      <c r="E114" s="733">
        <v>2170.9499999999998</v>
      </c>
      <c r="F114" s="733">
        <v>1998.93</v>
      </c>
      <c r="G114" s="733">
        <v>2129.4499999999998</v>
      </c>
      <c r="H114" s="733">
        <v>1785.13</v>
      </c>
      <c r="I114" s="735">
        <v>1721.46</v>
      </c>
      <c r="J114" s="735">
        <v>2013.22</v>
      </c>
      <c r="K114" s="735">
        <v>2022.61</v>
      </c>
      <c r="L114" s="735">
        <v>1514.43</v>
      </c>
      <c r="M114" s="735">
        <v>2018.75</v>
      </c>
      <c r="O114" s="739"/>
      <c r="P114" s="740"/>
      <c r="AK114" s="627" t="s">
        <v>389</v>
      </c>
      <c r="AL114" s="685">
        <v>124698</v>
      </c>
      <c r="AM114" s="685">
        <v>6555</v>
      </c>
      <c r="AN114" s="686">
        <v>2937</v>
      </c>
      <c r="AO114" s="686">
        <v>3400</v>
      </c>
      <c r="AP114" s="685">
        <v>218</v>
      </c>
      <c r="AQ114" s="685">
        <v>118143</v>
      </c>
      <c r="AR114" s="685">
        <v>18187</v>
      </c>
      <c r="AS114" s="685">
        <v>38810</v>
      </c>
      <c r="AT114" s="685">
        <v>61146</v>
      </c>
      <c r="AU114" s="687">
        <v>0</v>
      </c>
    </row>
    <row r="115" spans="1:50" ht="15" x14ac:dyDescent="0.25">
      <c r="A115" s="731" t="s">
        <v>484</v>
      </c>
      <c r="B115" s="723">
        <v>1927.33</v>
      </c>
      <c r="C115" s="732">
        <v>1916.41</v>
      </c>
      <c r="D115" s="733">
        <v>2017.2</v>
      </c>
      <c r="E115" s="733">
        <v>1996.6</v>
      </c>
      <c r="F115" s="733">
        <v>1976.49</v>
      </c>
      <c r="G115" s="733">
        <v>2173.4699999999998</v>
      </c>
      <c r="H115" s="733">
        <v>1890.97</v>
      </c>
      <c r="I115" s="735">
        <v>1930.77</v>
      </c>
      <c r="J115" s="735">
        <v>1801.12</v>
      </c>
      <c r="K115" s="735">
        <v>1691.5</v>
      </c>
      <c r="L115" s="735">
        <v>1767.22</v>
      </c>
      <c r="M115" s="735">
        <v>2099.13</v>
      </c>
      <c r="O115" s="739"/>
      <c r="P115" s="740"/>
      <c r="AK115" s="627" t="s">
        <v>390</v>
      </c>
      <c r="AL115" s="685">
        <v>92694</v>
      </c>
      <c r="AM115" s="685">
        <v>5545</v>
      </c>
      <c r="AN115" s="686">
        <v>2379</v>
      </c>
      <c r="AO115" s="686">
        <v>3006</v>
      </c>
      <c r="AP115" s="685">
        <v>160</v>
      </c>
      <c r="AQ115" s="685">
        <v>87149</v>
      </c>
      <c r="AR115" s="685">
        <v>13286</v>
      </c>
      <c r="AS115" s="685">
        <v>31469</v>
      </c>
      <c r="AT115" s="685">
        <v>42394</v>
      </c>
      <c r="AU115" s="687">
        <v>0</v>
      </c>
    </row>
    <row r="116" spans="1:50" ht="15" x14ac:dyDescent="0.25">
      <c r="A116" s="731" t="s">
        <v>485</v>
      </c>
      <c r="B116" s="723">
        <v>1696.69</v>
      </c>
      <c r="C116" s="732">
        <v>1839.21</v>
      </c>
      <c r="D116" s="733">
        <v>1910.03</v>
      </c>
      <c r="E116" s="733">
        <v>1734.12</v>
      </c>
      <c r="F116" s="733">
        <v>1765.42</v>
      </c>
      <c r="G116" s="733">
        <v>1253.0899999999999</v>
      </c>
      <c r="H116" s="733">
        <v>1771.28</v>
      </c>
      <c r="I116" s="735">
        <v>1666.26</v>
      </c>
      <c r="J116" s="735">
        <v>1715.12</v>
      </c>
      <c r="K116" s="735">
        <v>1573.36</v>
      </c>
      <c r="L116" s="735">
        <v>1727.64</v>
      </c>
      <c r="M116" s="735">
        <v>1660.62</v>
      </c>
      <c r="O116" s="739"/>
      <c r="P116" s="740"/>
      <c r="AK116" s="627" t="s">
        <v>391</v>
      </c>
      <c r="AL116" s="694">
        <v>118251</v>
      </c>
      <c r="AM116" s="694">
        <v>5697</v>
      </c>
      <c r="AN116" s="686">
        <v>2230</v>
      </c>
      <c r="AO116" s="686">
        <v>3293</v>
      </c>
      <c r="AP116" s="685">
        <v>174</v>
      </c>
      <c r="AQ116" s="694">
        <v>112554</v>
      </c>
      <c r="AR116" s="685">
        <v>17224</v>
      </c>
      <c r="AS116" s="685">
        <v>37242</v>
      </c>
      <c r="AT116" s="685">
        <v>58088</v>
      </c>
      <c r="AU116" s="687">
        <v>0</v>
      </c>
    </row>
    <row r="117" spans="1:50" ht="15" x14ac:dyDescent="0.25">
      <c r="A117" s="737" t="s">
        <v>486</v>
      </c>
      <c r="B117" s="723">
        <v>1835.49</v>
      </c>
      <c r="C117" s="732">
        <v>1761.86</v>
      </c>
      <c r="D117" s="733">
        <v>1845.88</v>
      </c>
      <c r="E117" s="733">
        <v>1707.38</v>
      </c>
      <c r="F117" s="733">
        <v>1810.95</v>
      </c>
      <c r="G117" s="733">
        <v>1779.84</v>
      </c>
      <c r="H117" s="733">
        <v>1380.36</v>
      </c>
      <c r="I117" s="735">
        <v>1576.79</v>
      </c>
      <c r="J117" s="735">
        <v>1651.55</v>
      </c>
      <c r="K117" s="735">
        <v>1800.43</v>
      </c>
      <c r="L117" s="735">
        <v>1691.42</v>
      </c>
      <c r="M117" s="735">
        <v>1823.89</v>
      </c>
      <c r="O117" s="739"/>
      <c r="P117" s="740"/>
      <c r="AK117" s="627" t="s">
        <v>392</v>
      </c>
      <c r="AL117" s="685">
        <v>113078</v>
      </c>
      <c r="AM117" s="685">
        <v>5174</v>
      </c>
      <c r="AN117" s="686">
        <v>1889</v>
      </c>
      <c r="AO117" s="686">
        <v>3124</v>
      </c>
      <c r="AP117" s="685">
        <v>161</v>
      </c>
      <c r="AQ117" s="685">
        <v>107904</v>
      </c>
      <c r="AR117" s="685">
        <v>14580</v>
      </c>
      <c r="AS117" s="685">
        <v>36857</v>
      </c>
      <c r="AT117" s="685">
        <v>56460</v>
      </c>
      <c r="AU117" s="687">
        <v>7</v>
      </c>
    </row>
    <row r="118" spans="1:50" ht="15" x14ac:dyDescent="0.25">
      <c r="AK118" s="627" t="s">
        <v>393</v>
      </c>
      <c r="AL118" s="685">
        <v>103279</v>
      </c>
      <c r="AM118" s="685">
        <v>4741</v>
      </c>
      <c r="AN118" s="686">
        <v>1772</v>
      </c>
      <c r="AO118" s="686">
        <v>2797</v>
      </c>
      <c r="AP118" s="685">
        <v>172</v>
      </c>
      <c r="AQ118" s="685">
        <v>98538</v>
      </c>
      <c r="AR118" s="696">
        <v>13237</v>
      </c>
      <c r="AS118" s="696">
        <v>36277</v>
      </c>
      <c r="AT118" s="696">
        <v>49014</v>
      </c>
      <c r="AU118" s="697">
        <v>10</v>
      </c>
    </row>
    <row r="119" spans="1:50" ht="15" x14ac:dyDescent="0.25">
      <c r="A119" s="577" t="s">
        <v>562</v>
      </c>
      <c r="AK119" s="627" t="s">
        <v>394</v>
      </c>
      <c r="AL119" s="685">
        <v>99116</v>
      </c>
      <c r="AM119" s="685">
        <v>5016</v>
      </c>
      <c r="AN119" s="686">
        <v>1843</v>
      </c>
      <c r="AO119" s="686">
        <v>2994</v>
      </c>
      <c r="AP119" s="685">
        <v>179</v>
      </c>
      <c r="AQ119" s="685">
        <v>94100</v>
      </c>
      <c r="AR119" s="685">
        <v>12819</v>
      </c>
      <c r="AS119" s="685">
        <v>36213</v>
      </c>
      <c r="AT119" s="685">
        <v>45061</v>
      </c>
      <c r="AU119" s="687">
        <v>7</v>
      </c>
    </row>
    <row r="120" spans="1:50" ht="15" x14ac:dyDescent="0.25">
      <c r="AK120" s="627" t="s">
        <v>395</v>
      </c>
      <c r="AL120" s="685">
        <v>100767</v>
      </c>
      <c r="AM120" s="685">
        <v>4554</v>
      </c>
      <c r="AN120" s="686">
        <v>1426</v>
      </c>
      <c r="AO120" s="686">
        <v>2939</v>
      </c>
      <c r="AP120" s="685">
        <v>189</v>
      </c>
      <c r="AQ120" s="685">
        <v>96213</v>
      </c>
      <c r="AR120" s="685">
        <v>13486</v>
      </c>
      <c r="AS120" s="685">
        <v>37044</v>
      </c>
      <c r="AT120" s="685">
        <v>45683</v>
      </c>
      <c r="AU120" s="687">
        <v>0</v>
      </c>
    </row>
    <row r="121" spans="1:50" ht="15" x14ac:dyDescent="0.25">
      <c r="A121" s="654" t="s">
        <v>563</v>
      </c>
      <c r="AK121" s="701" t="s">
        <v>396</v>
      </c>
      <c r="AL121" s="685">
        <v>111953</v>
      </c>
      <c r="AM121" s="685">
        <v>4646</v>
      </c>
      <c r="AN121" s="686">
        <v>1628</v>
      </c>
      <c r="AO121" s="686">
        <v>2825</v>
      </c>
      <c r="AP121" s="685">
        <v>193</v>
      </c>
      <c r="AQ121" s="685">
        <v>107307</v>
      </c>
      <c r="AR121" s="685">
        <v>16054</v>
      </c>
      <c r="AS121" s="685">
        <v>44030</v>
      </c>
      <c r="AT121" s="685">
        <v>47223</v>
      </c>
      <c r="AU121" s="687">
        <v>0</v>
      </c>
      <c r="AW121" s="1323"/>
      <c r="AX121" s="1323"/>
    </row>
    <row r="122" spans="1:50" ht="15" x14ac:dyDescent="0.25">
      <c r="A122" s="596"/>
      <c r="AK122" s="701" t="s">
        <v>397</v>
      </c>
      <c r="AL122" s="685">
        <v>106928</v>
      </c>
      <c r="AM122" s="685">
        <v>5916</v>
      </c>
      <c r="AN122" s="686">
        <v>1406</v>
      </c>
      <c r="AO122" s="686">
        <v>4331</v>
      </c>
      <c r="AP122" s="685">
        <v>179</v>
      </c>
      <c r="AQ122" s="685">
        <v>101012</v>
      </c>
      <c r="AR122" s="685">
        <v>15280</v>
      </c>
      <c r="AS122" s="685">
        <v>39118</v>
      </c>
      <c r="AT122" s="685">
        <v>46614</v>
      </c>
      <c r="AU122" s="687">
        <v>0</v>
      </c>
    </row>
    <row r="123" spans="1:50" ht="15" x14ac:dyDescent="0.25">
      <c r="A123" s="1318" t="s">
        <v>500</v>
      </c>
      <c r="B123" s="579" t="s">
        <v>387</v>
      </c>
      <c r="C123" s="579" t="s">
        <v>388</v>
      </c>
      <c r="D123" s="579" t="s">
        <v>389</v>
      </c>
      <c r="E123" s="579" t="s">
        <v>390</v>
      </c>
      <c r="F123" s="579" t="s">
        <v>391</v>
      </c>
      <c r="G123" s="579" t="s">
        <v>392</v>
      </c>
      <c r="H123" s="579" t="s">
        <v>393</v>
      </c>
      <c r="I123" s="579" t="s">
        <v>394</v>
      </c>
      <c r="J123" s="579" t="s">
        <v>395</v>
      </c>
      <c r="K123" s="579" t="s">
        <v>396</v>
      </c>
      <c r="L123" s="579" t="s">
        <v>397</v>
      </c>
      <c r="M123" s="579" t="s">
        <v>398</v>
      </c>
      <c r="AK123" s="701" t="s">
        <v>398</v>
      </c>
      <c r="AL123" s="685">
        <v>94364</v>
      </c>
      <c r="AM123" s="685">
        <v>4628</v>
      </c>
      <c r="AN123" s="686">
        <v>1776</v>
      </c>
      <c r="AO123" s="686">
        <v>2685</v>
      </c>
      <c r="AP123" s="685">
        <v>167</v>
      </c>
      <c r="AQ123" s="685">
        <v>89736</v>
      </c>
      <c r="AR123" s="685">
        <v>12451</v>
      </c>
      <c r="AS123" s="685">
        <v>31491</v>
      </c>
      <c r="AT123" s="685">
        <v>45794</v>
      </c>
      <c r="AU123" s="687">
        <v>0</v>
      </c>
      <c r="AW123" s="741"/>
      <c r="AX123" s="742"/>
    </row>
    <row r="124" spans="1:50" ht="15" x14ac:dyDescent="0.25">
      <c r="A124" s="1319"/>
      <c r="B124" s="1320" t="s">
        <v>405</v>
      </c>
      <c r="C124" s="1321"/>
      <c r="D124" s="1321"/>
      <c r="E124" s="1321"/>
      <c r="F124" s="1321"/>
      <c r="G124" s="1321"/>
      <c r="H124" s="1321"/>
      <c r="I124" s="1321"/>
      <c r="J124" s="1322"/>
      <c r="AK124" s="655"/>
      <c r="AL124" s="686"/>
      <c r="AM124" s="686"/>
      <c r="AN124" s="686"/>
      <c r="AO124" s="686"/>
      <c r="AP124" s="686"/>
      <c r="AQ124" s="686"/>
      <c r="AR124" s="686"/>
      <c r="AS124" s="686"/>
      <c r="AT124" s="686"/>
      <c r="AU124" s="687"/>
    </row>
    <row r="125" spans="1:50" ht="15.75" x14ac:dyDescent="0.25">
      <c r="A125" s="722" t="s">
        <v>409</v>
      </c>
      <c r="B125" s="729">
        <v>1831.14</v>
      </c>
      <c r="C125" s="729">
        <v>1846.18</v>
      </c>
      <c r="D125" s="729">
        <v>1821.12</v>
      </c>
      <c r="E125" s="729">
        <v>1790.85</v>
      </c>
      <c r="F125" s="729">
        <v>1775.09</v>
      </c>
      <c r="G125" s="729">
        <v>1822.64</v>
      </c>
      <c r="H125" s="729">
        <v>1756.3</v>
      </c>
      <c r="I125" s="730">
        <v>1689.71</v>
      </c>
      <c r="J125" s="730">
        <v>1707.87</v>
      </c>
      <c r="K125" s="730">
        <v>1780.71</v>
      </c>
      <c r="L125" s="730">
        <v>1846.34</v>
      </c>
      <c r="M125" s="730">
        <v>1868.04</v>
      </c>
      <c r="AK125" s="656" t="s">
        <v>564</v>
      </c>
      <c r="AL125" s="720">
        <f t="shared" ref="AL125:AU125" si="2">SUM(AL112:AL123)</f>
        <v>1237241</v>
      </c>
      <c r="AM125" s="720">
        <f t="shared" si="2"/>
        <v>62549</v>
      </c>
      <c r="AN125" s="720">
        <f t="shared" si="2"/>
        <v>23265</v>
      </c>
      <c r="AO125" s="720">
        <f t="shared" si="2"/>
        <v>36908</v>
      </c>
      <c r="AP125" s="720">
        <f t="shared" si="2"/>
        <v>2376</v>
      </c>
      <c r="AQ125" s="720">
        <f t="shared" si="2"/>
        <v>1174692</v>
      </c>
      <c r="AR125" s="720">
        <f t="shared" si="2"/>
        <v>168610</v>
      </c>
      <c r="AS125" s="720">
        <f t="shared" si="2"/>
        <v>424517</v>
      </c>
      <c r="AT125" s="720">
        <f t="shared" si="2"/>
        <v>581541</v>
      </c>
      <c r="AU125" s="721">
        <f t="shared" si="2"/>
        <v>24</v>
      </c>
      <c r="AW125" s="746"/>
      <c r="AX125" s="746"/>
    </row>
    <row r="126" spans="1:50" ht="12" x14ac:dyDescent="0.2">
      <c r="A126" s="596"/>
    </row>
    <row r="127" spans="1:50" ht="12" x14ac:dyDescent="0.2">
      <c r="A127" s="731" t="s">
        <v>437</v>
      </c>
      <c r="B127" s="729">
        <v>1777.77</v>
      </c>
      <c r="C127" s="732">
        <v>1847.36</v>
      </c>
      <c r="D127" s="732">
        <v>1878.17</v>
      </c>
      <c r="E127" s="732">
        <v>1802.84</v>
      </c>
      <c r="F127" s="732">
        <v>1812.04</v>
      </c>
      <c r="G127" s="733">
        <v>1753.51</v>
      </c>
      <c r="H127" s="732">
        <v>1671.11</v>
      </c>
      <c r="I127" s="734">
        <v>1492.59</v>
      </c>
      <c r="J127" s="734">
        <v>1730.57</v>
      </c>
      <c r="K127" s="735">
        <v>1730.73</v>
      </c>
      <c r="L127" s="735">
        <v>1751.42</v>
      </c>
      <c r="M127" s="735">
        <v>1863.82</v>
      </c>
    </row>
    <row r="128" spans="1:50" ht="18" x14ac:dyDescent="0.25">
      <c r="A128" s="731" t="s">
        <v>440</v>
      </c>
      <c r="B128" s="723">
        <v>1981.47</v>
      </c>
      <c r="C128" s="732">
        <v>1988.78</v>
      </c>
      <c r="D128" s="733">
        <v>2015.1</v>
      </c>
      <c r="E128" s="733">
        <v>1992.24</v>
      </c>
      <c r="F128" s="733">
        <v>1945.28</v>
      </c>
      <c r="G128" s="733">
        <v>1961.21</v>
      </c>
      <c r="H128" s="733">
        <v>1920.69</v>
      </c>
      <c r="I128" s="735">
        <v>1821.74</v>
      </c>
      <c r="J128" s="735">
        <v>1859.39</v>
      </c>
      <c r="K128" s="735">
        <v>1841.61</v>
      </c>
      <c r="L128" s="735">
        <v>1947.26</v>
      </c>
      <c r="M128" s="735">
        <v>2061.04</v>
      </c>
      <c r="AK128" s="660" t="s">
        <v>565</v>
      </c>
      <c r="AL128" s="586"/>
      <c r="AM128" s="660"/>
      <c r="AN128" s="586"/>
      <c r="AO128" s="586"/>
      <c r="AQ128" s="586"/>
      <c r="AR128" s="586"/>
      <c r="AS128" s="586"/>
      <c r="AT128" s="586"/>
      <c r="AU128" s="586"/>
    </row>
    <row r="129" spans="1:47" ht="18" x14ac:dyDescent="0.25">
      <c r="A129" s="731" t="s">
        <v>442</v>
      </c>
      <c r="B129" s="723">
        <v>1966.46</v>
      </c>
      <c r="C129" s="732">
        <v>2036.52</v>
      </c>
      <c r="D129" s="733">
        <v>2074.92</v>
      </c>
      <c r="E129" s="733">
        <v>1993.18</v>
      </c>
      <c r="F129" s="733">
        <v>1900.37</v>
      </c>
      <c r="G129" s="733">
        <v>2003.34</v>
      </c>
      <c r="H129" s="733">
        <v>1910.81</v>
      </c>
      <c r="I129" s="735">
        <v>1869.05</v>
      </c>
      <c r="J129" s="735">
        <v>1847.42</v>
      </c>
      <c r="K129" s="735">
        <v>1920.71</v>
      </c>
      <c r="L129" s="735">
        <v>1890.45</v>
      </c>
      <c r="M129" s="735">
        <v>1973.6</v>
      </c>
      <c r="AK129" s="586"/>
      <c r="AL129" s="586"/>
      <c r="AM129" s="586"/>
      <c r="AN129" s="586"/>
      <c r="AO129" s="587" t="s">
        <v>408</v>
      </c>
      <c r="AP129" s="586"/>
      <c r="AQ129" s="586"/>
      <c r="AR129" s="586"/>
      <c r="AS129" s="586"/>
      <c r="AT129" s="586"/>
      <c r="AU129" s="586"/>
    </row>
    <row r="130" spans="1:47" ht="30" x14ac:dyDescent="0.2">
      <c r="A130" s="731" t="s">
        <v>444</v>
      </c>
      <c r="B130" s="723">
        <v>1431.13</v>
      </c>
      <c r="C130" s="732">
        <v>1412.6</v>
      </c>
      <c r="D130" s="733">
        <v>1643.71</v>
      </c>
      <c r="E130" s="733">
        <v>1422.75</v>
      </c>
      <c r="F130" s="733">
        <v>1474.51</v>
      </c>
      <c r="G130" s="733">
        <v>1455.27</v>
      </c>
      <c r="H130" s="733">
        <v>1414.94</v>
      </c>
      <c r="I130" s="735">
        <v>1626.9</v>
      </c>
      <c r="J130" s="735">
        <v>1656.6</v>
      </c>
      <c r="K130" s="735">
        <v>1725.74</v>
      </c>
      <c r="L130" s="735">
        <v>1593.32</v>
      </c>
      <c r="M130" s="735">
        <v>1588.78</v>
      </c>
      <c r="AK130" s="662" t="s">
        <v>424</v>
      </c>
      <c r="AL130" s="663" t="s">
        <v>23</v>
      </c>
      <c r="AM130" s="663" t="s">
        <v>425</v>
      </c>
      <c r="AN130" s="664" t="s">
        <v>426</v>
      </c>
      <c r="AO130" s="665"/>
      <c r="AP130" s="666"/>
      <c r="AQ130" s="667" t="s">
        <v>427</v>
      </c>
      <c r="AR130" s="664" t="s">
        <v>428</v>
      </c>
      <c r="AS130" s="665"/>
      <c r="AT130" s="665"/>
      <c r="AU130" s="665"/>
    </row>
    <row r="131" spans="1:47" ht="15" x14ac:dyDescent="0.2">
      <c r="A131" s="731" t="s">
        <v>450</v>
      </c>
      <c r="B131" s="723">
        <v>1903.36</v>
      </c>
      <c r="C131" s="732">
        <v>1901.06</v>
      </c>
      <c r="D131" s="733">
        <v>1853.39</v>
      </c>
      <c r="E131" s="733">
        <v>1807.56</v>
      </c>
      <c r="F131" s="733">
        <v>1826.18</v>
      </c>
      <c r="G131" s="733">
        <v>1831.85</v>
      </c>
      <c r="H131" s="733">
        <v>1849.15</v>
      </c>
      <c r="I131" s="735">
        <v>1684.52</v>
      </c>
      <c r="J131" s="735">
        <v>1950.22</v>
      </c>
      <c r="K131" s="735">
        <v>1764.05</v>
      </c>
      <c r="L131" s="735">
        <v>1824.21</v>
      </c>
      <c r="M131" s="735">
        <v>1915.63</v>
      </c>
      <c r="AK131" s="673"/>
      <c r="AL131" s="674"/>
      <c r="AM131" s="674"/>
      <c r="AN131" s="675" t="s">
        <v>431</v>
      </c>
      <c r="AO131" s="663" t="s">
        <v>432</v>
      </c>
      <c r="AP131" s="663" t="s">
        <v>433</v>
      </c>
      <c r="AQ131" s="676"/>
      <c r="AR131" s="675" t="s">
        <v>434</v>
      </c>
      <c r="AS131" s="675" t="s">
        <v>25</v>
      </c>
      <c r="AT131" s="663" t="s">
        <v>435</v>
      </c>
      <c r="AU131" s="677" t="s">
        <v>436</v>
      </c>
    </row>
    <row r="132" spans="1:47" ht="15" x14ac:dyDescent="0.2">
      <c r="A132" s="731" t="s">
        <v>454</v>
      </c>
      <c r="B132" s="723">
        <v>1921.43</v>
      </c>
      <c r="C132" s="732">
        <v>1948.25</v>
      </c>
      <c r="D132" s="733">
        <v>1902.05</v>
      </c>
      <c r="E132" s="733">
        <v>1854.73</v>
      </c>
      <c r="F132" s="733">
        <v>1877.81</v>
      </c>
      <c r="G132" s="733">
        <v>1820.24</v>
      </c>
      <c r="H132" s="733">
        <v>1761.67</v>
      </c>
      <c r="I132" s="735">
        <v>1810.22</v>
      </c>
      <c r="J132" s="735">
        <v>1827.01</v>
      </c>
      <c r="K132" s="735">
        <v>1872.76</v>
      </c>
      <c r="L132" s="735">
        <v>1976.91</v>
      </c>
      <c r="M132" s="735">
        <v>1939.07</v>
      </c>
      <c r="AK132" s="673"/>
      <c r="AL132" s="674"/>
      <c r="AM132" s="674"/>
      <c r="AN132" s="679"/>
      <c r="AO132" s="674"/>
      <c r="AP132" s="674"/>
      <c r="AQ132" s="676"/>
      <c r="AR132" s="679"/>
      <c r="AS132" s="679"/>
      <c r="AT132" s="680"/>
      <c r="AU132" s="681"/>
    </row>
    <row r="133" spans="1:47" ht="12.75" x14ac:dyDescent="0.2">
      <c r="A133" s="731" t="s">
        <v>456</v>
      </c>
      <c r="B133" s="723">
        <v>1746.4</v>
      </c>
      <c r="C133" s="732">
        <v>1705.18</v>
      </c>
      <c r="D133" s="733">
        <v>1690.24</v>
      </c>
      <c r="E133" s="733">
        <v>1646.71</v>
      </c>
      <c r="F133" s="733">
        <v>1634.77</v>
      </c>
      <c r="G133" s="733">
        <v>1709.95</v>
      </c>
      <c r="H133" s="733">
        <v>1547.84</v>
      </c>
      <c r="I133" s="735">
        <v>1475.06</v>
      </c>
      <c r="J133" s="735">
        <v>1538.31</v>
      </c>
      <c r="K133" s="735">
        <v>1573.46</v>
      </c>
      <c r="L133" s="735">
        <v>1669.05</v>
      </c>
      <c r="M133" s="735">
        <v>1831.44</v>
      </c>
      <c r="AK133" s="613">
        <v>0</v>
      </c>
      <c r="AL133" s="613">
        <v>1</v>
      </c>
      <c r="AM133" s="613">
        <v>2</v>
      </c>
      <c r="AN133" s="572">
        <v>3</v>
      </c>
      <c r="AO133" s="572">
        <v>4</v>
      </c>
      <c r="AP133" s="613">
        <v>5</v>
      </c>
      <c r="AQ133" s="613">
        <v>6</v>
      </c>
      <c r="AR133" s="613">
        <v>7</v>
      </c>
      <c r="AS133" s="613">
        <v>8</v>
      </c>
      <c r="AT133" s="614">
        <v>9</v>
      </c>
      <c r="AU133" s="615">
        <v>10</v>
      </c>
    </row>
    <row r="134" spans="1:47" ht="12.75" x14ac:dyDescent="0.2">
      <c r="A134" s="731" t="s">
        <v>461</v>
      </c>
      <c r="B134" s="723">
        <v>1811.3</v>
      </c>
      <c r="C134" s="732">
        <v>1852.56</v>
      </c>
      <c r="D134" s="733">
        <v>1728.06</v>
      </c>
      <c r="E134" s="733">
        <v>1790.13</v>
      </c>
      <c r="F134" s="733">
        <v>1886.05</v>
      </c>
      <c r="G134" s="733">
        <v>1691.56</v>
      </c>
      <c r="H134" s="733">
        <v>1715.48</v>
      </c>
      <c r="I134" s="735">
        <v>1663.55</v>
      </c>
      <c r="J134" s="735">
        <v>1659.74</v>
      </c>
      <c r="K134" s="735">
        <v>1594.21</v>
      </c>
      <c r="L134" s="735">
        <v>1645.07</v>
      </c>
      <c r="M134" s="735">
        <v>1531.02</v>
      </c>
      <c r="AK134" s="617"/>
      <c r="AL134" s="617"/>
      <c r="AM134" s="617"/>
      <c r="AN134" s="617"/>
      <c r="AO134" s="617"/>
      <c r="AP134" s="617"/>
      <c r="AQ134" s="617"/>
      <c r="AR134" s="617"/>
      <c r="AS134" s="617"/>
      <c r="AT134" s="617"/>
      <c r="AU134" s="617"/>
    </row>
    <row r="135" spans="1:47" ht="14.25" x14ac:dyDescent="0.2">
      <c r="A135" s="731" t="s">
        <v>467</v>
      </c>
      <c r="B135" s="723">
        <v>1972.16</v>
      </c>
      <c r="C135" s="732">
        <v>2052.35</v>
      </c>
      <c r="D135" s="733">
        <v>2023.08</v>
      </c>
      <c r="E135" s="733">
        <v>1913.97</v>
      </c>
      <c r="F135" s="733">
        <v>1890.09</v>
      </c>
      <c r="G135" s="733">
        <v>2010.79</v>
      </c>
      <c r="H135" s="733">
        <v>1882.46</v>
      </c>
      <c r="I135" s="735">
        <v>1785.21</v>
      </c>
      <c r="J135" s="735">
        <v>1853.96</v>
      </c>
      <c r="K135" s="735">
        <v>1823.77</v>
      </c>
      <c r="L135" s="735">
        <v>1916.12</v>
      </c>
      <c r="M135" s="735">
        <v>1939.72</v>
      </c>
      <c r="AK135" s="298"/>
      <c r="AM135" s="684"/>
      <c r="AN135" s="684"/>
      <c r="AP135" s="684" t="s">
        <v>449</v>
      </c>
      <c r="AQ135" s="684"/>
      <c r="AR135" s="684"/>
      <c r="AS135" s="684"/>
      <c r="AT135" s="684"/>
      <c r="AU135" s="684"/>
    </row>
    <row r="136" spans="1:47" ht="12.75" x14ac:dyDescent="0.2">
      <c r="A136" s="731" t="s">
        <v>473</v>
      </c>
      <c r="B136" s="723">
        <v>1791.27</v>
      </c>
      <c r="C136" s="732">
        <v>1863.79</v>
      </c>
      <c r="D136" s="733">
        <v>1850.04</v>
      </c>
      <c r="E136" s="733">
        <v>1854.23</v>
      </c>
      <c r="F136" s="733">
        <v>1796.28</v>
      </c>
      <c r="G136" s="733">
        <v>1814.69</v>
      </c>
      <c r="H136" s="733">
        <v>1860.67</v>
      </c>
      <c r="I136" s="735">
        <v>1782.93</v>
      </c>
      <c r="J136" s="735">
        <v>1485.33</v>
      </c>
      <c r="K136" s="735">
        <v>1893.44</v>
      </c>
      <c r="L136" s="735">
        <v>1904.96</v>
      </c>
      <c r="M136" s="735">
        <v>1922.36</v>
      </c>
      <c r="AK136" s="617"/>
      <c r="AL136" s="617"/>
      <c r="AM136" s="617"/>
      <c r="AN136" s="617"/>
      <c r="AO136" s="617"/>
      <c r="AP136" s="617"/>
      <c r="AQ136" s="617"/>
      <c r="AR136" s="617"/>
      <c r="AS136" s="617"/>
      <c r="AT136" s="617"/>
      <c r="AU136" s="617"/>
    </row>
    <row r="137" spans="1:47" ht="15" x14ac:dyDescent="0.25">
      <c r="A137" s="731" t="s">
        <v>479</v>
      </c>
      <c r="B137" s="723">
        <v>2033.63</v>
      </c>
      <c r="C137" s="732">
        <v>2026.17</v>
      </c>
      <c r="D137" s="733">
        <v>2032.45</v>
      </c>
      <c r="E137" s="733">
        <v>2050.8000000000002</v>
      </c>
      <c r="F137" s="733">
        <v>1797.49</v>
      </c>
      <c r="G137" s="733">
        <v>2051.9699999999998</v>
      </c>
      <c r="H137" s="733">
        <v>2193.92</v>
      </c>
      <c r="I137" s="735">
        <v>2117.0500000000002</v>
      </c>
      <c r="J137" s="735">
        <v>1717.86</v>
      </c>
      <c r="K137" s="735">
        <v>1747.95</v>
      </c>
      <c r="L137" s="735">
        <v>2022.24</v>
      </c>
      <c r="M137" s="735">
        <v>1788.03</v>
      </c>
      <c r="AK137" s="627" t="s">
        <v>387</v>
      </c>
      <c r="AL137" s="694">
        <v>98825</v>
      </c>
      <c r="AM137" s="694">
        <v>5077</v>
      </c>
      <c r="AN137" s="743">
        <v>1951</v>
      </c>
      <c r="AO137" s="743">
        <v>2934</v>
      </c>
      <c r="AP137" s="694">
        <v>192</v>
      </c>
      <c r="AQ137" s="744">
        <v>93748</v>
      </c>
      <c r="AR137" s="694">
        <v>12592</v>
      </c>
      <c r="AS137" s="744">
        <v>33704</v>
      </c>
      <c r="AT137" s="744">
        <v>47452</v>
      </c>
      <c r="AU137" s="745">
        <v>0</v>
      </c>
    </row>
    <row r="138" spans="1:47" ht="15" x14ac:dyDescent="0.25">
      <c r="A138" s="731" t="s">
        <v>480</v>
      </c>
      <c r="B138" s="723">
        <v>1949.53</v>
      </c>
      <c r="C138" s="732">
        <v>1958.63</v>
      </c>
      <c r="D138" s="733">
        <v>1908.31</v>
      </c>
      <c r="E138" s="733">
        <v>1827.47</v>
      </c>
      <c r="F138" s="733">
        <v>1833.39</v>
      </c>
      <c r="G138" s="733">
        <v>1914.15</v>
      </c>
      <c r="H138" s="733">
        <v>1941.86</v>
      </c>
      <c r="I138" s="735">
        <v>1925.03</v>
      </c>
      <c r="J138" s="735">
        <v>1930.47</v>
      </c>
      <c r="K138" s="735">
        <v>1945.97</v>
      </c>
      <c r="L138" s="735">
        <v>1790.69</v>
      </c>
      <c r="M138" s="735">
        <v>1084.3399999999999</v>
      </c>
      <c r="AK138" s="627" t="s">
        <v>388</v>
      </c>
      <c r="AL138" s="685">
        <v>96358</v>
      </c>
      <c r="AM138" s="685">
        <v>3952</v>
      </c>
      <c r="AN138" s="686">
        <v>1338</v>
      </c>
      <c r="AO138" s="686">
        <v>2444</v>
      </c>
      <c r="AP138" s="685">
        <v>170</v>
      </c>
      <c r="AQ138" s="685">
        <v>92406</v>
      </c>
      <c r="AR138" s="685">
        <v>13204</v>
      </c>
      <c r="AS138" s="685">
        <v>30916</v>
      </c>
      <c r="AT138" s="685">
        <v>48286</v>
      </c>
      <c r="AU138" s="687">
        <v>0</v>
      </c>
    </row>
    <row r="139" spans="1:47" ht="15" x14ac:dyDescent="0.25">
      <c r="A139" s="731" t="s">
        <v>481</v>
      </c>
      <c r="B139" s="723">
        <v>2288.86</v>
      </c>
      <c r="C139" s="732">
        <v>2168.1</v>
      </c>
      <c r="D139" s="733">
        <v>2220.1999999999998</v>
      </c>
      <c r="E139" s="733">
        <v>2166.71</v>
      </c>
      <c r="F139" s="733">
        <v>2173</v>
      </c>
      <c r="G139" s="733">
        <v>1980.81</v>
      </c>
      <c r="H139" s="733">
        <v>2138.12</v>
      </c>
      <c r="I139" s="735">
        <v>1961.73</v>
      </c>
      <c r="J139" s="735">
        <v>1937.88</v>
      </c>
      <c r="K139" s="735">
        <v>1617.33</v>
      </c>
      <c r="L139" s="735">
        <v>1596.96</v>
      </c>
      <c r="M139" s="735">
        <v>1616.65</v>
      </c>
      <c r="AK139" s="627" t="s">
        <v>389</v>
      </c>
      <c r="AL139" s="685">
        <v>102617</v>
      </c>
      <c r="AM139" s="685">
        <v>5781</v>
      </c>
      <c r="AN139" s="686">
        <v>2534</v>
      </c>
      <c r="AO139" s="686">
        <v>2928</v>
      </c>
      <c r="AP139" s="685">
        <v>319</v>
      </c>
      <c r="AQ139" s="685">
        <v>96836</v>
      </c>
      <c r="AR139" s="685">
        <v>14531</v>
      </c>
      <c r="AS139" s="685">
        <v>32396</v>
      </c>
      <c r="AT139" s="685">
        <v>49909</v>
      </c>
      <c r="AU139" s="687">
        <v>0</v>
      </c>
    </row>
    <row r="140" spans="1:47" ht="15" x14ac:dyDescent="0.25">
      <c r="A140" s="731" t="s">
        <v>484</v>
      </c>
      <c r="B140" s="723">
        <v>1978.65</v>
      </c>
      <c r="C140" s="732">
        <v>1982.62</v>
      </c>
      <c r="D140" s="733">
        <v>1800.86</v>
      </c>
      <c r="E140" s="733">
        <v>1860.59</v>
      </c>
      <c r="F140" s="733">
        <v>1852.7</v>
      </c>
      <c r="G140" s="733">
        <v>2050.37</v>
      </c>
      <c r="H140" s="733">
        <v>1899.2</v>
      </c>
      <c r="I140" s="735">
        <v>1769.8</v>
      </c>
      <c r="J140" s="735">
        <v>1806.26</v>
      </c>
      <c r="K140" s="735">
        <v>1790.01</v>
      </c>
      <c r="L140" s="735">
        <v>1852.25</v>
      </c>
      <c r="M140" s="735">
        <v>2106.0100000000002</v>
      </c>
      <c r="AK140" s="627" t="s">
        <v>390</v>
      </c>
      <c r="AL140" s="685">
        <v>98159</v>
      </c>
      <c r="AM140" s="685">
        <v>4984</v>
      </c>
      <c r="AN140" s="686">
        <v>1996</v>
      </c>
      <c r="AO140" s="686">
        <v>2917</v>
      </c>
      <c r="AP140" s="685">
        <v>71</v>
      </c>
      <c r="AQ140" s="685">
        <v>93175</v>
      </c>
      <c r="AR140" s="685">
        <v>13624</v>
      </c>
      <c r="AS140" s="685">
        <v>28719</v>
      </c>
      <c r="AT140" s="685">
        <v>50832</v>
      </c>
      <c r="AU140" s="687">
        <v>0</v>
      </c>
    </row>
    <row r="141" spans="1:47" ht="15" x14ac:dyDescent="0.25">
      <c r="A141" s="731" t="s">
        <v>485</v>
      </c>
      <c r="B141" s="723">
        <v>1747</v>
      </c>
      <c r="C141" s="732">
        <v>1758.87</v>
      </c>
      <c r="D141" s="733">
        <v>1747.98</v>
      </c>
      <c r="E141" s="733">
        <v>1783.6</v>
      </c>
      <c r="F141" s="733">
        <v>1774.11</v>
      </c>
      <c r="G141" s="733">
        <v>1721.67</v>
      </c>
      <c r="H141" s="733">
        <v>1689.86</v>
      </c>
      <c r="I141" s="735">
        <v>1679.97</v>
      </c>
      <c r="J141" s="735">
        <v>1782.49</v>
      </c>
      <c r="K141" s="735">
        <v>1820.78</v>
      </c>
      <c r="L141" s="735">
        <v>1922.92</v>
      </c>
      <c r="M141" s="735">
        <v>1906.84</v>
      </c>
      <c r="AK141" s="627" t="s">
        <v>391</v>
      </c>
      <c r="AL141" s="694">
        <v>105455</v>
      </c>
      <c r="AM141" s="694">
        <v>5233</v>
      </c>
      <c r="AN141" s="686">
        <v>1970</v>
      </c>
      <c r="AO141" s="686">
        <v>3179</v>
      </c>
      <c r="AP141" s="685">
        <v>84</v>
      </c>
      <c r="AQ141" s="694">
        <v>100222</v>
      </c>
      <c r="AR141" s="685">
        <v>15215</v>
      </c>
      <c r="AS141" s="685">
        <v>30197</v>
      </c>
      <c r="AT141" s="685">
        <v>54810</v>
      </c>
      <c r="AU141" s="687">
        <v>0</v>
      </c>
    </row>
    <row r="142" spans="1:47" ht="15" x14ac:dyDescent="0.25">
      <c r="A142" s="737" t="s">
        <v>486</v>
      </c>
      <c r="B142" s="723">
        <v>1855.86</v>
      </c>
      <c r="C142" s="732">
        <v>1867.93</v>
      </c>
      <c r="D142" s="733">
        <v>1785.24</v>
      </c>
      <c r="E142" s="733">
        <v>1665.96</v>
      </c>
      <c r="F142" s="733">
        <v>1908.28</v>
      </c>
      <c r="G142" s="733">
        <v>1855.32</v>
      </c>
      <c r="H142" s="733">
        <v>1807.65</v>
      </c>
      <c r="I142" s="735">
        <v>1796.6</v>
      </c>
      <c r="J142" s="735">
        <v>1654.72</v>
      </c>
      <c r="K142" s="735">
        <v>1841.11</v>
      </c>
      <c r="L142" s="735">
        <v>1985.72</v>
      </c>
      <c r="M142" s="735">
        <v>2109.7399999999998</v>
      </c>
      <c r="AK142" s="627" t="s">
        <v>392</v>
      </c>
      <c r="AL142" s="685">
        <v>109247</v>
      </c>
      <c r="AM142" s="685">
        <v>4601</v>
      </c>
      <c r="AN142" s="686">
        <v>1793</v>
      </c>
      <c r="AO142" s="686">
        <v>2741</v>
      </c>
      <c r="AP142" s="685">
        <v>67</v>
      </c>
      <c r="AQ142" s="685">
        <v>104646</v>
      </c>
      <c r="AR142" s="685">
        <v>14099</v>
      </c>
      <c r="AS142" s="685">
        <v>31176</v>
      </c>
      <c r="AT142" s="685">
        <v>59253</v>
      </c>
      <c r="AU142" s="687">
        <v>118</v>
      </c>
    </row>
    <row r="143" spans="1:47" ht="15" x14ac:dyDescent="0.25">
      <c r="AK143" s="627" t="s">
        <v>393</v>
      </c>
      <c r="AL143" s="685">
        <v>110620</v>
      </c>
      <c r="AM143" s="685">
        <v>4972</v>
      </c>
      <c r="AN143" s="686">
        <v>1781</v>
      </c>
      <c r="AO143" s="686">
        <v>2775</v>
      </c>
      <c r="AP143" s="685">
        <v>416</v>
      </c>
      <c r="AQ143" s="685">
        <v>105648</v>
      </c>
      <c r="AR143" s="696">
        <v>14921</v>
      </c>
      <c r="AS143" s="696">
        <v>33005</v>
      </c>
      <c r="AT143" s="696">
        <v>57722</v>
      </c>
      <c r="AU143" s="697">
        <v>0</v>
      </c>
    </row>
    <row r="144" spans="1:47" ht="15" x14ac:dyDescent="0.25">
      <c r="AK144" s="627" t="s">
        <v>394</v>
      </c>
      <c r="AL144" s="685">
        <v>96801</v>
      </c>
      <c r="AM144" s="685">
        <v>5179</v>
      </c>
      <c r="AN144" s="686">
        <v>1821</v>
      </c>
      <c r="AO144" s="686">
        <v>3229</v>
      </c>
      <c r="AP144" s="685">
        <v>129</v>
      </c>
      <c r="AQ144" s="685">
        <v>91622</v>
      </c>
      <c r="AR144" s="685">
        <v>12796</v>
      </c>
      <c r="AS144" s="685">
        <v>30272</v>
      </c>
      <c r="AT144" s="685">
        <v>48554</v>
      </c>
      <c r="AU144" s="687">
        <v>0</v>
      </c>
    </row>
    <row r="145" spans="1:50" ht="15" x14ac:dyDescent="0.25">
      <c r="A145" s="654" t="s">
        <v>566</v>
      </c>
      <c r="AK145" s="627" t="s">
        <v>395</v>
      </c>
      <c r="AL145" s="685">
        <v>107646</v>
      </c>
      <c r="AM145" s="685">
        <v>4825</v>
      </c>
      <c r="AN145" s="686">
        <v>1418</v>
      </c>
      <c r="AO145" s="686">
        <v>3246</v>
      </c>
      <c r="AP145" s="685">
        <v>161</v>
      </c>
      <c r="AQ145" s="685">
        <v>102821</v>
      </c>
      <c r="AR145" s="685">
        <v>14240</v>
      </c>
      <c r="AS145" s="685">
        <v>34885</v>
      </c>
      <c r="AT145" s="685">
        <v>53696</v>
      </c>
      <c r="AU145" s="687">
        <v>0</v>
      </c>
      <c r="AW145" s="1323"/>
      <c r="AX145" s="1323"/>
    </row>
    <row r="146" spans="1:50" ht="15" x14ac:dyDescent="0.25">
      <c r="A146" s="596"/>
      <c r="AK146" s="701" t="s">
        <v>396</v>
      </c>
      <c r="AL146" s="685">
        <v>115813</v>
      </c>
      <c r="AM146" s="685">
        <v>4899</v>
      </c>
      <c r="AN146" s="686">
        <v>1505</v>
      </c>
      <c r="AO146" s="686">
        <v>3198</v>
      </c>
      <c r="AP146" s="685">
        <v>196</v>
      </c>
      <c r="AQ146" s="685">
        <v>110914</v>
      </c>
      <c r="AR146" s="685">
        <v>16269</v>
      </c>
      <c r="AS146" s="685">
        <v>37552</v>
      </c>
      <c r="AT146" s="685">
        <v>57093</v>
      </c>
      <c r="AU146" s="687">
        <v>0</v>
      </c>
    </row>
    <row r="147" spans="1:50" ht="15" x14ac:dyDescent="0.25">
      <c r="A147" s="1318" t="s">
        <v>500</v>
      </c>
      <c r="B147" s="579" t="s">
        <v>387</v>
      </c>
      <c r="C147" s="579" t="s">
        <v>388</v>
      </c>
      <c r="D147" s="579" t="s">
        <v>389</v>
      </c>
      <c r="E147" s="579" t="s">
        <v>390</v>
      </c>
      <c r="F147" s="579" t="s">
        <v>391</v>
      </c>
      <c r="G147" s="579" t="s">
        <v>392</v>
      </c>
      <c r="H147" s="579" t="s">
        <v>393</v>
      </c>
      <c r="I147" s="579" t="s">
        <v>394</v>
      </c>
      <c r="J147" s="579" t="s">
        <v>395</v>
      </c>
      <c r="K147" s="579" t="s">
        <v>396</v>
      </c>
      <c r="L147" s="579" t="s">
        <v>397</v>
      </c>
      <c r="M147" s="579" t="s">
        <v>398</v>
      </c>
      <c r="AK147" s="701" t="s">
        <v>397</v>
      </c>
      <c r="AL147" s="685">
        <v>96411</v>
      </c>
      <c r="AM147" s="685">
        <v>4507</v>
      </c>
      <c r="AN147" s="686">
        <v>1626</v>
      </c>
      <c r="AO147" s="686">
        <v>2371</v>
      </c>
      <c r="AP147" s="685">
        <v>510</v>
      </c>
      <c r="AQ147" s="685">
        <v>91904</v>
      </c>
      <c r="AR147" s="685">
        <v>14162</v>
      </c>
      <c r="AS147" s="685">
        <v>31275</v>
      </c>
      <c r="AT147" s="685">
        <v>46467</v>
      </c>
      <c r="AU147" s="687">
        <v>0</v>
      </c>
      <c r="AW147" s="741"/>
      <c r="AX147" s="742"/>
    </row>
    <row r="148" spans="1:50" ht="15" x14ac:dyDescent="0.25">
      <c r="A148" s="1319"/>
      <c r="B148" s="1320" t="s">
        <v>405</v>
      </c>
      <c r="C148" s="1321"/>
      <c r="D148" s="1321"/>
      <c r="E148" s="1321"/>
      <c r="F148" s="1321"/>
      <c r="G148" s="1321"/>
      <c r="H148" s="1321"/>
      <c r="I148" s="1321"/>
      <c r="J148" s="1322"/>
      <c r="AK148" s="701" t="s">
        <v>398</v>
      </c>
      <c r="AL148" s="685">
        <v>90838</v>
      </c>
      <c r="AM148" s="685">
        <v>4988</v>
      </c>
      <c r="AN148" s="686">
        <v>2229</v>
      </c>
      <c r="AO148" s="686">
        <v>2548</v>
      </c>
      <c r="AP148" s="685">
        <v>211</v>
      </c>
      <c r="AQ148" s="685">
        <v>85850</v>
      </c>
      <c r="AR148" s="685">
        <v>11789</v>
      </c>
      <c r="AS148" s="685">
        <v>26445</v>
      </c>
      <c r="AT148" s="685">
        <v>47616</v>
      </c>
      <c r="AU148" s="687">
        <v>0</v>
      </c>
    </row>
    <row r="149" spans="1:50" ht="15" x14ac:dyDescent="0.25">
      <c r="A149" s="722" t="s">
        <v>409</v>
      </c>
      <c r="B149" s="729">
        <v>1953.69</v>
      </c>
      <c r="C149" s="729">
        <v>1982.89</v>
      </c>
      <c r="D149" s="729">
        <v>2159.7800000000002</v>
      </c>
      <c r="E149" s="729">
        <v>2143.1799999999998</v>
      </c>
      <c r="F149" s="729">
        <v>2192.12</v>
      </c>
      <c r="G149" s="729">
        <v>2234.46</v>
      </c>
      <c r="H149" s="729">
        <v>2257.09</v>
      </c>
      <c r="I149" s="730">
        <v>2377.16</v>
      </c>
      <c r="J149" s="730">
        <v>2431.38</v>
      </c>
      <c r="K149" s="730">
        <v>2499.67</v>
      </c>
      <c r="L149" s="730">
        <v>2587.41</v>
      </c>
      <c r="M149" s="730">
        <v>2650.81</v>
      </c>
      <c r="AK149" s="655"/>
      <c r="AL149" s="686"/>
      <c r="AM149" s="686"/>
      <c r="AN149" s="686"/>
      <c r="AO149" s="686"/>
      <c r="AP149" s="686"/>
      <c r="AQ149" s="686"/>
      <c r="AR149" s="686"/>
      <c r="AS149" s="686"/>
      <c r="AT149" s="686"/>
      <c r="AU149" s="687"/>
    </row>
    <row r="150" spans="1:50" ht="15.75" x14ac:dyDescent="0.25">
      <c r="A150" s="596"/>
      <c r="AK150" s="656" t="s">
        <v>567</v>
      </c>
      <c r="AL150" s="720">
        <f t="shared" ref="AL150:AU150" si="3">SUM(AL137:AL148)</f>
        <v>1228790</v>
      </c>
      <c r="AM150" s="720">
        <f t="shared" si="3"/>
        <v>58998</v>
      </c>
      <c r="AN150" s="720">
        <f t="shared" si="3"/>
        <v>21962</v>
      </c>
      <c r="AO150" s="720">
        <f t="shared" si="3"/>
        <v>34510</v>
      </c>
      <c r="AP150" s="720">
        <f t="shared" si="3"/>
        <v>2526</v>
      </c>
      <c r="AQ150" s="720">
        <f t="shared" si="3"/>
        <v>1169792</v>
      </c>
      <c r="AR150" s="720">
        <f t="shared" si="3"/>
        <v>167442</v>
      </c>
      <c r="AS150" s="720">
        <f t="shared" si="3"/>
        <v>380542</v>
      </c>
      <c r="AT150" s="720">
        <f t="shared" si="3"/>
        <v>621690</v>
      </c>
      <c r="AU150" s="721">
        <f t="shared" si="3"/>
        <v>118</v>
      </c>
      <c r="AW150" s="746"/>
      <c r="AX150" s="746"/>
    </row>
    <row r="151" spans="1:50" ht="12" x14ac:dyDescent="0.2">
      <c r="A151" s="731" t="s">
        <v>437</v>
      </c>
      <c r="B151" s="729">
        <v>1886.06</v>
      </c>
      <c r="C151" s="732">
        <v>2107.52</v>
      </c>
      <c r="D151" s="732">
        <v>2045.3</v>
      </c>
      <c r="E151" s="732">
        <v>2120.94</v>
      </c>
      <c r="F151" s="732">
        <v>2010.99</v>
      </c>
      <c r="G151" s="733">
        <v>1910.68</v>
      </c>
      <c r="H151" s="732">
        <v>2039.69</v>
      </c>
      <c r="I151" s="734">
        <v>2444.39</v>
      </c>
      <c r="J151" s="734">
        <v>2271.54</v>
      </c>
      <c r="K151" s="735">
        <v>2459.08</v>
      </c>
      <c r="L151" s="735">
        <v>2634.99</v>
      </c>
      <c r="M151" s="735">
        <v>2831.78</v>
      </c>
    </row>
    <row r="152" spans="1:50" ht="13.5" thickBot="1" x14ac:dyDescent="0.25">
      <c r="A152" s="731" t="s">
        <v>440</v>
      </c>
      <c r="B152" s="723">
        <v>2224.4699999999998</v>
      </c>
      <c r="C152" s="732">
        <v>2192.67</v>
      </c>
      <c r="D152" s="733">
        <v>2405.67</v>
      </c>
      <c r="E152" s="733">
        <v>2412.9699999999998</v>
      </c>
      <c r="F152" s="733">
        <v>2482.66</v>
      </c>
      <c r="G152" s="733">
        <v>2456.12</v>
      </c>
      <c r="H152" s="733">
        <v>2525.1</v>
      </c>
      <c r="I152" s="735">
        <v>2633.38</v>
      </c>
      <c r="J152" s="735">
        <v>2577.16</v>
      </c>
      <c r="K152" s="735">
        <v>2588.21</v>
      </c>
      <c r="L152" s="735">
        <v>2708.01</v>
      </c>
      <c r="M152" s="735">
        <v>2751.39</v>
      </c>
      <c r="AQ152" s="747">
        <f>(AQ150-AQ125)/AQ125*100</f>
        <v>-0.4171306180683958</v>
      </c>
    </row>
    <row r="153" spans="1:50" ht="18" x14ac:dyDescent="0.25">
      <c r="A153" s="731" t="s">
        <v>442</v>
      </c>
      <c r="B153" s="723">
        <v>2089.42</v>
      </c>
      <c r="C153" s="732">
        <v>2087.3200000000002</v>
      </c>
      <c r="D153" s="733">
        <v>2238.16</v>
      </c>
      <c r="E153" s="733">
        <v>2246.09</v>
      </c>
      <c r="F153" s="733">
        <v>2232.84</v>
      </c>
      <c r="G153" s="733">
        <v>2378.41</v>
      </c>
      <c r="H153" s="733">
        <v>2357.62</v>
      </c>
      <c r="I153" s="735">
        <v>2302.36</v>
      </c>
      <c r="J153" s="735">
        <v>2458.27</v>
      </c>
      <c r="K153" s="735">
        <v>2559.5100000000002</v>
      </c>
      <c r="L153" s="735">
        <v>2666.2</v>
      </c>
      <c r="M153" s="735">
        <v>2660.24</v>
      </c>
      <c r="AK153" s="748" t="s">
        <v>568</v>
      </c>
      <c r="AL153" s="749"/>
      <c r="AM153" s="750"/>
      <c r="AN153" s="749"/>
      <c r="AO153" s="749"/>
      <c r="AP153" s="751"/>
      <c r="AQ153" s="749"/>
      <c r="AR153" s="749"/>
      <c r="AS153" s="749"/>
      <c r="AT153" s="749"/>
      <c r="AU153" s="752"/>
    </row>
    <row r="154" spans="1:50" ht="18" x14ac:dyDescent="0.25">
      <c r="A154" s="731" t="s">
        <v>444</v>
      </c>
      <c r="B154" s="723">
        <v>1699.69</v>
      </c>
      <c r="C154" s="732">
        <v>1667.54</v>
      </c>
      <c r="D154" s="733">
        <v>1823.06</v>
      </c>
      <c r="E154" s="733">
        <v>1725.36</v>
      </c>
      <c r="F154" s="733">
        <v>1669.3</v>
      </c>
      <c r="G154" s="733">
        <v>1637.34</v>
      </c>
      <c r="H154" s="733">
        <v>1934.46</v>
      </c>
      <c r="I154" s="735">
        <v>1865.78</v>
      </c>
      <c r="J154" s="735">
        <v>1821.81</v>
      </c>
      <c r="K154" s="735">
        <v>2114.59</v>
      </c>
      <c r="L154" s="735">
        <v>2439.71</v>
      </c>
      <c r="M154" s="735">
        <v>2296.35</v>
      </c>
      <c r="AK154" s="753"/>
      <c r="AL154" s="586"/>
      <c r="AM154" s="586"/>
      <c r="AN154" s="586"/>
      <c r="AO154" s="587" t="s">
        <v>408</v>
      </c>
      <c r="AP154" s="586"/>
      <c r="AQ154" s="586"/>
      <c r="AR154" s="586"/>
      <c r="AS154" s="586"/>
      <c r="AT154" s="586"/>
      <c r="AU154" s="754"/>
    </row>
    <row r="155" spans="1:50" ht="30" x14ac:dyDescent="0.2">
      <c r="A155" s="731" t="s">
        <v>450</v>
      </c>
      <c r="B155" s="723">
        <v>2048.8200000000002</v>
      </c>
      <c r="C155" s="732">
        <v>1966.14</v>
      </c>
      <c r="D155" s="733">
        <v>2176.0500000000002</v>
      </c>
      <c r="E155" s="733">
        <v>2226.06</v>
      </c>
      <c r="F155" s="733">
        <v>2175.85</v>
      </c>
      <c r="G155" s="733">
        <v>2288.0500000000002</v>
      </c>
      <c r="H155" s="733">
        <v>2149.66</v>
      </c>
      <c r="I155" s="735">
        <v>2442.61</v>
      </c>
      <c r="J155" s="735">
        <v>2401.88</v>
      </c>
      <c r="K155" s="735">
        <v>2546.69</v>
      </c>
      <c r="L155" s="735">
        <v>2655.03</v>
      </c>
      <c r="M155" s="735">
        <v>2715.74</v>
      </c>
      <c r="AK155" s="755" t="s">
        <v>424</v>
      </c>
      <c r="AL155" s="663" t="s">
        <v>23</v>
      </c>
      <c r="AM155" s="663" t="s">
        <v>425</v>
      </c>
      <c r="AN155" s="664" t="s">
        <v>426</v>
      </c>
      <c r="AO155" s="665"/>
      <c r="AP155" s="666"/>
      <c r="AQ155" s="667" t="s">
        <v>427</v>
      </c>
      <c r="AR155" s="664" t="s">
        <v>428</v>
      </c>
      <c r="AS155" s="665"/>
      <c r="AT155" s="665"/>
      <c r="AU155" s="756"/>
    </row>
    <row r="156" spans="1:50" ht="15" x14ac:dyDescent="0.2">
      <c r="A156" s="731" t="s">
        <v>454</v>
      </c>
      <c r="B156" s="723">
        <v>1803.63</v>
      </c>
      <c r="C156" s="732">
        <v>1869.32</v>
      </c>
      <c r="D156" s="733">
        <v>1908.54</v>
      </c>
      <c r="E156" s="733">
        <v>2053.0300000000002</v>
      </c>
      <c r="F156" s="733">
        <v>2031.57</v>
      </c>
      <c r="G156" s="733">
        <v>2063.02</v>
      </c>
      <c r="H156" s="733">
        <v>2126.52</v>
      </c>
      <c r="I156" s="735">
        <v>2167.31</v>
      </c>
      <c r="J156" s="735">
        <v>2386.19</v>
      </c>
      <c r="K156" s="735">
        <v>2379.3000000000002</v>
      </c>
      <c r="L156" s="735">
        <v>2445.36</v>
      </c>
      <c r="M156" s="735">
        <v>2585.31</v>
      </c>
      <c r="AK156" s="757"/>
      <c r="AL156" s="674"/>
      <c r="AM156" s="674"/>
      <c r="AN156" s="675" t="s">
        <v>431</v>
      </c>
      <c r="AO156" s="663" t="s">
        <v>432</v>
      </c>
      <c r="AP156" s="663" t="s">
        <v>433</v>
      </c>
      <c r="AQ156" s="676"/>
      <c r="AR156" s="675" t="s">
        <v>434</v>
      </c>
      <c r="AS156" s="675" t="s">
        <v>25</v>
      </c>
      <c r="AT156" s="663" t="s">
        <v>435</v>
      </c>
      <c r="AU156" s="758" t="s">
        <v>436</v>
      </c>
    </row>
    <row r="157" spans="1:50" ht="15" x14ac:dyDescent="0.2">
      <c r="A157" s="731" t="s">
        <v>456</v>
      </c>
      <c r="B157" s="723">
        <v>1752.15</v>
      </c>
      <c r="C157" s="732">
        <v>1822.84</v>
      </c>
      <c r="D157" s="733">
        <v>1963.72</v>
      </c>
      <c r="E157" s="733">
        <v>1888.01</v>
      </c>
      <c r="F157" s="733">
        <v>1922.81</v>
      </c>
      <c r="G157" s="733">
        <v>2035.71</v>
      </c>
      <c r="H157" s="733">
        <v>2139.75</v>
      </c>
      <c r="I157" s="735">
        <v>2160.7600000000002</v>
      </c>
      <c r="J157" s="735">
        <v>2236.77</v>
      </c>
      <c r="K157" s="735">
        <v>2325.44</v>
      </c>
      <c r="L157" s="735">
        <v>2357.6999999999998</v>
      </c>
      <c r="M157" s="735">
        <v>2349.63</v>
      </c>
      <c r="AK157" s="757"/>
      <c r="AL157" s="674"/>
      <c r="AM157" s="674"/>
      <c r="AN157" s="679"/>
      <c r="AO157" s="674"/>
      <c r="AP157" s="674"/>
      <c r="AQ157" s="676"/>
      <c r="AR157" s="679"/>
      <c r="AS157" s="679"/>
      <c r="AT157" s="680"/>
      <c r="AU157" s="759"/>
    </row>
    <row r="158" spans="1:50" ht="12.75" x14ac:dyDescent="0.2">
      <c r="A158" s="731" t="s">
        <v>461</v>
      </c>
      <c r="B158" s="723">
        <v>1834.5</v>
      </c>
      <c r="C158" s="732">
        <v>1815.46</v>
      </c>
      <c r="D158" s="733">
        <v>2153.61</v>
      </c>
      <c r="E158" s="733">
        <v>1928.48</v>
      </c>
      <c r="F158" s="733">
        <v>1961.7</v>
      </c>
      <c r="G158" s="733">
        <v>1876.62</v>
      </c>
      <c r="H158" s="733">
        <v>2062.04</v>
      </c>
      <c r="I158" s="735">
        <v>1966.1</v>
      </c>
      <c r="J158" s="735">
        <v>2201.7399999999998</v>
      </c>
      <c r="K158" s="735">
        <v>2455.7399999999998</v>
      </c>
      <c r="L158" s="735">
        <v>2228.9699999999998</v>
      </c>
      <c r="M158" s="735">
        <v>2259.7800000000002</v>
      </c>
      <c r="AK158" s="760">
        <v>0</v>
      </c>
      <c r="AL158" s="613">
        <v>1</v>
      </c>
      <c r="AM158" s="613">
        <v>2</v>
      </c>
      <c r="AN158" s="572">
        <v>3</v>
      </c>
      <c r="AO158" s="572">
        <v>4</v>
      </c>
      <c r="AP158" s="613">
        <v>5</v>
      </c>
      <c r="AQ158" s="613">
        <v>6</v>
      </c>
      <c r="AR158" s="613">
        <v>7</v>
      </c>
      <c r="AS158" s="613">
        <v>8</v>
      </c>
      <c r="AT158" s="614">
        <v>9</v>
      </c>
      <c r="AU158" s="761">
        <v>10</v>
      </c>
    </row>
    <row r="159" spans="1:50" ht="12.75" x14ac:dyDescent="0.2">
      <c r="A159" s="731" t="s">
        <v>467</v>
      </c>
      <c r="B159" s="723">
        <v>1964.6</v>
      </c>
      <c r="C159" s="732">
        <v>2215.04</v>
      </c>
      <c r="D159" s="733">
        <v>2222.58</v>
      </c>
      <c r="E159" s="733">
        <v>2393.6999999999998</v>
      </c>
      <c r="F159" s="733">
        <v>2497.67</v>
      </c>
      <c r="G159" s="733">
        <v>2415.37</v>
      </c>
      <c r="H159" s="733">
        <v>2351.37</v>
      </c>
      <c r="I159" s="735">
        <v>2431.8200000000002</v>
      </c>
      <c r="J159" s="735">
        <v>2499.77</v>
      </c>
      <c r="K159" s="735">
        <v>2623.46</v>
      </c>
      <c r="L159" s="735">
        <v>2747.48</v>
      </c>
      <c r="M159" s="735">
        <v>2922.21</v>
      </c>
      <c r="AK159" s="762"/>
      <c r="AL159" s="617"/>
      <c r="AM159" s="617"/>
      <c r="AN159" s="617"/>
      <c r="AO159" s="617"/>
      <c r="AP159" s="617"/>
      <c r="AQ159" s="617"/>
      <c r="AR159" s="617"/>
      <c r="AS159" s="617"/>
      <c r="AT159" s="617"/>
      <c r="AU159" s="763"/>
    </row>
    <row r="160" spans="1:50" ht="14.25" x14ac:dyDescent="0.2">
      <c r="A160" s="731" t="s">
        <v>473</v>
      </c>
      <c r="B160" s="723">
        <v>2058.16</v>
      </c>
      <c r="C160" s="732">
        <v>2095.86</v>
      </c>
      <c r="D160" s="733">
        <v>2258.27</v>
      </c>
      <c r="E160" s="733">
        <v>2266.7399999999998</v>
      </c>
      <c r="F160" s="733">
        <v>2351.86</v>
      </c>
      <c r="G160" s="733">
        <v>2341.2800000000002</v>
      </c>
      <c r="H160" s="733">
        <v>2388.2600000000002</v>
      </c>
      <c r="I160" s="735">
        <v>2444.0500000000002</v>
      </c>
      <c r="J160" s="735">
        <v>2493.5300000000002</v>
      </c>
      <c r="K160" s="735">
        <v>2536.7399999999998</v>
      </c>
      <c r="L160" s="735">
        <v>2523.64</v>
      </c>
      <c r="M160" s="735">
        <v>2569.37</v>
      </c>
      <c r="AK160" s="764"/>
      <c r="AL160" s="699"/>
      <c r="AM160" s="684"/>
      <c r="AN160" s="684"/>
      <c r="AO160" s="699"/>
      <c r="AP160" s="684" t="s">
        <v>449</v>
      </c>
      <c r="AQ160" s="684"/>
      <c r="AR160" s="684"/>
      <c r="AS160" s="684"/>
      <c r="AT160" s="684"/>
      <c r="AU160" s="765"/>
    </row>
    <row r="161" spans="1:50" ht="12.75" x14ac:dyDescent="0.2">
      <c r="A161" s="731" t="s">
        <v>479</v>
      </c>
      <c r="B161" s="723">
        <v>2021.23</v>
      </c>
      <c r="C161" s="732">
        <v>2017.4</v>
      </c>
      <c r="D161" s="733">
        <v>2283.63</v>
      </c>
      <c r="E161" s="733">
        <v>2269.33</v>
      </c>
      <c r="F161" s="733">
        <v>1761.42</v>
      </c>
      <c r="G161" s="733">
        <v>2313.44</v>
      </c>
      <c r="H161" s="733">
        <v>1962.77</v>
      </c>
      <c r="I161" s="735">
        <v>2223.25</v>
      </c>
      <c r="J161" s="735">
        <v>2193.63</v>
      </c>
      <c r="K161" s="735">
        <v>2081.5100000000002</v>
      </c>
      <c r="L161" s="735">
        <v>2221.0700000000002</v>
      </c>
      <c r="M161" s="735">
        <v>2475.13</v>
      </c>
      <c r="AK161" s="762"/>
      <c r="AL161" s="617"/>
      <c r="AM161" s="617"/>
      <c r="AN161" s="617"/>
      <c r="AO161" s="617"/>
      <c r="AP161" s="617"/>
      <c r="AQ161" s="617"/>
      <c r="AR161" s="617"/>
      <c r="AS161" s="617"/>
      <c r="AT161" s="617"/>
      <c r="AU161" s="763"/>
    </row>
    <row r="162" spans="1:50" ht="15" x14ac:dyDescent="0.25">
      <c r="A162" s="731" t="s">
        <v>480</v>
      </c>
      <c r="B162" s="723">
        <v>1751.49</v>
      </c>
      <c r="C162" s="732">
        <v>2059.33</v>
      </c>
      <c r="D162" s="733">
        <v>1773.54</v>
      </c>
      <c r="E162" s="733">
        <v>2090.0500000000002</v>
      </c>
      <c r="F162" s="733">
        <v>2110.27</v>
      </c>
      <c r="G162" s="733">
        <v>2229.4499999999998</v>
      </c>
      <c r="H162" s="733">
        <v>1964.16</v>
      </c>
      <c r="I162" s="735">
        <v>2903.53</v>
      </c>
      <c r="J162" s="735">
        <v>2811.01</v>
      </c>
      <c r="K162" s="735">
        <v>2838.04</v>
      </c>
      <c r="L162" s="735">
        <v>2885.45</v>
      </c>
      <c r="M162" s="735">
        <v>2986.17</v>
      </c>
      <c r="AK162" s="766" t="s">
        <v>387</v>
      </c>
      <c r="AL162" s="767">
        <v>92586</v>
      </c>
      <c r="AM162" s="767">
        <v>5488</v>
      </c>
      <c r="AN162" s="767">
        <v>2405</v>
      </c>
      <c r="AO162" s="767">
        <v>2871</v>
      </c>
      <c r="AP162" s="767">
        <v>212</v>
      </c>
      <c r="AQ162" s="767">
        <v>87098</v>
      </c>
      <c r="AR162" s="767">
        <v>12144</v>
      </c>
      <c r="AS162" s="767">
        <v>26875</v>
      </c>
      <c r="AT162" s="767">
        <v>48079</v>
      </c>
      <c r="AU162" s="768">
        <v>0</v>
      </c>
    </row>
    <row r="163" spans="1:50" ht="15" x14ac:dyDescent="0.25">
      <c r="A163" s="731" t="s">
        <v>481</v>
      </c>
      <c r="B163" s="723">
        <v>1639.18</v>
      </c>
      <c r="C163" s="732">
        <v>1597</v>
      </c>
      <c r="D163" s="733">
        <v>1741.27</v>
      </c>
      <c r="E163" s="733">
        <v>1461.53</v>
      </c>
      <c r="F163" s="733">
        <v>1728.3</v>
      </c>
      <c r="G163" s="733">
        <v>1873.45</v>
      </c>
      <c r="H163" s="733">
        <v>1894.78</v>
      </c>
      <c r="I163" s="735">
        <v>1995.41</v>
      </c>
      <c r="J163" s="735">
        <v>2072.3000000000002</v>
      </c>
      <c r="K163" s="735">
        <v>2045.2</v>
      </c>
      <c r="L163" s="735">
        <v>2076.67</v>
      </c>
      <c r="M163" s="735">
        <v>2346.69</v>
      </c>
      <c r="AK163" s="766" t="s">
        <v>388</v>
      </c>
      <c r="AL163" s="767">
        <v>112255</v>
      </c>
      <c r="AM163" s="767">
        <v>5256</v>
      </c>
      <c r="AN163" s="767">
        <v>2018</v>
      </c>
      <c r="AO163" s="767">
        <v>3025</v>
      </c>
      <c r="AP163" s="767">
        <v>213</v>
      </c>
      <c r="AQ163" s="767">
        <v>106999</v>
      </c>
      <c r="AR163" s="767">
        <v>16377</v>
      </c>
      <c r="AS163" s="767">
        <v>33664</v>
      </c>
      <c r="AT163" s="767">
        <v>56958</v>
      </c>
      <c r="AU163" s="768">
        <v>0</v>
      </c>
    </row>
    <row r="164" spans="1:50" ht="15" x14ac:dyDescent="0.25">
      <c r="A164" s="731" t="s">
        <v>484</v>
      </c>
      <c r="B164" s="723">
        <v>2199.81</v>
      </c>
      <c r="C164" s="732">
        <v>2119.91</v>
      </c>
      <c r="D164" s="733">
        <v>2291.6999999999998</v>
      </c>
      <c r="E164" s="733">
        <v>2379.71</v>
      </c>
      <c r="F164" s="733">
        <v>2479.4299999999998</v>
      </c>
      <c r="G164" s="733">
        <v>2518.66</v>
      </c>
      <c r="H164" s="733">
        <v>2472.0100000000002</v>
      </c>
      <c r="I164" s="735">
        <v>2507.23</v>
      </c>
      <c r="J164" s="735">
        <v>2529.89</v>
      </c>
      <c r="K164" s="735">
        <v>2585.59</v>
      </c>
      <c r="L164" s="735">
        <v>2609.5700000000002</v>
      </c>
      <c r="M164" s="735">
        <v>2596.19</v>
      </c>
      <c r="AK164" s="766" t="s">
        <v>389</v>
      </c>
      <c r="AL164" s="767">
        <v>127230</v>
      </c>
      <c r="AM164" s="769">
        <v>6259</v>
      </c>
      <c r="AN164" s="769">
        <v>2525</v>
      </c>
      <c r="AO164" s="769">
        <v>3243</v>
      </c>
      <c r="AP164" s="770">
        <v>491</v>
      </c>
      <c r="AQ164" s="767">
        <v>120971</v>
      </c>
      <c r="AR164" s="769">
        <v>18611</v>
      </c>
      <c r="AS164" s="769">
        <v>39166</v>
      </c>
      <c r="AT164" s="769">
        <v>63194</v>
      </c>
      <c r="AU164" s="771">
        <v>0</v>
      </c>
    </row>
    <row r="165" spans="1:50" ht="15" x14ac:dyDescent="0.25">
      <c r="A165" s="731" t="s">
        <v>485</v>
      </c>
      <c r="B165" s="723">
        <v>1941.49</v>
      </c>
      <c r="C165" s="732">
        <v>1986.59</v>
      </c>
      <c r="D165" s="733">
        <v>2239.85</v>
      </c>
      <c r="E165" s="733">
        <v>2223.38</v>
      </c>
      <c r="F165" s="733">
        <v>2398.62</v>
      </c>
      <c r="G165" s="733">
        <v>2337.92</v>
      </c>
      <c r="H165" s="733">
        <v>2406.1799999999998</v>
      </c>
      <c r="I165" s="735">
        <v>2490.35</v>
      </c>
      <c r="J165" s="735">
        <v>2562.11</v>
      </c>
      <c r="K165" s="735">
        <v>2655.65</v>
      </c>
      <c r="L165" s="735">
        <v>2743.31</v>
      </c>
      <c r="M165" s="735">
        <v>2862.27</v>
      </c>
      <c r="AK165" s="766" t="s">
        <v>390</v>
      </c>
      <c r="AL165" s="767">
        <v>134086</v>
      </c>
      <c r="AM165" s="767">
        <v>6936</v>
      </c>
      <c r="AN165" s="772">
        <v>3358</v>
      </c>
      <c r="AO165" s="772">
        <v>3447</v>
      </c>
      <c r="AP165" s="767">
        <v>131</v>
      </c>
      <c r="AQ165" s="767">
        <v>127150</v>
      </c>
      <c r="AR165" s="767">
        <v>19264</v>
      </c>
      <c r="AS165" s="767">
        <v>39401</v>
      </c>
      <c r="AT165" s="767">
        <v>68485</v>
      </c>
      <c r="AU165" s="768">
        <v>0</v>
      </c>
    </row>
    <row r="166" spans="1:50" ht="15" x14ac:dyDescent="0.25">
      <c r="A166" s="737" t="s">
        <v>486</v>
      </c>
      <c r="B166" s="723">
        <v>1923.96</v>
      </c>
      <c r="C166" s="732">
        <v>1937.87</v>
      </c>
      <c r="D166" s="733">
        <v>2390.09</v>
      </c>
      <c r="E166" s="733">
        <v>2259.6</v>
      </c>
      <c r="F166" s="733">
        <v>2079.8000000000002</v>
      </c>
      <c r="G166" s="733">
        <v>2140.06</v>
      </c>
      <c r="H166" s="733">
        <v>2179.12</v>
      </c>
      <c r="I166" s="735">
        <v>2249.4499999999998</v>
      </c>
      <c r="J166" s="735">
        <v>2406.34</v>
      </c>
      <c r="K166" s="735">
        <v>2098.02</v>
      </c>
      <c r="L166" s="735">
        <v>2661.86</v>
      </c>
      <c r="M166" s="735">
        <v>2613.5300000000002</v>
      </c>
      <c r="AK166" s="766" t="s">
        <v>391</v>
      </c>
      <c r="AL166" s="767">
        <v>136192</v>
      </c>
      <c r="AM166" s="767">
        <v>6286</v>
      </c>
      <c r="AN166" s="772">
        <v>2552</v>
      </c>
      <c r="AO166" s="772">
        <v>3525</v>
      </c>
      <c r="AP166" s="767">
        <v>209</v>
      </c>
      <c r="AQ166" s="767">
        <v>129906</v>
      </c>
      <c r="AR166" s="767">
        <v>19631</v>
      </c>
      <c r="AS166" s="767">
        <v>39130</v>
      </c>
      <c r="AT166" s="767">
        <v>71145</v>
      </c>
      <c r="AU166" s="768">
        <v>0</v>
      </c>
    </row>
    <row r="167" spans="1:50" ht="15" x14ac:dyDescent="0.25">
      <c r="AK167" s="766" t="s">
        <v>392</v>
      </c>
      <c r="AL167" s="767">
        <v>125963</v>
      </c>
      <c r="AM167" s="767">
        <v>6050</v>
      </c>
      <c r="AN167" s="772">
        <v>2216</v>
      </c>
      <c r="AO167" s="772">
        <v>3581</v>
      </c>
      <c r="AP167" s="767">
        <v>253</v>
      </c>
      <c r="AQ167" s="767">
        <v>119913</v>
      </c>
      <c r="AR167" s="767">
        <v>15850</v>
      </c>
      <c r="AS167" s="767">
        <v>38915</v>
      </c>
      <c r="AT167" s="767">
        <v>65148</v>
      </c>
      <c r="AU167" s="768">
        <v>0</v>
      </c>
    </row>
    <row r="168" spans="1:50" ht="15" x14ac:dyDescent="0.25">
      <c r="AK168" s="766" t="s">
        <v>393</v>
      </c>
      <c r="AL168" s="767">
        <v>125289</v>
      </c>
      <c r="AM168" s="773">
        <v>5534</v>
      </c>
      <c r="AN168" s="769">
        <v>1721</v>
      </c>
      <c r="AO168" s="770">
        <v>3641</v>
      </c>
      <c r="AP168" s="770">
        <v>172</v>
      </c>
      <c r="AQ168" s="767">
        <v>119755</v>
      </c>
      <c r="AR168" s="769">
        <v>17578</v>
      </c>
      <c r="AS168" s="769">
        <v>40395</v>
      </c>
      <c r="AT168" s="769">
        <v>61782</v>
      </c>
      <c r="AU168" s="771">
        <v>0</v>
      </c>
    </row>
    <row r="169" spans="1:50" ht="15" x14ac:dyDescent="0.25">
      <c r="AK169" s="766" t="s">
        <v>394</v>
      </c>
      <c r="AL169" s="767">
        <v>123259</v>
      </c>
      <c r="AM169" s="773">
        <v>5686</v>
      </c>
      <c r="AN169" s="769">
        <v>1570</v>
      </c>
      <c r="AO169" s="769">
        <v>4024</v>
      </c>
      <c r="AP169" s="770">
        <v>92</v>
      </c>
      <c r="AQ169" s="767">
        <v>117573</v>
      </c>
      <c r="AR169" s="769">
        <v>16732</v>
      </c>
      <c r="AS169" s="769">
        <v>41497</v>
      </c>
      <c r="AT169" s="769">
        <v>59344</v>
      </c>
      <c r="AU169" s="771">
        <v>0</v>
      </c>
    </row>
    <row r="170" spans="1:50" ht="15" x14ac:dyDescent="0.25">
      <c r="A170" s="654" t="s">
        <v>569</v>
      </c>
      <c r="AK170" s="766" t="s">
        <v>395</v>
      </c>
      <c r="AL170" s="767">
        <v>137538</v>
      </c>
      <c r="AM170" s="767">
        <v>6510</v>
      </c>
      <c r="AN170" s="772">
        <v>1703</v>
      </c>
      <c r="AO170" s="772">
        <v>4613</v>
      </c>
      <c r="AP170" s="767">
        <v>194</v>
      </c>
      <c r="AQ170" s="767">
        <v>131028</v>
      </c>
      <c r="AR170" s="767">
        <v>17460</v>
      </c>
      <c r="AS170" s="767">
        <v>48788</v>
      </c>
      <c r="AT170" s="767">
        <v>64780</v>
      </c>
      <c r="AU170" s="768">
        <v>0</v>
      </c>
    </row>
    <row r="171" spans="1:50" ht="15" x14ac:dyDescent="0.25">
      <c r="A171" s="596"/>
      <c r="AK171" s="774" t="s">
        <v>396</v>
      </c>
      <c r="AL171" s="767">
        <v>148783</v>
      </c>
      <c r="AM171" s="773">
        <v>6253</v>
      </c>
      <c r="AN171" s="769">
        <v>1901</v>
      </c>
      <c r="AO171" s="769">
        <v>3976</v>
      </c>
      <c r="AP171" s="769">
        <v>376</v>
      </c>
      <c r="AQ171" s="772">
        <v>142530</v>
      </c>
      <c r="AR171" s="769">
        <v>20892</v>
      </c>
      <c r="AS171" s="769">
        <v>57047</v>
      </c>
      <c r="AT171" s="769">
        <v>64591</v>
      </c>
      <c r="AU171" s="771">
        <v>0</v>
      </c>
      <c r="AW171" s="1323"/>
      <c r="AX171" s="1323"/>
    </row>
    <row r="172" spans="1:50" ht="15" x14ac:dyDescent="0.25">
      <c r="A172" s="1318" t="s">
        <v>500</v>
      </c>
      <c r="B172" s="579" t="s">
        <v>387</v>
      </c>
      <c r="C172" s="579" t="s">
        <v>388</v>
      </c>
      <c r="D172" s="579" t="s">
        <v>389</v>
      </c>
      <c r="E172" s="579" t="s">
        <v>390</v>
      </c>
      <c r="F172" s="579" t="s">
        <v>391</v>
      </c>
      <c r="G172" s="579" t="s">
        <v>392</v>
      </c>
      <c r="H172" s="579" t="s">
        <v>393</v>
      </c>
      <c r="I172" s="579" t="s">
        <v>394</v>
      </c>
      <c r="J172" s="579" t="s">
        <v>395</v>
      </c>
      <c r="K172" s="579" t="s">
        <v>396</v>
      </c>
      <c r="L172" s="579" t="s">
        <v>397</v>
      </c>
      <c r="M172" s="579" t="s">
        <v>398</v>
      </c>
      <c r="AK172" s="775" t="s">
        <v>397</v>
      </c>
      <c r="AL172" s="767">
        <v>127484</v>
      </c>
      <c r="AM172" s="769">
        <v>5470</v>
      </c>
      <c r="AN172" s="769">
        <v>1876</v>
      </c>
      <c r="AO172" s="769">
        <v>3382</v>
      </c>
      <c r="AP172" s="769">
        <v>212</v>
      </c>
      <c r="AQ172" s="769">
        <v>122014</v>
      </c>
      <c r="AR172" s="769">
        <v>17928</v>
      </c>
      <c r="AS172" s="769">
        <v>46417</v>
      </c>
      <c r="AT172" s="769">
        <v>57669</v>
      </c>
      <c r="AU172" s="771">
        <v>0</v>
      </c>
    </row>
    <row r="173" spans="1:50" ht="15" x14ac:dyDescent="0.25">
      <c r="A173" s="1319"/>
      <c r="B173" s="1320" t="s">
        <v>405</v>
      </c>
      <c r="C173" s="1321"/>
      <c r="D173" s="1321"/>
      <c r="E173" s="1321"/>
      <c r="F173" s="1321"/>
      <c r="G173" s="1321"/>
      <c r="H173" s="1321"/>
      <c r="I173" s="1321"/>
      <c r="J173" s="1322"/>
      <c r="AK173" s="775" t="s">
        <v>398</v>
      </c>
      <c r="AL173" s="767">
        <v>124945</v>
      </c>
      <c r="AM173" s="769">
        <v>6456</v>
      </c>
      <c r="AN173" s="769">
        <v>2448</v>
      </c>
      <c r="AO173" s="769">
        <v>3718</v>
      </c>
      <c r="AP173" s="769">
        <v>290</v>
      </c>
      <c r="AQ173" s="769">
        <v>118489</v>
      </c>
      <c r="AR173" s="769">
        <v>16716</v>
      </c>
      <c r="AS173" s="769">
        <v>43244</v>
      </c>
      <c r="AT173" s="769">
        <v>58529</v>
      </c>
      <c r="AU173" s="771">
        <v>0</v>
      </c>
      <c r="AW173" s="741"/>
      <c r="AX173" s="742"/>
    </row>
    <row r="174" spans="1:50" ht="15" x14ac:dyDescent="0.25">
      <c r="A174" s="722" t="s">
        <v>409</v>
      </c>
      <c r="B174" s="723">
        <v>2732.35</v>
      </c>
      <c r="C174" s="723">
        <v>2736.29</v>
      </c>
      <c r="D174" s="723">
        <v>2619.19</v>
      </c>
      <c r="E174" s="723">
        <v>2771.53</v>
      </c>
      <c r="F174" s="723">
        <v>2787.85</v>
      </c>
      <c r="G174" s="723">
        <v>2809.89</v>
      </c>
      <c r="H174" s="723">
        <v>2740.73</v>
      </c>
      <c r="I174" s="776">
        <v>2787.49</v>
      </c>
      <c r="J174" s="776">
        <v>2857.16</v>
      </c>
      <c r="K174" s="776">
        <v>2844.91</v>
      </c>
      <c r="L174" s="776">
        <v>2805.37</v>
      </c>
      <c r="M174" s="776">
        <v>2837.69</v>
      </c>
      <c r="O174" s="739"/>
      <c r="P174" s="777"/>
      <c r="Q174" s="670"/>
      <c r="R174" s="670"/>
      <c r="S174" s="778"/>
      <c r="T174" s="670"/>
      <c r="U174" s="670"/>
      <c r="V174" s="670"/>
      <c r="W174" s="699"/>
      <c r="AK174" s="779"/>
      <c r="AL174" s="772"/>
      <c r="AM174" s="772"/>
      <c r="AN174" s="772"/>
      <c r="AO174" s="772"/>
      <c r="AP174" s="772"/>
      <c r="AQ174" s="772"/>
      <c r="AR174" s="772"/>
      <c r="AS174" s="772"/>
      <c r="AT174" s="772"/>
      <c r="AU174" s="768"/>
    </row>
    <row r="175" spans="1:50" ht="15.75" x14ac:dyDescent="0.25">
      <c r="A175" s="596"/>
      <c r="B175" s="740"/>
      <c r="C175" s="740"/>
      <c r="D175" s="740"/>
      <c r="E175" s="740"/>
      <c r="F175" s="740"/>
      <c r="G175" s="740"/>
      <c r="H175" s="740"/>
      <c r="I175" s="740"/>
      <c r="J175" s="740"/>
      <c r="K175" s="740"/>
      <c r="L175" s="740"/>
      <c r="M175" s="740"/>
      <c r="O175" s="699"/>
      <c r="P175" s="699"/>
      <c r="Q175" s="699"/>
      <c r="R175" s="699"/>
      <c r="S175" s="699"/>
      <c r="T175" s="699"/>
      <c r="U175" s="699"/>
      <c r="V175" s="699"/>
      <c r="W175" s="699"/>
      <c r="AK175" s="780">
        <v>2014</v>
      </c>
      <c r="AL175" s="781">
        <f t="shared" ref="AL175:AT175" si="4">SUM(AL162:AL173)</f>
        <v>1515610</v>
      </c>
      <c r="AM175" s="781">
        <f>SUM(AM162:AM173)</f>
        <v>72184</v>
      </c>
      <c r="AN175" s="781">
        <f t="shared" si="4"/>
        <v>26293</v>
      </c>
      <c r="AO175" s="781">
        <f t="shared" si="4"/>
        <v>43046</v>
      </c>
      <c r="AP175" s="781">
        <f>SUM(AP162:AP173)</f>
        <v>2845</v>
      </c>
      <c r="AQ175" s="781">
        <f t="shared" si="4"/>
        <v>1443426</v>
      </c>
      <c r="AR175" s="781">
        <f t="shared" si="4"/>
        <v>209183</v>
      </c>
      <c r="AS175" s="781">
        <f t="shared" si="4"/>
        <v>494539</v>
      </c>
      <c r="AT175" s="781">
        <f t="shared" si="4"/>
        <v>739704</v>
      </c>
      <c r="AU175" s="782">
        <f>SUM(AU162:AU173)</f>
        <v>0</v>
      </c>
      <c r="AW175" s="746"/>
      <c r="AX175" s="746"/>
    </row>
    <row r="176" spans="1:50" ht="12.75" x14ac:dyDescent="0.2">
      <c r="A176" s="731" t="s">
        <v>437</v>
      </c>
      <c r="B176" s="723">
        <v>2700.33</v>
      </c>
      <c r="C176" s="733">
        <v>2712.72</v>
      </c>
      <c r="D176" s="733">
        <v>2801.74</v>
      </c>
      <c r="E176" s="733">
        <v>2652.42</v>
      </c>
      <c r="F176" s="733">
        <v>3028.94</v>
      </c>
      <c r="G176" s="733">
        <v>2897.56</v>
      </c>
      <c r="H176" s="733">
        <v>2838.8</v>
      </c>
      <c r="I176" s="735">
        <v>2679.32</v>
      </c>
      <c r="J176" s="735">
        <v>2775.3</v>
      </c>
      <c r="K176" s="735">
        <v>3150.11</v>
      </c>
      <c r="L176" s="735">
        <v>3057.41</v>
      </c>
      <c r="M176" s="735">
        <v>3074.9</v>
      </c>
      <c r="O176" s="739"/>
      <c r="P176" s="777"/>
      <c r="Q176" s="670"/>
      <c r="R176" s="670"/>
      <c r="S176" s="778"/>
      <c r="T176" s="670"/>
      <c r="U176" s="670"/>
      <c r="V176" s="670"/>
      <c r="W176" s="699"/>
      <c r="AK176" s="764"/>
      <c r="AL176" s="783"/>
      <c r="AM176" s="783"/>
      <c r="AN176" s="783"/>
      <c r="AO176" s="783"/>
      <c r="AP176" s="783"/>
      <c r="AQ176" s="783"/>
      <c r="AR176" s="783"/>
      <c r="AS176" s="783"/>
      <c r="AT176" s="783"/>
      <c r="AU176" s="784"/>
    </row>
    <row r="177" spans="1:47" ht="12.75" x14ac:dyDescent="0.2">
      <c r="A177" s="731" t="s">
        <v>440</v>
      </c>
      <c r="B177" s="723">
        <v>3072.34</v>
      </c>
      <c r="C177" s="733">
        <v>3079.2</v>
      </c>
      <c r="D177" s="733">
        <v>3065.65</v>
      </c>
      <c r="E177" s="733">
        <v>2955.56</v>
      </c>
      <c r="F177" s="733">
        <v>3074.26</v>
      </c>
      <c r="G177" s="733">
        <v>3077.53</v>
      </c>
      <c r="H177" s="733">
        <v>2921.11</v>
      </c>
      <c r="I177" s="735">
        <v>2994.3</v>
      </c>
      <c r="J177" s="735">
        <v>3100.44</v>
      </c>
      <c r="K177" s="735">
        <v>2991.06</v>
      </c>
      <c r="L177" s="735">
        <v>2895.59</v>
      </c>
      <c r="M177" s="735">
        <v>3039.47</v>
      </c>
      <c r="O177" s="739"/>
      <c r="P177" s="777"/>
      <c r="Q177" s="670"/>
      <c r="R177" s="670"/>
      <c r="S177" s="778"/>
      <c r="T177" s="670"/>
      <c r="U177" s="670"/>
      <c r="V177" s="670"/>
      <c r="W177" s="699"/>
      <c r="AK177" s="764"/>
      <c r="AL177" s="1293" t="s">
        <v>570</v>
      </c>
      <c r="AM177" s="1293"/>
      <c r="AN177" s="1293"/>
      <c r="AO177" s="1293"/>
      <c r="AP177" s="1293"/>
      <c r="AQ177" s="1293"/>
      <c r="AR177" s="1293"/>
      <c r="AS177" s="1293"/>
      <c r="AT177" s="1293"/>
      <c r="AU177" s="1317"/>
    </row>
    <row r="178" spans="1:47" ht="12.75" x14ac:dyDescent="0.2">
      <c r="A178" s="731" t="s">
        <v>442</v>
      </c>
      <c r="B178" s="723">
        <v>2734.55</v>
      </c>
      <c r="C178" s="733">
        <v>2900.17</v>
      </c>
      <c r="D178" s="733">
        <v>3020.83</v>
      </c>
      <c r="E178" s="733">
        <v>2938.67</v>
      </c>
      <c r="F178" s="733">
        <v>2908.4</v>
      </c>
      <c r="G178" s="733">
        <v>2979.31</v>
      </c>
      <c r="H178" s="733">
        <v>2920.08</v>
      </c>
      <c r="I178" s="735">
        <v>2947.17</v>
      </c>
      <c r="J178" s="735">
        <v>2860.66</v>
      </c>
      <c r="K178" s="735">
        <v>2651.64</v>
      </c>
      <c r="L178" s="735">
        <v>2791.52</v>
      </c>
      <c r="M178" s="735">
        <v>2834.67</v>
      </c>
      <c r="O178" s="739"/>
      <c r="P178" s="777"/>
      <c r="Q178" s="670"/>
      <c r="R178" s="670"/>
      <c r="S178" s="778"/>
      <c r="T178" s="670"/>
      <c r="U178" s="670"/>
      <c r="V178" s="670"/>
      <c r="W178" s="699"/>
      <c r="AK178" s="762"/>
      <c r="AL178" s="783"/>
      <c r="AM178" s="783"/>
      <c r="AN178" s="783"/>
      <c r="AO178" s="783"/>
      <c r="AP178" s="783"/>
      <c r="AQ178" s="783"/>
      <c r="AR178" s="783"/>
      <c r="AS178" s="783"/>
      <c r="AT178" s="783"/>
      <c r="AU178" s="784"/>
    </row>
    <row r="179" spans="1:47" ht="12.75" x14ac:dyDescent="0.2">
      <c r="A179" s="731" t="s">
        <v>444</v>
      </c>
      <c r="B179" s="723">
        <v>2574.2600000000002</v>
      </c>
      <c r="C179" s="733">
        <v>2288.7600000000002</v>
      </c>
      <c r="D179" s="733">
        <v>2137.89</v>
      </c>
      <c r="E179" s="733">
        <v>2521.54</v>
      </c>
      <c r="F179" s="733">
        <v>2477.92</v>
      </c>
      <c r="G179" s="733">
        <v>2144.5300000000002</v>
      </c>
      <c r="H179" s="733">
        <v>2723.1</v>
      </c>
      <c r="I179" s="735">
        <v>2374.9499999999998</v>
      </c>
      <c r="J179" s="735">
        <v>2177.89</v>
      </c>
      <c r="K179" s="735">
        <v>2746.49</v>
      </c>
      <c r="L179" s="735">
        <v>2649.9</v>
      </c>
      <c r="M179" s="735">
        <v>2461.92</v>
      </c>
      <c r="O179" s="739"/>
      <c r="P179" s="777"/>
      <c r="Q179" s="670"/>
      <c r="R179" s="670"/>
      <c r="S179" s="778"/>
      <c r="T179" s="670"/>
      <c r="U179" s="670"/>
      <c r="V179" s="670"/>
      <c r="W179" s="699"/>
      <c r="AK179" s="785" t="s">
        <v>387</v>
      </c>
      <c r="AL179" s="767">
        <v>25724377</v>
      </c>
      <c r="AM179" s="767">
        <v>254527</v>
      </c>
      <c r="AN179" s="767">
        <v>83324</v>
      </c>
      <c r="AO179" s="767">
        <v>146521</v>
      </c>
      <c r="AP179" s="767">
        <v>24682</v>
      </c>
      <c r="AQ179" s="767">
        <v>25469850</v>
      </c>
      <c r="AR179" s="767">
        <v>3024181</v>
      </c>
      <c r="AS179" s="767">
        <v>7143971</v>
      </c>
      <c r="AT179" s="767">
        <v>15301698</v>
      </c>
      <c r="AU179" s="768">
        <v>0</v>
      </c>
    </row>
    <row r="180" spans="1:47" ht="12.75" x14ac:dyDescent="0.2">
      <c r="A180" s="731" t="s">
        <v>450</v>
      </c>
      <c r="B180" s="723">
        <v>2927.61</v>
      </c>
      <c r="C180" s="733">
        <v>2929.63</v>
      </c>
      <c r="D180" s="733">
        <v>1863.26</v>
      </c>
      <c r="E180" s="733">
        <v>3006.75</v>
      </c>
      <c r="F180" s="733">
        <v>2994.25</v>
      </c>
      <c r="G180" s="733">
        <v>3007.46</v>
      </c>
      <c r="H180" s="733">
        <v>2808.79</v>
      </c>
      <c r="I180" s="735">
        <v>2922.84</v>
      </c>
      <c r="J180" s="735">
        <v>2927.48</v>
      </c>
      <c r="K180" s="735">
        <v>2850.79</v>
      </c>
      <c r="L180" s="735">
        <v>2817.62</v>
      </c>
      <c r="M180" s="735">
        <v>2888.72</v>
      </c>
      <c r="O180" s="739"/>
      <c r="P180" s="777"/>
      <c r="Q180" s="670"/>
      <c r="R180" s="670"/>
      <c r="S180" s="778"/>
      <c r="T180" s="670"/>
      <c r="U180" s="670"/>
      <c r="V180" s="670"/>
      <c r="W180" s="699"/>
      <c r="AK180" s="785" t="s">
        <v>388</v>
      </c>
      <c r="AL180" s="767">
        <v>32105775</v>
      </c>
      <c r="AM180" s="767">
        <v>258760</v>
      </c>
      <c r="AN180" s="767">
        <v>70348</v>
      </c>
      <c r="AO180" s="767">
        <v>162873</v>
      </c>
      <c r="AP180" s="767">
        <v>25539</v>
      </c>
      <c r="AQ180" s="767">
        <v>31847015</v>
      </c>
      <c r="AR180" s="767">
        <v>4171727</v>
      </c>
      <c r="AS180" s="767">
        <v>9173672</v>
      </c>
      <c r="AT180" s="767">
        <v>18501616</v>
      </c>
      <c r="AU180" s="768">
        <v>0</v>
      </c>
    </row>
    <row r="181" spans="1:47" ht="12.75" x14ac:dyDescent="0.2">
      <c r="A181" s="731" t="s">
        <v>454</v>
      </c>
      <c r="B181" s="723">
        <v>2739.84</v>
      </c>
      <c r="C181" s="733">
        <v>2740.21</v>
      </c>
      <c r="D181" s="733">
        <v>2801.98</v>
      </c>
      <c r="E181" s="733">
        <v>2834.67</v>
      </c>
      <c r="F181" s="733">
        <v>2724.3</v>
      </c>
      <c r="G181" s="733">
        <v>2736.83</v>
      </c>
      <c r="H181" s="733">
        <v>2802.48</v>
      </c>
      <c r="I181" s="735">
        <v>2901.69</v>
      </c>
      <c r="J181" s="735">
        <v>2903.75</v>
      </c>
      <c r="K181" s="735">
        <v>2856.69</v>
      </c>
      <c r="L181" s="735">
        <v>2751.88</v>
      </c>
      <c r="M181" s="735">
        <v>2748.09</v>
      </c>
      <c r="O181" s="739"/>
      <c r="P181" s="777"/>
      <c r="Q181" s="670"/>
      <c r="R181" s="670"/>
      <c r="S181" s="778"/>
      <c r="T181" s="670"/>
      <c r="U181" s="670"/>
      <c r="V181" s="670"/>
      <c r="W181" s="699"/>
      <c r="AK181" s="785" t="s">
        <v>389</v>
      </c>
      <c r="AL181" s="767">
        <v>35177115</v>
      </c>
      <c r="AM181" s="769">
        <v>307016</v>
      </c>
      <c r="AN181" s="769">
        <v>85844</v>
      </c>
      <c r="AO181" s="769">
        <v>169789</v>
      </c>
      <c r="AP181" s="770">
        <v>51383</v>
      </c>
      <c r="AQ181" s="767">
        <v>34870099</v>
      </c>
      <c r="AR181" s="769">
        <v>4692389</v>
      </c>
      <c r="AS181" s="769">
        <v>10580353</v>
      </c>
      <c r="AT181" s="769">
        <v>19597357</v>
      </c>
      <c r="AU181" s="771">
        <v>0</v>
      </c>
    </row>
    <row r="182" spans="1:47" ht="12.75" x14ac:dyDescent="0.2">
      <c r="A182" s="731" t="s">
        <v>456</v>
      </c>
      <c r="B182" s="723">
        <v>2188.59</v>
      </c>
      <c r="C182" s="733">
        <v>2503.3000000000002</v>
      </c>
      <c r="D182" s="733">
        <v>2450.88</v>
      </c>
      <c r="E182" s="733">
        <v>2487.58</v>
      </c>
      <c r="F182" s="733">
        <v>2478.52</v>
      </c>
      <c r="G182" s="733">
        <v>2519.56</v>
      </c>
      <c r="H182" s="733">
        <v>2480.54</v>
      </c>
      <c r="I182" s="735">
        <v>2701.26</v>
      </c>
      <c r="J182" s="735">
        <v>2789.07</v>
      </c>
      <c r="K182" s="735">
        <v>2730.69</v>
      </c>
      <c r="L182" s="735">
        <v>2615.83</v>
      </c>
      <c r="M182" s="735">
        <v>2704</v>
      </c>
      <c r="O182" s="739"/>
      <c r="P182" s="777"/>
      <c r="Q182" s="670"/>
      <c r="R182" s="670"/>
      <c r="S182" s="778"/>
      <c r="T182" s="670"/>
      <c r="U182" s="670"/>
      <c r="V182" s="670"/>
      <c r="W182" s="699"/>
      <c r="AK182" s="785" t="s">
        <v>390</v>
      </c>
      <c r="AL182" s="767">
        <v>37153445</v>
      </c>
      <c r="AM182" s="767">
        <v>320441</v>
      </c>
      <c r="AN182" s="772">
        <v>116773</v>
      </c>
      <c r="AO182" s="772">
        <v>186969</v>
      </c>
      <c r="AP182" s="767">
        <v>16699</v>
      </c>
      <c r="AQ182" s="767">
        <v>36833004</v>
      </c>
      <c r="AR182" s="767">
        <v>4823901</v>
      </c>
      <c r="AS182" s="767">
        <v>10595802</v>
      </c>
      <c r="AT182" s="767">
        <v>21413301</v>
      </c>
      <c r="AU182" s="768">
        <v>0</v>
      </c>
    </row>
    <row r="183" spans="1:47" ht="12.75" x14ac:dyDescent="0.2">
      <c r="A183" s="731" t="s">
        <v>461</v>
      </c>
      <c r="B183" s="723">
        <v>2664.1</v>
      </c>
      <c r="C183" s="733">
        <v>2550.7199999999998</v>
      </c>
      <c r="D183" s="733">
        <v>2581.16</v>
      </c>
      <c r="E183" s="733">
        <v>2354.25</v>
      </c>
      <c r="F183" s="733">
        <v>2904.43</v>
      </c>
      <c r="G183" s="733">
        <v>2997.72</v>
      </c>
      <c r="H183" s="733">
        <v>2408.84</v>
      </c>
      <c r="I183" s="735">
        <v>2816.06</v>
      </c>
      <c r="J183" s="735">
        <v>2574.8000000000002</v>
      </c>
      <c r="K183" s="735">
        <v>2609.0300000000002</v>
      </c>
      <c r="L183" s="735">
        <v>2767.76</v>
      </c>
      <c r="M183" s="735">
        <v>2661.45</v>
      </c>
      <c r="O183" s="739"/>
      <c r="P183" s="777"/>
      <c r="Q183" s="670"/>
      <c r="R183" s="670"/>
      <c r="S183" s="778"/>
      <c r="T183" s="670"/>
      <c r="U183" s="670"/>
      <c r="V183" s="670"/>
      <c r="W183" s="699"/>
      <c r="AK183" s="785" t="s">
        <v>391</v>
      </c>
      <c r="AL183" s="767">
        <v>37446766</v>
      </c>
      <c r="AM183" s="767">
        <v>308653</v>
      </c>
      <c r="AN183" s="772">
        <v>87778</v>
      </c>
      <c r="AO183" s="772">
        <v>195325</v>
      </c>
      <c r="AP183" s="772">
        <v>25550</v>
      </c>
      <c r="AQ183" s="767">
        <v>37138113</v>
      </c>
      <c r="AR183" s="772">
        <v>4912040</v>
      </c>
      <c r="AS183" s="772">
        <v>10446302</v>
      </c>
      <c r="AT183" s="772">
        <v>21779771</v>
      </c>
      <c r="AU183" s="786">
        <v>0</v>
      </c>
    </row>
    <row r="184" spans="1:47" ht="12.75" x14ac:dyDescent="0.2">
      <c r="A184" s="731" t="s">
        <v>467</v>
      </c>
      <c r="B184" s="723">
        <v>2920.13</v>
      </c>
      <c r="C184" s="733">
        <v>3043.87</v>
      </c>
      <c r="D184" s="733">
        <v>2956.42</v>
      </c>
      <c r="E184" s="733">
        <v>3059.88</v>
      </c>
      <c r="F184" s="733">
        <v>2834.22</v>
      </c>
      <c r="G184" s="733">
        <v>2730.44</v>
      </c>
      <c r="H184" s="733">
        <v>3039.77</v>
      </c>
      <c r="I184" s="735">
        <v>3075.53</v>
      </c>
      <c r="J184" s="735">
        <v>3141.51</v>
      </c>
      <c r="K184" s="735">
        <v>3104.22</v>
      </c>
      <c r="L184" s="735">
        <v>2922.46</v>
      </c>
      <c r="M184" s="735">
        <v>3012.93</v>
      </c>
      <c r="O184" s="739"/>
      <c r="P184" s="777"/>
      <c r="Q184" s="670"/>
      <c r="R184" s="670"/>
      <c r="S184" s="778"/>
      <c r="T184" s="670"/>
      <c r="U184" s="670"/>
      <c r="V184" s="670"/>
      <c r="W184" s="699"/>
      <c r="AK184" s="785" t="s">
        <v>392</v>
      </c>
      <c r="AL184" s="767">
        <v>34350146</v>
      </c>
      <c r="AM184" s="767">
        <v>309965</v>
      </c>
      <c r="AN184" s="772">
        <v>78296</v>
      </c>
      <c r="AO184" s="772">
        <v>199236</v>
      </c>
      <c r="AP184" s="767">
        <v>32433</v>
      </c>
      <c r="AQ184" s="767">
        <v>34040181</v>
      </c>
      <c r="AR184" s="767">
        <v>3948382</v>
      </c>
      <c r="AS184" s="767">
        <v>10110819</v>
      </c>
      <c r="AT184" s="767">
        <v>19980980</v>
      </c>
      <c r="AU184" s="768">
        <v>0</v>
      </c>
    </row>
    <row r="185" spans="1:47" ht="12.75" x14ac:dyDescent="0.2">
      <c r="A185" s="731" t="s">
        <v>473</v>
      </c>
      <c r="B185" s="723">
        <v>2796.32</v>
      </c>
      <c r="C185" s="733">
        <v>2791.56</v>
      </c>
      <c r="D185" s="733">
        <v>2739.98</v>
      </c>
      <c r="E185" s="733">
        <v>2903.01</v>
      </c>
      <c r="F185" s="733">
        <v>2868.55</v>
      </c>
      <c r="G185" s="733">
        <v>3123.2</v>
      </c>
      <c r="H185" s="733">
        <v>2925.19</v>
      </c>
      <c r="I185" s="735">
        <v>2838.62</v>
      </c>
      <c r="J185" s="735">
        <v>2929.59</v>
      </c>
      <c r="K185" s="735">
        <v>2889.74</v>
      </c>
      <c r="L185" s="735">
        <v>2941.55</v>
      </c>
      <c r="M185" s="735">
        <v>2881.65</v>
      </c>
      <c r="O185" s="739"/>
      <c r="P185" s="777"/>
      <c r="Q185" s="670"/>
      <c r="R185" s="670"/>
      <c r="S185" s="778"/>
      <c r="T185" s="670"/>
      <c r="U185" s="670"/>
      <c r="V185" s="670"/>
      <c r="W185" s="699"/>
      <c r="AK185" s="785" t="s">
        <v>393</v>
      </c>
      <c r="AL185" s="767">
        <v>34540393</v>
      </c>
      <c r="AM185" s="769">
        <v>281193</v>
      </c>
      <c r="AN185" s="769">
        <v>60600</v>
      </c>
      <c r="AO185" s="769">
        <v>196981</v>
      </c>
      <c r="AP185" s="770">
        <v>23612</v>
      </c>
      <c r="AQ185" s="767">
        <v>34259200</v>
      </c>
      <c r="AR185" s="769">
        <v>4361232</v>
      </c>
      <c r="AS185" s="769">
        <v>10693463</v>
      </c>
      <c r="AT185" s="769">
        <v>19204505</v>
      </c>
      <c r="AU185" s="771">
        <v>0</v>
      </c>
    </row>
    <row r="186" spans="1:47" ht="12.75" x14ac:dyDescent="0.2">
      <c r="A186" s="731" t="s">
        <v>479</v>
      </c>
      <c r="B186" s="723">
        <v>2405.64</v>
      </c>
      <c r="C186" s="733">
        <v>2287.91</v>
      </c>
      <c r="D186" s="733">
        <v>2359.5100000000002</v>
      </c>
      <c r="E186" s="733">
        <v>2301.88</v>
      </c>
      <c r="F186" s="733">
        <v>2189.66</v>
      </c>
      <c r="G186" s="733">
        <v>2487.7199999999998</v>
      </c>
      <c r="H186" s="733">
        <v>2428.4</v>
      </c>
      <c r="I186" s="735">
        <v>2166.75</v>
      </c>
      <c r="J186" s="735">
        <v>2481.52</v>
      </c>
      <c r="K186" s="735">
        <v>2654.73</v>
      </c>
      <c r="L186" s="735">
        <v>2629.24</v>
      </c>
      <c r="M186" s="735">
        <v>2327</v>
      </c>
      <c r="O186" s="739"/>
      <c r="P186" s="777"/>
      <c r="Q186" s="670"/>
      <c r="R186" s="670"/>
      <c r="S186" s="778"/>
      <c r="T186" s="670"/>
      <c r="U186" s="670"/>
      <c r="V186" s="670"/>
      <c r="W186" s="699"/>
      <c r="AK186" s="785" t="s">
        <v>394</v>
      </c>
      <c r="AL186" s="767">
        <v>33134957</v>
      </c>
      <c r="AM186" s="769">
        <v>275574</v>
      </c>
      <c r="AN186" s="769">
        <v>54837</v>
      </c>
      <c r="AO186" s="769">
        <v>209878</v>
      </c>
      <c r="AP186" s="770">
        <v>10859</v>
      </c>
      <c r="AQ186" s="767">
        <v>32859383</v>
      </c>
      <c r="AR186" s="769">
        <v>4089026</v>
      </c>
      <c r="AS186" s="769">
        <v>10734844</v>
      </c>
      <c r="AT186" s="769">
        <v>18035513</v>
      </c>
      <c r="AU186" s="771">
        <v>0</v>
      </c>
    </row>
    <row r="187" spans="1:47" ht="12.75" x14ac:dyDescent="0.2">
      <c r="A187" s="731" t="s">
        <v>480</v>
      </c>
      <c r="B187" s="723">
        <v>3066.95</v>
      </c>
      <c r="C187" s="733">
        <v>3089.67</v>
      </c>
      <c r="D187" s="733">
        <v>3078.44</v>
      </c>
      <c r="E187" s="733">
        <v>3035.37</v>
      </c>
      <c r="F187" s="733">
        <v>2967.25</v>
      </c>
      <c r="G187" s="733">
        <v>3132.29</v>
      </c>
      <c r="H187" s="733">
        <v>3086.46</v>
      </c>
      <c r="I187" s="735">
        <v>3127.56</v>
      </c>
      <c r="J187" s="735">
        <v>3185.92</v>
      </c>
      <c r="K187" s="735">
        <v>3142.4</v>
      </c>
      <c r="L187" s="735">
        <v>2985.82</v>
      </c>
      <c r="M187" s="735">
        <v>3028.79</v>
      </c>
      <c r="O187" s="739"/>
      <c r="P187" s="777"/>
      <c r="Q187" s="670"/>
      <c r="R187" s="670"/>
      <c r="S187" s="778"/>
      <c r="T187" s="670"/>
      <c r="U187" s="670"/>
      <c r="V187" s="670"/>
      <c r="W187" s="699"/>
      <c r="AK187" s="785" t="s">
        <v>395</v>
      </c>
      <c r="AL187" s="767">
        <v>36025402</v>
      </c>
      <c r="AM187" s="769">
        <v>329928</v>
      </c>
      <c r="AN187" s="769">
        <v>57994</v>
      </c>
      <c r="AO187" s="769">
        <v>246852</v>
      </c>
      <c r="AP187" s="770">
        <v>25082</v>
      </c>
      <c r="AQ187" s="767">
        <v>35695474</v>
      </c>
      <c r="AR187" s="769">
        <v>4142453</v>
      </c>
      <c r="AS187" s="769">
        <v>12632311</v>
      </c>
      <c r="AT187" s="769">
        <v>18920710</v>
      </c>
      <c r="AU187" s="771">
        <v>0</v>
      </c>
    </row>
    <row r="188" spans="1:47" ht="12.75" x14ac:dyDescent="0.2">
      <c r="A188" s="731" t="s">
        <v>481</v>
      </c>
      <c r="B188" s="723">
        <v>2691.47</v>
      </c>
      <c r="C188" s="733">
        <v>2618.56</v>
      </c>
      <c r="D188" s="733">
        <v>2433.36</v>
      </c>
      <c r="E188" s="733">
        <v>2444.71</v>
      </c>
      <c r="F188" s="733">
        <v>2397.84</v>
      </c>
      <c r="G188" s="733">
        <v>2230.79</v>
      </c>
      <c r="H188" s="733">
        <v>2187.09</v>
      </c>
      <c r="I188" s="735">
        <v>2244.56</v>
      </c>
      <c r="J188" s="735">
        <v>2329.12</v>
      </c>
      <c r="K188" s="735">
        <v>2296.08</v>
      </c>
      <c r="L188" s="735">
        <v>2361.5100000000002</v>
      </c>
      <c r="M188" s="735">
        <v>2910.66</v>
      </c>
      <c r="O188" s="739"/>
      <c r="P188" s="777"/>
      <c r="Q188" s="670"/>
      <c r="R188" s="670"/>
      <c r="S188" s="778"/>
      <c r="T188" s="670"/>
      <c r="U188" s="670"/>
      <c r="V188" s="670"/>
      <c r="W188" s="699"/>
      <c r="AK188" s="785" t="s">
        <v>396</v>
      </c>
      <c r="AL188" s="767">
        <v>39118598</v>
      </c>
      <c r="AM188" s="769">
        <v>336520</v>
      </c>
      <c r="AN188" s="769">
        <v>67844</v>
      </c>
      <c r="AO188" s="769">
        <v>223311</v>
      </c>
      <c r="AP188" s="769">
        <v>45365</v>
      </c>
      <c r="AQ188" s="772">
        <v>38782078</v>
      </c>
      <c r="AR188" s="769">
        <v>5007545</v>
      </c>
      <c r="AS188" s="769">
        <v>14578815</v>
      </c>
      <c r="AT188" s="769">
        <v>19195718</v>
      </c>
      <c r="AU188" s="771">
        <v>0</v>
      </c>
    </row>
    <row r="189" spans="1:47" ht="12.75" x14ac:dyDescent="0.2">
      <c r="A189" s="731" t="s">
        <v>484</v>
      </c>
      <c r="B189" s="723">
        <v>3049.16</v>
      </c>
      <c r="C189" s="733">
        <v>2815.24</v>
      </c>
      <c r="D189" s="733">
        <v>2757.89</v>
      </c>
      <c r="E189" s="733">
        <v>2831.63</v>
      </c>
      <c r="F189" s="733">
        <v>2638.33</v>
      </c>
      <c r="G189" s="733">
        <v>2723.46</v>
      </c>
      <c r="H189" s="733">
        <v>2803.31</v>
      </c>
      <c r="I189" s="735">
        <v>2924.75</v>
      </c>
      <c r="J189" s="735">
        <v>2895.03</v>
      </c>
      <c r="K189" s="735">
        <v>2747.19</v>
      </c>
      <c r="L189" s="735">
        <v>2759.63</v>
      </c>
      <c r="M189" s="735">
        <v>2872.81</v>
      </c>
      <c r="O189" s="739"/>
      <c r="P189" s="787"/>
      <c r="Q189" s="670"/>
      <c r="R189" s="670"/>
      <c r="S189" s="778"/>
      <c r="T189" s="670"/>
      <c r="U189" s="670"/>
      <c r="V189" s="670"/>
      <c r="W189" s="699"/>
      <c r="AK189" s="785" t="s">
        <v>397</v>
      </c>
      <c r="AL189" s="767">
        <v>34415881</v>
      </c>
      <c r="AM189" s="769">
        <v>283962</v>
      </c>
      <c r="AN189" s="769">
        <v>65162</v>
      </c>
      <c r="AO189" s="769">
        <v>194542</v>
      </c>
      <c r="AP189" s="769">
        <v>24258</v>
      </c>
      <c r="AQ189" s="769">
        <v>34131919</v>
      </c>
      <c r="AR189" s="769">
        <v>4360988</v>
      </c>
      <c r="AS189" s="769">
        <v>12229784</v>
      </c>
      <c r="AT189" s="769">
        <v>17541147</v>
      </c>
      <c r="AU189" s="771">
        <v>0</v>
      </c>
    </row>
    <row r="190" spans="1:47" ht="12.75" x14ac:dyDescent="0.2">
      <c r="A190" s="731" t="s">
        <v>485</v>
      </c>
      <c r="B190" s="723">
        <v>2984.69</v>
      </c>
      <c r="C190" s="733">
        <v>2842.1</v>
      </c>
      <c r="D190" s="733">
        <v>2905.61</v>
      </c>
      <c r="E190" s="733">
        <v>2918.38</v>
      </c>
      <c r="F190" s="733">
        <v>2955.93</v>
      </c>
      <c r="G190" s="733">
        <v>2839.25</v>
      </c>
      <c r="H190" s="733">
        <v>2827.01</v>
      </c>
      <c r="I190" s="735">
        <v>2851.16</v>
      </c>
      <c r="J190" s="735">
        <v>2898.46</v>
      </c>
      <c r="K190" s="735">
        <v>2922.44</v>
      </c>
      <c r="L190" s="735">
        <v>2894.37</v>
      </c>
      <c r="M190" s="735">
        <v>2934.22</v>
      </c>
      <c r="O190" s="739"/>
      <c r="Q190" s="670"/>
      <c r="R190" s="670"/>
      <c r="S190" s="778"/>
      <c r="T190" s="670"/>
      <c r="U190" s="670"/>
      <c r="V190" s="670"/>
      <c r="W190" s="699"/>
      <c r="AK190" s="785" t="s">
        <v>398</v>
      </c>
      <c r="AL190" s="767">
        <v>33838651</v>
      </c>
      <c r="AM190" s="769">
        <v>325767</v>
      </c>
      <c r="AN190" s="769">
        <v>85781</v>
      </c>
      <c r="AO190" s="769">
        <v>203670</v>
      </c>
      <c r="AP190" s="769">
        <v>36316</v>
      </c>
      <c r="AQ190" s="769">
        <v>33512884</v>
      </c>
      <c r="AR190" s="769">
        <v>4061970</v>
      </c>
      <c r="AS190" s="769">
        <v>11532427</v>
      </c>
      <c r="AT190" s="769">
        <v>17918487</v>
      </c>
      <c r="AU190" s="771">
        <v>0</v>
      </c>
    </row>
    <row r="191" spans="1:47" ht="12.75" x14ac:dyDescent="0.2">
      <c r="A191" s="737" t="s">
        <v>486</v>
      </c>
      <c r="B191" s="723">
        <v>2655.14</v>
      </c>
      <c r="C191" s="733">
        <v>2510.4899999999998</v>
      </c>
      <c r="D191" s="733">
        <v>2490.9699999999998</v>
      </c>
      <c r="E191" s="733">
        <v>2391.64</v>
      </c>
      <c r="F191" s="733">
        <v>2708.89</v>
      </c>
      <c r="G191" s="733">
        <v>2712.86</v>
      </c>
      <c r="H191" s="733">
        <v>2611.16</v>
      </c>
      <c r="I191" s="735">
        <v>2582.61</v>
      </c>
      <c r="J191" s="735">
        <v>2555.5500000000002</v>
      </c>
      <c r="K191" s="735">
        <v>2609.6999999999998</v>
      </c>
      <c r="L191" s="735">
        <v>2774.25</v>
      </c>
      <c r="M191" s="735">
        <v>2716.18</v>
      </c>
      <c r="O191" s="739"/>
      <c r="P191" s="787"/>
      <c r="Q191" s="670"/>
      <c r="R191" s="670"/>
      <c r="S191" s="778"/>
      <c r="T191" s="670"/>
      <c r="U191" s="670"/>
      <c r="V191" s="670"/>
      <c r="W191" s="699"/>
      <c r="AK191" s="764"/>
      <c r="AL191" s="772"/>
      <c r="AM191" s="772"/>
      <c r="AN191" s="772"/>
      <c r="AO191" s="772"/>
      <c r="AP191" s="772"/>
      <c r="AQ191" s="772"/>
      <c r="AR191" s="772"/>
      <c r="AS191" s="772"/>
      <c r="AT191" s="772"/>
      <c r="AU191" s="768"/>
    </row>
    <row r="192" spans="1:47" ht="12.75" x14ac:dyDescent="0.2">
      <c r="P192" s="787"/>
      <c r="AK192" s="780">
        <v>2014</v>
      </c>
      <c r="AL192" s="781">
        <f t="shared" ref="AL192:AU192" si="5">SUM(AL179:AL190)</f>
        <v>413031506</v>
      </c>
      <c r="AM192" s="781">
        <f t="shared" si="5"/>
        <v>3592306</v>
      </c>
      <c r="AN192" s="781">
        <f t="shared" si="5"/>
        <v>914581</v>
      </c>
      <c r="AO192" s="781">
        <f t="shared" si="5"/>
        <v>2335947</v>
      </c>
      <c r="AP192" s="781">
        <f t="shared" si="5"/>
        <v>341778</v>
      </c>
      <c r="AQ192" s="781">
        <f t="shared" si="5"/>
        <v>409439200</v>
      </c>
      <c r="AR192" s="781">
        <f t="shared" si="5"/>
        <v>51595834</v>
      </c>
      <c r="AS192" s="781">
        <f t="shared" si="5"/>
        <v>130452563</v>
      </c>
      <c r="AT192" s="781">
        <f t="shared" si="5"/>
        <v>227390803</v>
      </c>
      <c r="AU192" s="782">
        <f t="shared" si="5"/>
        <v>0</v>
      </c>
    </row>
    <row r="193" spans="1:47" ht="12.75" x14ac:dyDescent="0.2">
      <c r="P193" s="787"/>
      <c r="AK193" s="788"/>
      <c r="AL193" s="789"/>
      <c r="AM193" s="789"/>
      <c r="AN193" s="789"/>
      <c r="AO193" s="789"/>
      <c r="AP193" s="789"/>
      <c r="AQ193" s="789"/>
      <c r="AR193" s="789"/>
      <c r="AS193" s="789"/>
      <c r="AT193" s="789"/>
      <c r="AU193" s="790"/>
    </row>
    <row r="194" spans="1:47" ht="12.75" customHeight="1" x14ac:dyDescent="0.2">
      <c r="A194" s="654" t="s">
        <v>571</v>
      </c>
      <c r="P194" s="787"/>
      <c r="AK194" s="1324" t="s">
        <v>424</v>
      </c>
      <c r="AL194" s="1297" t="s">
        <v>23</v>
      </c>
      <c r="AM194" s="1297" t="s">
        <v>425</v>
      </c>
      <c r="AN194" s="1299" t="s">
        <v>426</v>
      </c>
      <c r="AO194" s="1300"/>
      <c r="AP194" s="1301"/>
      <c r="AQ194" s="1302" t="s">
        <v>427</v>
      </c>
      <c r="AR194" s="1304" t="s">
        <v>428</v>
      </c>
      <c r="AS194" s="1305"/>
      <c r="AT194" s="1305"/>
      <c r="AU194" s="1326"/>
    </row>
    <row r="195" spans="1:47" ht="12.75" customHeight="1" x14ac:dyDescent="0.2">
      <c r="A195" s="596"/>
      <c r="P195" s="787"/>
      <c r="AK195" s="1325"/>
      <c r="AL195" s="1298"/>
      <c r="AM195" s="1298"/>
      <c r="AN195" s="1310" t="s">
        <v>431</v>
      </c>
      <c r="AO195" s="1297" t="s">
        <v>432</v>
      </c>
      <c r="AP195" s="1297" t="s">
        <v>433</v>
      </c>
      <c r="AQ195" s="1303"/>
      <c r="AR195" s="1310" t="s">
        <v>434</v>
      </c>
      <c r="AS195" s="1310" t="s">
        <v>25</v>
      </c>
      <c r="AT195" s="1297" t="s">
        <v>435</v>
      </c>
      <c r="AU195" s="1327" t="s">
        <v>436</v>
      </c>
    </row>
    <row r="196" spans="1:47" ht="12.75" customHeight="1" x14ac:dyDescent="0.2">
      <c r="A196" s="1318" t="s">
        <v>500</v>
      </c>
      <c r="B196" s="579" t="s">
        <v>387</v>
      </c>
      <c r="C196" s="579" t="s">
        <v>388</v>
      </c>
      <c r="D196" s="579" t="s">
        <v>389</v>
      </c>
      <c r="E196" s="579" t="s">
        <v>390</v>
      </c>
      <c r="F196" s="579" t="s">
        <v>391</v>
      </c>
      <c r="G196" s="579" t="s">
        <v>392</v>
      </c>
      <c r="H196" s="579" t="s">
        <v>393</v>
      </c>
      <c r="I196" s="579" t="s">
        <v>394</v>
      </c>
      <c r="J196" s="579" t="s">
        <v>395</v>
      </c>
      <c r="K196" s="579" t="s">
        <v>396</v>
      </c>
      <c r="L196" s="579" t="s">
        <v>397</v>
      </c>
      <c r="M196" s="579" t="s">
        <v>398</v>
      </c>
      <c r="P196" s="787"/>
      <c r="AK196" s="1325"/>
      <c r="AL196" s="1298"/>
      <c r="AM196" s="1298"/>
      <c r="AN196" s="1316"/>
      <c r="AO196" s="1298"/>
      <c r="AP196" s="1298"/>
      <c r="AQ196" s="1303"/>
      <c r="AR196" s="1311"/>
      <c r="AS196" s="1311"/>
      <c r="AT196" s="1312"/>
      <c r="AU196" s="1328"/>
    </row>
    <row r="197" spans="1:47" ht="12.75" x14ac:dyDescent="0.2">
      <c r="A197" s="1319"/>
      <c r="B197" s="1320" t="s">
        <v>405</v>
      </c>
      <c r="C197" s="1321"/>
      <c r="D197" s="1321"/>
      <c r="E197" s="1321"/>
      <c r="F197" s="1321"/>
      <c r="G197" s="1321"/>
      <c r="H197" s="1321"/>
      <c r="I197" s="1321"/>
      <c r="J197" s="1322"/>
      <c r="P197" s="787"/>
      <c r="AK197" s="760">
        <v>0</v>
      </c>
      <c r="AL197" s="791">
        <v>1</v>
      </c>
      <c r="AM197" s="791">
        <v>2</v>
      </c>
      <c r="AN197" s="792">
        <v>3</v>
      </c>
      <c r="AO197" s="792">
        <v>4</v>
      </c>
      <c r="AP197" s="791">
        <v>5</v>
      </c>
      <c r="AQ197" s="791">
        <v>6</v>
      </c>
      <c r="AR197" s="791">
        <v>7</v>
      </c>
      <c r="AS197" s="791">
        <v>8</v>
      </c>
      <c r="AT197" s="791">
        <v>9</v>
      </c>
      <c r="AU197" s="793">
        <v>10</v>
      </c>
    </row>
    <row r="198" spans="1:47" ht="12.75" x14ac:dyDescent="0.2">
      <c r="A198" s="722" t="s">
        <v>409</v>
      </c>
      <c r="B198" s="723">
        <v>2738.27</v>
      </c>
      <c r="C198" s="723">
        <v>2814.07</v>
      </c>
      <c r="D198" s="723">
        <v>2746.3</v>
      </c>
      <c r="E198" s="723">
        <v>2787.05</v>
      </c>
      <c r="F198" s="729">
        <v>2740.49</v>
      </c>
      <c r="G198" s="729">
        <v>2725.84</v>
      </c>
      <c r="H198" s="729">
        <v>2656.7</v>
      </c>
      <c r="I198" s="730">
        <v>2488.25</v>
      </c>
      <c r="J198" s="730">
        <v>2586.04</v>
      </c>
      <c r="K198" s="730">
        <v>2502.5300000000002</v>
      </c>
      <c r="L198" s="730">
        <v>2474.54</v>
      </c>
      <c r="M198" s="730">
        <v>2472.92</v>
      </c>
      <c r="AK198" s="762"/>
      <c r="AL198" s="783"/>
      <c r="AM198" s="783"/>
      <c r="AN198" s="783"/>
      <c r="AO198" s="783"/>
      <c r="AP198" s="783"/>
      <c r="AQ198" s="783"/>
      <c r="AR198" s="783"/>
      <c r="AS198" s="783"/>
      <c r="AT198" s="783"/>
      <c r="AU198" s="784"/>
    </row>
    <row r="199" spans="1:47" ht="12.75" x14ac:dyDescent="0.2">
      <c r="A199" s="596"/>
      <c r="B199" s="740"/>
      <c r="C199" s="740"/>
      <c r="D199" s="740"/>
      <c r="E199" s="740"/>
      <c r="AK199" s="764"/>
      <c r="AL199" s="1293" t="s">
        <v>572</v>
      </c>
      <c r="AM199" s="1293"/>
      <c r="AN199" s="1293"/>
      <c r="AO199" s="1293"/>
      <c r="AP199" s="1293"/>
      <c r="AQ199" s="1293"/>
      <c r="AR199" s="1293"/>
      <c r="AS199" s="1293"/>
      <c r="AT199" s="1293"/>
      <c r="AU199" s="1317"/>
    </row>
    <row r="200" spans="1:47" ht="12.75" x14ac:dyDescent="0.2">
      <c r="A200" s="731" t="s">
        <v>437</v>
      </c>
      <c r="B200" s="723">
        <v>2828.67</v>
      </c>
      <c r="C200" s="733">
        <v>2863.16</v>
      </c>
      <c r="D200" s="733">
        <v>2641.37</v>
      </c>
      <c r="E200" s="733">
        <v>2783.77</v>
      </c>
      <c r="F200" s="732">
        <v>2635.7</v>
      </c>
      <c r="G200" s="733">
        <v>2862.57</v>
      </c>
      <c r="H200" s="732">
        <v>2679.99</v>
      </c>
      <c r="I200" s="734">
        <v>2489.4899999999998</v>
      </c>
      <c r="J200" s="734">
        <v>2737.95</v>
      </c>
      <c r="K200" s="735">
        <v>2561.4699999999998</v>
      </c>
      <c r="L200" s="735">
        <v>2603.13</v>
      </c>
      <c r="M200" s="735">
        <v>2948.34</v>
      </c>
      <c r="P200" s="787"/>
      <c r="AK200" s="764"/>
      <c r="AL200" s="794"/>
      <c r="AM200" s="794"/>
      <c r="AN200" s="794"/>
      <c r="AO200" s="794"/>
      <c r="AP200" s="794"/>
      <c r="AQ200" s="794"/>
      <c r="AR200" s="794"/>
      <c r="AS200" s="794"/>
      <c r="AT200" s="794"/>
      <c r="AU200" s="795"/>
    </row>
    <row r="201" spans="1:47" ht="12.75" x14ac:dyDescent="0.2">
      <c r="A201" s="731" t="s">
        <v>440</v>
      </c>
      <c r="B201" s="723">
        <v>2901.68</v>
      </c>
      <c r="C201" s="733">
        <v>3166.54</v>
      </c>
      <c r="D201" s="733">
        <v>2984.46</v>
      </c>
      <c r="E201" s="733">
        <v>2840.16</v>
      </c>
      <c r="F201" s="733">
        <v>2847.01</v>
      </c>
      <c r="G201" s="733">
        <v>2702.06</v>
      </c>
      <c r="H201" s="733">
        <v>2859.86</v>
      </c>
      <c r="I201" s="735">
        <v>2564.69</v>
      </c>
      <c r="J201" s="735">
        <v>2581.0700000000002</v>
      </c>
      <c r="K201" s="735">
        <v>2452.33</v>
      </c>
      <c r="L201" s="735">
        <v>2344.37</v>
      </c>
      <c r="M201" s="735">
        <v>2522.42</v>
      </c>
      <c r="P201" s="787"/>
      <c r="AK201" s="785" t="s">
        <v>387</v>
      </c>
      <c r="AL201" s="767">
        <v>50554415</v>
      </c>
      <c r="AM201" s="767">
        <v>437089</v>
      </c>
      <c r="AN201" s="767">
        <v>142279</v>
      </c>
      <c r="AO201" s="767">
        <v>252433</v>
      </c>
      <c r="AP201" s="767">
        <v>42377</v>
      </c>
      <c r="AQ201" s="767">
        <v>50117326</v>
      </c>
      <c r="AR201" s="767">
        <v>5965216</v>
      </c>
      <c r="AS201" s="767">
        <v>14573797</v>
      </c>
      <c r="AT201" s="767">
        <v>29578313</v>
      </c>
      <c r="AU201" s="768">
        <v>0</v>
      </c>
    </row>
    <row r="202" spans="1:47" ht="12.75" x14ac:dyDescent="0.2">
      <c r="A202" s="731" t="s">
        <v>442</v>
      </c>
      <c r="B202" s="723">
        <v>2941.92</v>
      </c>
      <c r="C202" s="733">
        <v>3102.59</v>
      </c>
      <c r="D202" s="733">
        <v>2973.02</v>
      </c>
      <c r="E202" s="733">
        <v>3041.42</v>
      </c>
      <c r="F202" s="733">
        <v>2916.35</v>
      </c>
      <c r="G202" s="733">
        <v>2910.19</v>
      </c>
      <c r="H202" s="733">
        <v>2429.67</v>
      </c>
      <c r="I202" s="735">
        <v>2632.16</v>
      </c>
      <c r="J202" s="735">
        <v>2743.71</v>
      </c>
      <c r="K202" s="735">
        <v>2729.53</v>
      </c>
      <c r="L202" s="735">
        <v>2654.9</v>
      </c>
      <c r="M202" s="735">
        <v>2691.88</v>
      </c>
      <c r="P202" s="787"/>
      <c r="AK202" s="785" t="s">
        <v>388</v>
      </c>
      <c r="AL202" s="767">
        <v>63263060</v>
      </c>
      <c r="AM202" s="767">
        <v>438405</v>
      </c>
      <c r="AN202" s="767">
        <v>119047</v>
      </c>
      <c r="AO202" s="767">
        <v>275217</v>
      </c>
      <c r="AP202" s="767">
        <v>44141</v>
      </c>
      <c r="AQ202" s="767">
        <v>62824655</v>
      </c>
      <c r="AR202" s="767">
        <v>8196612</v>
      </c>
      <c r="AS202" s="767">
        <v>18797160</v>
      </c>
      <c r="AT202" s="767">
        <v>35830883</v>
      </c>
      <c r="AU202" s="768">
        <v>0</v>
      </c>
    </row>
    <row r="203" spans="1:47" ht="12.75" x14ac:dyDescent="0.2">
      <c r="A203" s="731" t="s">
        <v>444</v>
      </c>
      <c r="B203" s="723">
        <v>2121.58</v>
      </c>
      <c r="C203" s="733">
        <v>2288.6799999999998</v>
      </c>
      <c r="D203" s="733">
        <v>2322.46</v>
      </c>
      <c r="E203" s="733">
        <v>2348.39</v>
      </c>
      <c r="F203" s="733">
        <v>2170.88</v>
      </c>
      <c r="G203" s="733">
        <v>2334.71</v>
      </c>
      <c r="H203" s="733">
        <v>2357.06</v>
      </c>
      <c r="I203" s="735">
        <v>2189.88</v>
      </c>
      <c r="J203" s="735">
        <v>2113.87</v>
      </c>
      <c r="K203" s="735">
        <v>2206.38</v>
      </c>
      <c r="L203" s="735">
        <v>2207.29</v>
      </c>
      <c r="M203" s="735">
        <v>1886.42</v>
      </c>
      <c r="P203" s="787"/>
      <c r="AK203" s="785" t="s">
        <v>389</v>
      </c>
      <c r="AL203" s="767">
        <v>69610393</v>
      </c>
      <c r="AM203" s="769">
        <v>519063</v>
      </c>
      <c r="AN203" s="769">
        <v>145120</v>
      </c>
      <c r="AO203" s="769">
        <v>286503</v>
      </c>
      <c r="AP203" s="770">
        <v>87440</v>
      </c>
      <c r="AQ203" s="767">
        <v>69091330</v>
      </c>
      <c r="AR203" s="769">
        <v>9250522</v>
      </c>
      <c r="AS203" s="769">
        <v>21745014</v>
      </c>
      <c r="AT203" s="769">
        <v>38095794</v>
      </c>
      <c r="AU203" s="771">
        <v>0</v>
      </c>
    </row>
    <row r="204" spans="1:47" ht="12.75" x14ac:dyDescent="0.2">
      <c r="A204" s="731" t="s">
        <v>450</v>
      </c>
      <c r="B204" s="723">
        <v>2785.29</v>
      </c>
      <c r="C204" s="733">
        <v>2922.85</v>
      </c>
      <c r="D204" s="733">
        <v>2886.77</v>
      </c>
      <c r="E204" s="733">
        <v>2811.06</v>
      </c>
      <c r="F204" s="733">
        <v>2733.31</v>
      </c>
      <c r="G204" s="733">
        <v>2606.46</v>
      </c>
      <c r="H204" s="733">
        <v>2640</v>
      </c>
      <c r="I204" s="735">
        <v>1929.24</v>
      </c>
      <c r="J204" s="735">
        <v>2567.14</v>
      </c>
      <c r="K204" s="735">
        <v>2520.5300000000002</v>
      </c>
      <c r="L204" s="735">
        <v>2473.88</v>
      </c>
      <c r="M204" s="735">
        <v>2525.6799999999998</v>
      </c>
      <c r="P204" s="787"/>
      <c r="AK204" s="785" t="s">
        <v>390</v>
      </c>
      <c r="AL204" s="767">
        <v>74275700</v>
      </c>
      <c r="AM204" s="767">
        <v>535968</v>
      </c>
      <c r="AN204" s="772">
        <v>197157</v>
      </c>
      <c r="AO204" s="772">
        <v>310255</v>
      </c>
      <c r="AP204" s="772">
        <v>28556</v>
      </c>
      <c r="AQ204" s="767">
        <v>73739732</v>
      </c>
      <c r="AR204" s="772">
        <v>9572313</v>
      </c>
      <c r="AS204" s="772">
        <v>21910929</v>
      </c>
      <c r="AT204" s="772">
        <v>42256490</v>
      </c>
      <c r="AU204" s="786">
        <v>0</v>
      </c>
    </row>
    <row r="205" spans="1:47" ht="12.75" x14ac:dyDescent="0.2">
      <c r="A205" s="731" t="s">
        <v>454</v>
      </c>
      <c r="B205" s="723">
        <v>2775.4</v>
      </c>
      <c r="C205" s="733">
        <v>2678.2</v>
      </c>
      <c r="D205" s="733">
        <v>2590.14</v>
      </c>
      <c r="E205" s="733">
        <v>2597.4299999999998</v>
      </c>
      <c r="F205" s="733">
        <v>2340.6999999999998</v>
      </c>
      <c r="G205" s="733">
        <v>2510.27</v>
      </c>
      <c r="H205" s="733">
        <v>2740.83</v>
      </c>
      <c r="I205" s="735">
        <v>2577.4499999999998</v>
      </c>
      <c r="J205" s="735">
        <v>2383.34</v>
      </c>
      <c r="K205" s="735">
        <v>2281.67</v>
      </c>
      <c r="L205" s="735">
        <v>2325.48</v>
      </c>
      <c r="M205" s="735">
        <v>2210.9</v>
      </c>
      <c r="P205" s="787"/>
      <c r="AK205" s="785" t="s">
        <v>391</v>
      </c>
      <c r="AL205" s="767">
        <v>75318609</v>
      </c>
      <c r="AM205" s="767">
        <v>519440</v>
      </c>
      <c r="AN205" s="772">
        <v>149411</v>
      </c>
      <c r="AO205" s="772">
        <v>325988</v>
      </c>
      <c r="AP205" s="772">
        <v>44041</v>
      </c>
      <c r="AQ205" s="767">
        <v>74799169</v>
      </c>
      <c r="AR205" s="772">
        <v>9803337</v>
      </c>
      <c r="AS205" s="772">
        <v>21533013</v>
      </c>
      <c r="AT205" s="772">
        <v>43462819</v>
      </c>
      <c r="AU205" s="786">
        <v>0</v>
      </c>
    </row>
    <row r="206" spans="1:47" ht="12.75" x14ac:dyDescent="0.2">
      <c r="A206" s="731" t="s">
        <v>456</v>
      </c>
      <c r="B206" s="723">
        <v>2559.71</v>
      </c>
      <c r="C206" s="733">
        <v>2667.37</v>
      </c>
      <c r="D206" s="733">
        <v>2559.5500000000002</v>
      </c>
      <c r="E206" s="733">
        <v>2682.44</v>
      </c>
      <c r="F206" s="733">
        <v>2661.97</v>
      </c>
      <c r="G206" s="733">
        <v>2597.14</v>
      </c>
      <c r="H206" s="733">
        <v>2613.98</v>
      </c>
      <c r="I206" s="735">
        <v>2453.2199999999998</v>
      </c>
      <c r="J206" s="735">
        <v>2523.38</v>
      </c>
      <c r="K206" s="735">
        <v>2377.9</v>
      </c>
      <c r="L206" s="735">
        <v>2392.88</v>
      </c>
      <c r="M206" s="735">
        <v>2372.61</v>
      </c>
      <c r="P206" s="787"/>
      <c r="AK206" s="785" t="s">
        <v>392</v>
      </c>
      <c r="AL206" s="767">
        <v>68758973</v>
      </c>
      <c r="AM206" s="767">
        <v>520675</v>
      </c>
      <c r="AN206" s="772">
        <v>132173</v>
      </c>
      <c r="AO206" s="772">
        <v>331982</v>
      </c>
      <c r="AP206" s="772">
        <v>56520</v>
      </c>
      <c r="AQ206" s="767">
        <v>68238298</v>
      </c>
      <c r="AR206" s="772">
        <v>7880659</v>
      </c>
      <c r="AS206" s="772">
        <v>21309048</v>
      </c>
      <c r="AT206" s="772">
        <v>39048591</v>
      </c>
      <c r="AU206" s="786">
        <v>0</v>
      </c>
    </row>
    <row r="207" spans="1:47" ht="12.75" x14ac:dyDescent="0.2">
      <c r="A207" s="731" t="s">
        <v>461</v>
      </c>
      <c r="B207" s="723">
        <v>2427.3200000000002</v>
      </c>
      <c r="C207" s="733">
        <v>2717.8</v>
      </c>
      <c r="D207" s="733">
        <v>2732.61</v>
      </c>
      <c r="E207" s="733">
        <v>2444.36</v>
      </c>
      <c r="F207" s="733">
        <v>2447.09</v>
      </c>
      <c r="G207" s="733">
        <v>2500.5700000000002</v>
      </c>
      <c r="H207" s="733">
        <v>2717.4</v>
      </c>
      <c r="I207" s="735">
        <v>1965.18</v>
      </c>
      <c r="J207" s="735">
        <v>2344.21</v>
      </c>
      <c r="K207" s="735">
        <v>2081.83</v>
      </c>
      <c r="L207" s="735">
        <v>2067.41</v>
      </c>
      <c r="M207" s="735">
        <v>2233.19</v>
      </c>
      <c r="AK207" s="785" t="s">
        <v>393</v>
      </c>
      <c r="AL207" s="767">
        <v>68579473</v>
      </c>
      <c r="AM207" s="769">
        <v>471807</v>
      </c>
      <c r="AN207" s="769">
        <v>103257</v>
      </c>
      <c r="AO207" s="769">
        <v>328068</v>
      </c>
      <c r="AP207" s="770">
        <v>40482</v>
      </c>
      <c r="AQ207" s="767">
        <v>68107666</v>
      </c>
      <c r="AR207" s="769">
        <v>8635805</v>
      </c>
      <c r="AS207" s="769">
        <v>21954711</v>
      </c>
      <c r="AT207" s="769">
        <v>37517150</v>
      </c>
      <c r="AU207" s="771">
        <v>0</v>
      </c>
    </row>
    <row r="208" spans="1:47" ht="12.75" x14ac:dyDescent="0.2">
      <c r="A208" s="731" t="s">
        <v>467</v>
      </c>
      <c r="B208" s="723">
        <v>3083.11</v>
      </c>
      <c r="C208" s="733">
        <v>3026.53</v>
      </c>
      <c r="D208" s="733">
        <v>3016.94</v>
      </c>
      <c r="E208" s="733">
        <v>3091.86</v>
      </c>
      <c r="F208" s="733">
        <v>2941.33</v>
      </c>
      <c r="G208" s="733">
        <v>2877.14</v>
      </c>
      <c r="H208" s="733">
        <v>2824.87</v>
      </c>
      <c r="I208" s="735">
        <v>2867.63</v>
      </c>
      <c r="J208" s="735">
        <v>2719.07</v>
      </c>
      <c r="K208" s="735">
        <v>2722.29</v>
      </c>
      <c r="L208" s="735">
        <v>2720.21</v>
      </c>
      <c r="M208" s="735">
        <v>2268.33</v>
      </c>
      <c r="AK208" s="785" t="s">
        <v>394</v>
      </c>
      <c r="AL208" s="767">
        <v>66252298</v>
      </c>
      <c r="AM208" s="769">
        <v>463709</v>
      </c>
      <c r="AN208" s="769">
        <v>93394</v>
      </c>
      <c r="AO208" s="769">
        <v>351671</v>
      </c>
      <c r="AP208" s="770">
        <v>18644</v>
      </c>
      <c r="AQ208" s="767">
        <v>65788589</v>
      </c>
      <c r="AR208" s="769">
        <v>8163025</v>
      </c>
      <c r="AS208" s="769">
        <v>22257123</v>
      </c>
      <c r="AT208" s="769">
        <v>35368441</v>
      </c>
      <c r="AU208" s="771">
        <v>0</v>
      </c>
    </row>
    <row r="209" spans="1:47" ht="12.75" x14ac:dyDescent="0.2">
      <c r="A209" s="731" t="s">
        <v>473</v>
      </c>
      <c r="B209" s="723">
        <v>2804.66</v>
      </c>
      <c r="C209" s="733">
        <v>2910.69</v>
      </c>
      <c r="D209" s="733">
        <v>2905.2</v>
      </c>
      <c r="E209" s="733">
        <v>2918.38</v>
      </c>
      <c r="F209" s="733">
        <v>2822.39</v>
      </c>
      <c r="G209" s="733">
        <v>2809.53</v>
      </c>
      <c r="H209" s="733">
        <v>2548.16</v>
      </c>
      <c r="I209" s="735">
        <v>2518.4</v>
      </c>
      <c r="J209" s="735">
        <v>2580.7800000000002</v>
      </c>
      <c r="K209" s="735">
        <v>2492.5</v>
      </c>
      <c r="L209" s="735">
        <v>2521.02</v>
      </c>
      <c r="M209" s="735">
        <v>2640.22</v>
      </c>
      <c r="AK209" s="785" t="s">
        <v>395</v>
      </c>
      <c r="AL209" s="767">
        <v>72024744</v>
      </c>
      <c r="AM209" s="767">
        <v>563876</v>
      </c>
      <c r="AN209" s="772">
        <v>99798</v>
      </c>
      <c r="AO209" s="772">
        <v>421140</v>
      </c>
      <c r="AP209" s="772">
        <v>42938</v>
      </c>
      <c r="AQ209" s="767">
        <v>71460868</v>
      </c>
      <c r="AR209" s="772">
        <v>8259720</v>
      </c>
      <c r="AS209" s="772">
        <v>26022969</v>
      </c>
      <c r="AT209" s="772">
        <v>37178179</v>
      </c>
      <c r="AU209" s="786">
        <v>0</v>
      </c>
    </row>
    <row r="210" spans="1:47" ht="12.75" x14ac:dyDescent="0.2">
      <c r="A210" s="731" t="s">
        <v>479</v>
      </c>
      <c r="B210" s="723">
        <v>2270.69</v>
      </c>
      <c r="C210" s="733">
        <v>2002.5</v>
      </c>
      <c r="D210" s="733">
        <v>1690.31</v>
      </c>
      <c r="E210" s="733">
        <v>2348.13</v>
      </c>
      <c r="F210" s="733">
        <v>2449.86</v>
      </c>
      <c r="G210" s="733">
        <v>2331.73</v>
      </c>
      <c r="H210" s="733">
        <v>2251.84</v>
      </c>
      <c r="I210" s="735">
        <v>2360.54</v>
      </c>
      <c r="J210" s="735">
        <v>2310.11</v>
      </c>
      <c r="K210" s="735">
        <v>2513.65</v>
      </c>
      <c r="L210" s="735">
        <v>2259.83</v>
      </c>
      <c r="M210" s="735">
        <v>2414.4299999999998</v>
      </c>
      <c r="AK210" s="785" t="s">
        <v>396</v>
      </c>
      <c r="AL210" s="767">
        <v>78537466</v>
      </c>
      <c r="AM210" s="769">
        <v>563147</v>
      </c>
      <c r="AN210" s="769">
        <v>115662</v>
      </c>
      <c r="AO210" s="769">
        <v>369810</v>
      </c>
      <c r="AP210" s="769">
        <v>77675</v>
      </c>
      <c r="AQ210" s="772">
        <v>77974319</v>
      </c>
      <c r="AR210" s="769">
        <v>9987659</v>
      </c>
      <c r="AS210" s="769">
        <v>30272468</v>
      </c>
      <c r="AT210" s="769">
        <v>37714192</v>
      </c>
      <c r="AU210" s="771">
        <v>0</v>
      </c>
    </row>
    <row r="211" spans="1:47" ht="12.75" x14ac:dyDescent="0.2">
      <c r="A211" s="731" t="s">
        <v>480</v>
      </c>
      <c r="B211" s="723">
        <v>2998.98</v>
      </c>
      <c r="C211" s="733">
        <v>3023.48</v>
      </c>
      <c r="D211" s="733">
        <v>3037.68</v>
      </c>
      <c r="E211" s="733">
        <v>2966.55</v>
      </c>
      <c r="F211" s="733">
        <v>2886.08</v>
      </c>
      <c r="G211" s="733">
        <v>3015.43</v>
      </c>
      <c r="H211" s="733">
        <v>2896.63</v>
      </c>
      <c r="I211" s="735">
        <v>2908.79</v>
      </c>
      <c r="J211" s="735">
        <v>2864.73</v>
      </c>
      <c r="K211" s="735">
        <v>2952.95</v>
      </c>
      <c r="L211" s="735">
        <v>2894.99</v>
      </c>
      <c r="M211" s="735">
        <v>2455.8200000000002</v>
      </c>
      <c r="AK211" s="785" t="s">
        <v>397</v>
      </c>
      <c r="AL211" s="796">
        <v>69002119</v>
      </c>
      <c r="AM211" s="769">
        <v>473421</v>
      </c>
      <c r="AN211" s="769">
        <v>109539</v>
      </c>
      <c r="AO211" s="769">
        <v>320272</v>
      </c>
      <c r="AP211" s="770">
        <v>43610</v>
      </c>
      <c r="AQ211" s="796">
        <v>68528698</v>
      </c>
      <c r="AR211" s="769">
        <v>8717553</v>
      </c>
      <c r="AS211" s="769">
        <v>25419281</v>
      </c>
      <c r="AT211" s="769">
        <v>34391864</v>
      </c>
      <c r="AU211" s="771">
        <v>0</v>
      </c>
    </row>
    <row r="212" spans="1:47" ht="12.75" x14ac:dyDescent="0.2">
      <c r="A212" s="731" t="s">
        <v>481</v>
      </c>
      <c r="B212" s="723">
        <v>2362.8200000000002</v>
      </c>
      <c r="C212" s="733">
        <v>2185.89</v>
      </c>
      <c r="D212" s="733">
        <v>2203.06</v>
      </c>
      <c r="E212" s="733">
        <v>2175</v>
      </c>
      <c r="F212" s="733">
        <v>2179.7399999999998</v>
      </c>
      <c r="G212" s="733">
        <v>2200.62</v>
      </c>
      <c r="H212" s="733">
        <v>2210.4899999999998</v>
      </c>
      <c r="I212" s="735">
        <v>2187.52</v>
      </c>
      <c r="J212" s="735">
        <v>2202.91</v>
      </c>
      <c r="K212" s="735">
        <v>2277.9899999999998</v>
      </c>
      <c r="L212" s="735">
        <v>2191.58</v>
      </c>
      <c r="M212" s="735">
        <v>2205.34</v>
      </c>
      <c r="AK212" s="785" t="s">
        <v>398</v>
      </c>
      <c r="AL212" s="796">
        <v>67803428</v>
      </c>
      <c r="AM212" s="769">
        <v>550559</v>
      </c>
      <c r="AN212" s="769">
        <v>145431</v>
      </c>
      <c r="AO212" s="769">
        <v>342175</v>
      </c>
      <c r="AP212" s="770">
        <v>62953</v>
      </c>
      <c r="AQ212" s="796">
        <v>67252869</v>
      </c>
      <c r="AR212" s="769">
        <v>8138908</v>
      </c>
      <c r="AS212" s="769">
        <v>23943859</v>
      </c>
      <c r="AT212" s="769">
        <v>35170102</v>
      </c>
      <c r="AU212" s="771">
        <v>0</v>
      </c>
    </row>
    <row r="213" spans="1:47" ht="12.75" x14ac:dyDescent="0.2">
      <c r="A213" s="731" t="s">
        <v>484</v>
      </c>
      <c r="B213" s="723">
        <v>2664.85</v>
      </c>
      <c r="C213" s="733">
        <v>2746.84</v>
      </c>
      <c r="D213" s="733">
        <v>2705.08</v>
      </c>
      <c r="E213" s="733">
        <v>2778.4</v>
      </c>
      <c r="F213" s="733">
        <v>2667.14</v>
      </c>
      <c r="G213" s="733">
        <v>2477.54</v>
      </c>
      <c r="H213" s="733">
        <v>2672.66</v>
      </c>
      <c r="I213" s="735">
        <v>2572.12</v>
      </c>
      <c r="J213" s="735">
        <v>2597.36</v>
      </c>
      <c r="K213" s="735">
        <v>2434.65</v>
      </c>
      <c r="L213" s="735">
        <v>2329.54</v>
      </c>
      <c r="M213" s="735">
        <v>2245.14</v>
      </c>
      <c r="AK213" s="785"/>
      <c r="AL213" s="797"/>
      <c r="AM213" s="694"/>
      <c r="AN213" s="798"/>
      <c r="AO213" s="798"/>
      <c r="AP213" s="798"/>
      <c r="AQ213" s="694"/>
      <c r="AR213" s="798"/>
      <c r="AS213" s="798"/>
      <c r="AT213" s="798"/>
      <c r="AU213" s="799"/>
    </row>
    <row r="214" spans="1:47" ht="12.75" x14ac:dyDescent="0.2">
      <c r="A214" s="731" t="s">
        <v>485</v>
      </c>
      <c r="B214" s="723">
        <v>2911.79</v>
      </c>
      <c r="C214" s="733">
        <v>2993.97</v>
      </c>
      <c r="D214" s="733">
        <v>2981.66</v>
      </c>
      <c r="E214" s="733">
        <v>2892.4</v>
      </c>
      <c r="F214" s="733">
        <v>2913.21</v>
      </c>
      <c r="G214" s="733">
        <v>2838.97</v>
      </c>
      <c r="H214" s="733">
        <v>2807</v>
      </c>
      <c r="I214" s="735">
        <v>2597.3200000000002</v>
      </c>
      <c r="J214" s="735">
        <v>2730.7</v>
      </c>
      <c r="K214" s="735">
        <v>2591.2399999999998</v>
      </c>
      <c r="L214" s="735">
        <v>2547.09</v>
      </c>
      <c r="M214" s="735">
        <v>2429.0100000000002</v>
      </c>
      <c r="AK214" s="780">
        <v>2014</v>
      </c>
      <c r="AL214" s="800">
        <f t="shared" ref="AL214:AT214" si="6">SUM(AL201:AL212)</f>
        <v>823980678</v>
      </c>
      <c r="AM214" s="800">
        <f t="shared" si="6"/>
        <v>6057159</v>
      </c>
      <c r="AN214" s="800">
        <f t="shared" si="6"/>
        <v>1552268</v>
      </c>
      <c r="AO214" s="800">
        <f t="shared" si="6"/>
        <v>3915514</v>
      </c>
      <c r="AP214" s="800">
        <f t="shared" si="6"/>
        <v>589377</v>
      </c>
      <c r="AQ214" s="800">
        <f t="shared" si="6"/>
        <v>817923519</v>
      </c>
      <c r="AR214" s="800">
        <f t="shared" si="6"/>
        <v>102571329</v>
      </c>
      <c r="AS214" s="800">
        <f t="shared" si="6"/>
        <v>269739372</v>
      </c>
      <c r="AT214" s="800">
        <f t="shared" si="6"/>
        <v>445612818</v>
      </c>
      <c r="AU214" s="801">
        <f>SUM(AU201:AU212)</f>
        <v>0</v>
      </c>
    </row>
    <row r="215" spans="1:47" ht="12" x14ac:dyDescent="0.2">
      <c r="A215" s="737" t="s">
        <v>486</v>
      </c>
      <c r="B215" s="723">
        <v>2740.3</v>
      </c>
      <c r="C215" s="733">
        <v>2951.57</v>
      </c>
      <c r="D215" s="733">
        <v>2874.69</v>
      </c>
      <c r="E215" s="733">
        <v>3004.67</v>
      </c>
      <c r="F215" s="733">
        <v>2794.13</v>
      </c>
      <c r="G215" s="733">
        <v>2488.02</v>
      </c>
      <c r="H215" s="733">
        <v>2533.73</v>
      </c>
      <c r="I215" s="735">
        <v>2525.83</v>
      </c>
      <c r="J215" s="735">
        <v>2516.52</v>
      </c>
      <c r="K215" s="735">
        <v>2578.1999999999998</v>
      </c>
      <c r="L215" s="735">
        <v>2572.19</v>
      </c>
      <c r="M215" s="735">
        <v>2530.9299999999998</v>
      </c>
      <c r="AK215" s="802"/>
      <c r="AL215" s="699"/>
      <c r="AM215" s="699"/>
      <c r="AN215" s="699"/>
      <c r="AO215" s="699"/>
      <c r="AP215" s="699"/>
      <c r="AQ215" s="699"/>
      <c r="AR215" s="699"/>
      <c r="AS215" s="699"/>
      <c r="AT215" s="699"/>
      <c r="AU215" s="803"/>
    </row>
    <row r="216" spans="1:47" x14ac:dyDescent="0.2">
      <c r="AK216" s="802"/>
      <c r="AL216" s="699"/>
      <c r="AM216" s="699"/>
      <c r="AN216" s="699"/>
      <c r="AO216" s="699"/>
      <c r="AP216" s="699"/>
      <c r="AQ216" s="699"/>
      <c r="AR216" s="699"/>
      <c r="AS216" s="699"/>
      <c r="AT216" s="699"/>
      <c r="AU216" s="803"/>
    </row>
    <row r="217" spans="1:47" ht="20.25" thickBot="1" x14ac:dyDescent="0.4">
      <c r="AK217" s="804"/>
      <c r="AL217" s="805"/>
      <c r="AM217" s="805"/>
      <c r="AN217" s="805"/>
      <c r="AO217" s="806" t="s">
        <v>573</v>
      </c>
      <c r="AP217" s="805"/>
      <c r="AQ217" s="805"/>
      <c r="AR217" s="805"/>
      <c r="AS217" s="805"/>
      <c r="AT217" s="805"/>
      <c r="AU217" s="807"/>
    </row>
    <row r="218" spans="1:47" ht="15.75" x14ac:dyDescent="0.25">
      <c r="A218" s="654" t="s">
        <v>574</v>
      </c>
      <c r="AK218" s="808" t="s">
        <v>387</v>
      </c>
      <c r="AL218" s="809">
        <f t="shared" ref="AL218:AT229" si="7">AL201/AL162</f>
        <v>546.02655909100724</v>
      </c>
      <c r="AM218" s="809">
        <f t="shared" si="7"/>
        <v>79.644497084548107</v>
      </c>
      <c r="AN218" s="809">
        <f t="shared" si="7"/>
        <v>59.15966735966736</v>
      </c>
      <c r="AO218" s="809">
        <f t="shared" si="7"/>
        <v>87.925113200975275</v>
      </c>
      <c r="AP218" s="809">
        <f t="shared" si="7"/>
        <v>199.89150943396226</v>
      </c>
      <c r="AQ218" s="809">
        <f t="shared" si="7"/>
        <v>575.41305196445387</v>
      </c>
      <c r="AR218" s="809">
        <f t="shared" si="7"/>
        <v>491.20685111989462</v>
      </c>
      <c r="AS218" s="809">
        <f t="shared" si="7"/>
        <v>542.28081860465113</v>
      </c>
      <c r="AT218" s="809">
        <f t="shared" si="7"/>
        <v>615.20233365918591</v>
      </c>
      <c r="AU218" s="810"/>
    </row>
    <row r="219" spans="1:47" ht="15.75" x14ac:dyDescent="0.25">
      <c r="A219" s="596"/>
      <c r="AK219" s="804" t="s">
        <v>388</v>
      </c>
      <c r="AL219" s="811">
        <f t="shared" si="7"/>
        <v>563.56563182040884</v>
      </c>
      <c r="AM219" s="811">
        <f t="shared" si="7"/>
        <v>83.410388127853878</v>
      </c>
      <c r="AN219" s="811">
        <f t="shared" si="7"/>
        <v>58.992566897918728</v>
      </c>
      <c r="AO219" s="811">
        <f t="shared" si="7"/>
        <v>90.980826446280986</v>
      </c>
      <c r="AP219" s="811">
        <f t="shared" si="7"/>
        <v>207.23474178403757</v>
      </c>
      <c r="AQ219" s="811">
        <f t="shared" si="7"/>
        <v>587.15179581117582</v>
      </c>
      <c r="AR219" s="811">
        <f t="shared" si="7"/>
        <v>500.49532881480127</v>
      </c>
      <c r="AS219" s="811">
        <f t="shared" si="7"/>
        <v>558.37571292775669</v>
      </c>
      <c r="AT219" s="811">
        <f t="shared" si="7"/>
        <v>629.07551178061033</v>
      </c>
      <c r="AU219" s="812"/>
    </row>
    <row r="220" spans="1:47" ht="15.75" x14ac:dyDescent="0.25">
      <c r="A220" s="1318" t="s">
        <v>500</v>
      </c>
      <c r="B220" s="579" t="s">
        <v>387</v>
      </c>
      <c r="C220" s="579" t="s">
        <v>388</v>
      </c>
      <c r="D220" s="579" t="s">
        <v>389</v>
      </c>
      <c r="E220" s="579" t="s">
        <v>390</v>
      </c>
      <c r="F220" s="579" t="s">
        <v>391</v>
      </c>
      <c r="G220" s="579" t="s">
        <v>392</v>
      </c>
      <c r="H220" s="579" t="s">
        <v>393</v>
      </c>
      <c r="I220" s="579" t="s">
        <v>394</v>
      </c>
      <c r="J220" s="579" t="s">
        <v>395</v>
      </c>
      <c r="K220" s="579" t="s">
        <v>396</v>
      </c>
      <c r="L220" s="579" t="s">
        <v>397</v>
      </c>
      <c r="M220" s="579" t="s">
        <v>398</v>
      </c>
      <c r="AK220" s="804" t="s">
        <v>389</v>
      </c>
      <c r="AL220" s="811">
        <f t="shared" si="7"/>
        <v>547.1224789750845</v>
      </c>
      <c r="AM220" s="811">
        <f t="shared" si="7"/>
        <v>82.930659849816266</v>
      </c>
      <c r="AN220" s="811">
        <f t="shared" si="7"/>
        <v>57.473267326732675</v>
      </c>
      <c r="AO220" s="811">
        <f t="shared" si="7"/>
        <v>88.345050878815911</v>
      </c>
      <c r="AP220" s="811">
        <f t="shared" si="7"/>
        <v>178.08553971486762</v>
      </c>
      <c r="AQ220" s="811">
        <f t="shared" si="7"/>
        <v>571.13961197311755</v>
      </c>
      <c r="AR220" s="811">
        <f t="shared" si="7"/>
        <v>497.04594057277956</v>
      </c>
      <c r="AS220" s="811">
        <f t="shared" si="7"/>
        <v>555.20129704335397</v>
      </c>
      <c r="AT220" s="811">
        <f t="shared" si="7"/>
        <v>602.83878216286359</v>
      </c>
      <c r="AU220" s="812"/>
    </row>
    <row r="221" spans="1:47" ht="15.75" x14ac:dyDescent="0.25">
      <c r="A221" s="1319"/>
      <c r="B221" s="1320" t="s">
        <v>405</v>
      </c>
      <c r="C221" s="1321"/>
      <c r="D221" s="1321"/>
      <c r="E221" s="1321"/>
      <c r="F221" s="1321"/>
      <c r="G221" s="1321"/>
      <c r="H221" s="1321"/>
      <c r="I221" s="1321"/>
      <c r="J221" s="1322"/>
      <c r="AK221" s="804" t="s">
        <v>390</v>
      </c>
      <c r="AL221" s="811">
        <f t="shared" si="7"/>
        <v>553.94075444117959</v>
      </c>
      <c r="AM221" s="811">
        <f t="shared" si="7"/>
        <v>77.273356401384078</v>
      </c>
      <c r="AN221" s="811">
        <f t="shared" si="7"/>
        <v>58.712626563430611</v>
      </c>
      <c r="AO221" s="811">
        <f t="shared" si="7"/>
        <v>90.007252683492894</v>
      </c>
      <c r="AP221" s="811">
        <f t="shared" si="7"/>
        <v>217.98473282442748</v>
      </c>
      <c r="AQ221" s="811">
        <f t="shared" si="7"/>
        <v>579.94283916633901</v>
      </c>
      <c r="AR221" s="811">
        <f t="shared" si="7"/>
        <v>496.90162998338872</v>
      </c>
      <c r="AS221" s="811">
        <f t="shared" si="7"/>
        <v>556.10083500418773</v>
      </c>
      <c r="AT221" s="811">
        <f t="shared" si="7"/>
        <v>617.01817916332038</v>
      </c>
      <c r="AU221" s="812"/>
    </row>
    <row r="222" spans="1:47" ht="15.75" x14ac:dyDescent="0.25">
      <c r="A222" s="722" t="s">
        <v>409</v>
      </c>
      <c r="B222" s="723">
        <v>2489.86</v>
      </c>
      <c r="C222" s="723">
        <v>2497.5300000000002</v>
      </c>
      <c r="D222" s="723">
        <v>2495.48</v>
      </c>
      <c r="E222" s="723">
        <v>2547.33</v>
      </c>
      <c r="F222" s="729">
        <v>2570.58</v>
      </c>
      <c r="G222" s="729">
        <v>2574.2399999999998</v>
      </c>
      <c r="H222" s="729">
        <v>2557.3200000000002</v>
      </c>
      <c r="I222" s="730"/>
      <c r="J222" s="730"/>
      <c r="K222" s="730"/>
      <c r="L222" s="730"/>
      <c r="M222" s="730"/>
      <c r="O222" s="670"/>
      <c r="P222" s="670"/>
      <c r="AK222" s="804" t="s">
        <v>391</v>
      </c>
      <c r="AL222" s="811">
        <f t="shared" si="7"/>
        <v>553.03254963580832</v>
      </c>
      <c r="AM222" s="811">
        <f t="shared" si="7"/>
        <v>82.634425707922361</v>
      </c>
      <c r="AN222" s="811">
        <f t="shared" si="7"/>
        <v>58.546630094043884</v>
      </c>
      <c r="AO222" s="811">
        <f t="shared" si="7"/>
        <v>92.478865248226953</v>
      </c>
      <c r="AP222" s="811">
        <f t="shared" si="7"/>
        <v>210.7224880382775</v>
      </c>
      <c r="AQ222" s="811">
        <f t="shared" si="7"/>
        <v>575.79456684063859</v>
      </c>
      <c r="AR222" s="811">
        <f t="shared" si="7"/>
        <v>499.38041872548519</v>
      </c>
      <c r="AS222" s="811">
        <f t="shared" si="7"/>
        <v>550.29422438027086</v>
      </c>
      <c r="AT222" s="811">
        <f t="shared" si="7"/>
        <v>610.90475788881861</v>
      </c>
      <c r="AU222" s="812"/>
    </row>
    <row r="223" spans="1:47" ht="15.75" x14ac:dyDescent="0.25">
      <c r="A223" s="596"/>
      <c r="B223" s="740"/>
      <c r="C223" s="740"/>
      <c r="D223" s="740"/>
      <c r="E223" s="740"/>
      <c r="O223" s="699"/>
      <c r="P223" s="699"/>
      <c r="AK223" s="804" t="s">
        <v>392</v>
      </c>
      <c r="AL223" s="811">
        <f t="shared" si="7"/>
        <v>545.8664290307471</v>
      </c>
      <c r="AM223" s="811">
        <f t="shared" si="7"/>
        <v>86.061983471074385</v>
      </c>
      <c r="AN223" s="811">
        <f t="shared" si="7"/>
        <v>59.64485559566787</v>
      </c>
      <c r="AO223" s="811">
        <f t="shared" si="7"/>
        <v>92.706506562412727</v>
      </c>
      <c r="AP223" s="811">
        <f t="shared" si="7"/>
        <v>223.399209486166</v>
      </c>
      <c r="AQ223" s="811">
        <f t="shared" si="7"/>
        <v>569.06505549856979</v>
      </c>
      <c r="AR223" s="811">
        <f t="shared" si="7"/>
        <v>497.20246056782332</v>
      </c>
      <c r="AS223" s="811">
        <f t="shared" si="7"/>
        <v>547.57928819221377</v>
      </c>
      <c r="AT223" s="811">
        <f t="shared" si="7"/>
        <v>599.3828053048444</v>
      </c>
      <c r="AU223" s="812"/>
    </row>
    <row r="224" spans="1:47" ht="15.75" x14ac:dyDescent="0.25">
      <c r="A224" s="731" t="s">
        <v>437</v>
      </c>
      <c r="B224" s="723">
        <v>2616.89</v>
      </c>
      <c r="C224" s="733">
        <v>2352.36</v>
      </c>
      <c r="D224" s="733">
        <v>2589.9</v>
      </c>
      <c r="E224" s="733">
        <v>2417.19</v>
      </c>
      <c r="F224" s="732">
        <v>2580.54</v>
      </c>
      <c r="G224" s="733">
        <v>2615.52</v>
      </c>
      <c r="H224" s="732">
        <v>2443.9699999999998</v>
      </c>
      <c r="I224" s="734"/>
      <c r="J224" s="734"/>
      <c r="K224" s="735"/>
      <c r="L224" s="735"/>
      <c r="M224" s="735"/>
      <c r="O224" s="670"/>
      <c r="P224" s="670"/>
      <c r="AK224" s="804" t="s">
        <v>393</v>
      </c>
      <c r="AL224" s="811">
        <f t="shared" si="7"/>
        <v>547.37026394974816</v>
      </c>
      <c r="AM224" s="811">
        <f t="shared" si="7"/>
        <v>85.256053487531616</v>
      </c>
      <c r="AN224" s="811">
        <f t="shared" si="7"/>
        <v>59.998256827425912</v>
      </c>
      <c r="AO224" s="811">
        <f t="shared" si="7"/>
        <v>90.103817632518542</v>
      </c>
      <c r="AP224" s="811">
        <f t="shared" si="7"/>
        <v>235.36046511627907</v>
      </c>
      <c r="AQ224" s="811">
        <f t="shared" si="7"/>
        <v>568.72503027013488</v>
      </c>
      <c r="AR224" s="811">
        <f t="shared" si="7"/>
        <v>491.28484469222894</v>
      </c>
      <c r="AS224" s="811">
        <f t="shared" si="7"/>
        <v>543.50070553286298</v>
      </c>
      <c r="AT224" s="811">
        <f t="shared" si="7"/>
        <v>607.25049367129589</v>
      </c>
      <c r="AU224" s="812"/>
    </row>
    <row r="225" spans="1:47" ht="15.75" x14ac:dyDescent="0.25">
      <c r="A225" s="731" t="s">
        <v>440</v>
      </c>
      <c r="B225" s="723">
        <v>2574.67</v>
      </c>
      <c r="C225" s="733">
        <v>2658.25</v>
      </c>
      <c r="D225" s="733">
        <v>2666.3</v>
      </c>
      <c r="E225" s="733">
        <v>2653.69</v>
      </c>
      <c r="F225" s="733">
        <v>2630.86</v>
      </c>
      <c r="G225" s="733">
        <v>2593.58</v>
      </c>
      <c r="H225" s="733">
        <v>2665.09</v>
      </c>
      <c r="I225" s="735"/>
      <c r="J225" s="735"/>
      <c r="K225" s="735"/>
      <c r="L225" s="735"/>
      <c r="M225" s="735"/>
      <c r="O225" s="670"/>
      <c r="P225" s="670"/>
      <c r="AK225" s="804" t="s">
        <v>394</v>
      </c>
      <c r="AL225" s="811">
        <f t="shared" si="7"/>
        <v>537.50475016023165</v>
      </c>
      <c r="AM225" s="811">
        <f t="shared" si="7"/>
        <v>81.552761167780517</v>
      </c>
      <c r="AN225" s="811">
        <f t="shared" si="7"/>
        <v>59.486624203821655</v>
      </c>
      <c r="AO225" s="811">
        <f t="shared" si="7"/>
        <v>87.393389662027829</v>
      </c>
      <c r="AP225" s="811">
        <f t="shared" si="7"/>
        <v>202.65217391304347</v>
      </c>
      <c r="AQ225" s="811">
        <f t="shared" si="7"/>
        <v>559.55524652768918</v>
      </c>
      <c r="AR225" s="811">
        <f t="shared" si="7"/>
        <v>487.86905331102082</v>
      </c>
      <c r="AS225" s="811">
        <f t="shared" si="7"/>
        <v>536.35498951731449</v>
      </c>
      <c r="AT225" s="811">
        <f t="shared" si="7"/>
        <v>595.99017592342955</v>
      </c>
      <c r="AU225" s="812"/>
    </row>
    <row r="226" spans="1:47" ht="15.75" x14ac:dyDescent="0.25">
      <c r="A226" s="731" t="s">
        <v>442</v>
      </c>
      <c r="B226" s="723">
        <v>2783.09</v>
      </c>
      <c r="C226" s="733">
        <v>2679.49</v>
      </c>
      <c r="D226" s="733">
        <v>2822.78</v>
      </c>
      <c r="E226" s="733">
        <v>2731.36</v>
      </c>
      <c r="F226" s="733">
        <v>2871.2</v>
      </c>
      <c r="G226" s="733">
        <v>2864.78</v>
      </c>
      <c r="H226" s="733">
        <v>2672.06</v>
      </c>
      <c r="I226" s="735"/>
      <c r="J226" s="735"/>
      <c r="K226" s="735"/>
      <c r="L226" s="735"/>
      <c r="M226" s="735"/>
      <c r="O226" s="670"/>
      <c r="P226" s="670"/>
      <c r="AK226" s="804" t="s">
        <v>395</v>
      </c>
      <c r="AL226" s="811">
        <f t="shared" si="7"/>
        <v>523.67159621341011</v>
      </c>
      <c r="AM226" s="811">
        <f t="shared" si="7"/>
        <v>86.616897081413214</v>
      </c>
      <c r="AN226" s="811">
        <f t="shared" si="7"/>
        <v>58.601291837933061</v>
      </c>
      <c r="AO226" s="811">
        <f t="shared" si="7"/>
        <v>91.294168653804462</v>
      </c>
      <c r="AP226" s="811">
        <f t="shared" si="7"/>
        <v>221.32989690721649</v>
      </c>
      <c r="AQ226" s="811">
        <f t="shared" si="7"/>
        <v>545.38623805598809</v>
      </c>
      <c r="AR226" s="811">
        <f t="shared" si="7"/>
        <v>473.06529209621993</v>
      </c>
      <c r="AS226" s="811">
        <f t="shared" si="7"/>
        <v>533.38872263671396</v>
      </c>
      <c r="AT226" s="811">
        <f t="shared" si="7"/>
        <v>573.91446434084594</v>
      </c>
      <c r="AU226" s="812"/>
    </row>
    <row r="227" spans="1:47" ht="15.75" x14ac:dyDescent="0.25">
      <c r="A227" s="731" t="s">
        <v>444</v>
      </c>
      <c r="B227" s="723">
        <v>2120.3200000000002</v>
      </c>
      <c r="C227" s="733">
        <v>2013.63</v>
      </c>
      <c r="D227" s="733">
        <v>1990.43</v>
      </c>
      <c r="E227" s="733">
        <v>2416.14</v>
      </c>
      <c r="F227" s="733">
        <v>2061.9699999999998</v>
      </c>
      <c r="G227" s="733">
        <v>2186.8000000000002</v>
      </c>
      <c r="H227" s="733">
        <v>2349.17</v>
      </c>
      <c r="I227" s="735"/>
      <c r="J227" s="735"/>
      <c r="K227" s="735"/>
      <c r="L227" s="735"/>
      <c r="M227" s="735"/>
      <c r="O227" s="670"/>
      <c r="P227" s="670"/>
      <c r="AK227" s="804" t="s">
        <v>396</v>
      </c>
      <c r="AL227" s="811">
        <f t="shared" si="7"/>
        <v>527.86585833058882</v>
      </c>
      <c r="AM227" s="811">
        <f t="shared" si="7"/>
        <v>90.060291060291064</v>
      </c>
      <c r="AN227" s="811">
        <f t="shared" si="7"/>
        <v>60.842714360862701</v>
      </c>
      <c r="AO227" s="811">
        <f t="shared" si="7"/>
        <v>93.010563380281695</v>
      </c>
      <c r="AP227" s="811">
        <f t="shared" si="7"/>
        <v>206.58244680851064</v>
      </c>
      <c r="AQ227" s="811">
        <f t="shared" si="7"/>
        <v>547.07303023924783</v>
      </c>
      <c r="AR227" s="811">
        <f t="shared" si="7"/>
        <v>478.0614110664369</v>
      </c>
      <c r="AS227" s="811">
        <f t="shared" si="7"/>
        <v>530.6583694146932</v>
      </c>
      <c r="AT227" s="811">
        <f t="shared" si="7"/>
        <v>583.89236890588472</v>
      </c>
      <c r="AU227" s="812"/>
    </row>
    <row r="228" spans="1:47" ht="15.75" x14ac:dyDescent="0.25">
      <c r="A228" s="731" t="s">
        <v>450</v>
      </c>
      <c r="B228" s="723">
        <v>2478.73</v>
      </c>
      <c r="C228" s="733">
        <v>2409.88</v>
      </c>
      <c r="D228" s="733">
        <v>2411.29</v>
      </c>
      <c r="E228" s="733">
        <v>2419.81</v>
      </c>
      <c r="F228" s="733">
        <v>2537.85</v>
      </c>
      <c r="G228" s="733">
        <v>2702.09</v>
      </c>
      <c r="H228" s="733">
        <v>2554.17</v>
      </c>
      <c r="I228" s="735"/>
      <c r="J228" s="735"/>
      <c r="K228" s="735"/>
      <c r="L228" s="735"/>
      <c r="M228" s="735"/>
      <c r="O228" s="670"/>
      <c r="P228" s="670"/>
      <c r="AK228" s="804" t="s">
        <v>397</v>
      </c>
      <c r="AL228" s="811">
        <f t="shared" si="7"/>
        <v>541.26101314674781</v>
      </c>
      <c r="AM228" s="811">
        <f t="shared" si="7"/>
        <v>86.548628884826329</v>
      </c>
      <c r="AN228" s="811">
        <f t="shared" si="7"/>
        <v>58.389658848614076</v>
      </c>
      <c r="AO228" s="811">
        <f t="shared" si="7"/>
        <v>94.6989946777055</v>
      </c>
      <c r="AP228" s="811">
        <f t="shared" si="7"/>
        <v>205.70754716981133</v>
      </c>
      <c r="AQ228" s="811">
        <f t="shared" si="7"/>
        <v>561.64618814234427</v>
      </c>
      <c r="AR228" s="811">
        <f t="shared" si="7"/>
        <v>486.2535140562249</v>
      </c>
      <c r="AS228" s="811">
        <f t="shared" si="7"/>
        <v>547.62869207402457</v>
      </c>
      <c r="AT228" s="811">
        <f t="shared" si="7"/>
        <v>596.36657476287087</v>
      </c>
      <c r="AU228" s="812"/>
    </row>
    <row r="229" spans="1:47" ht="16.5" thickBot="1" x14ac:dyDescent="0.3">
      <c r="A229" s="731" t="s">
        <v>454</v>
      </c>
      <c r="B229" s="723">
        <v>2419.02</v>
      </c>
      <c r="C229" s="733">
        <v>2287.8000000000002</v>
      </c>
      <c r="D229" s="733">
        <v>2340.4899999999998</v>
      </c>
      <c r="E229" s="733">
        <v>2434.58</v>
      </c>
      <c r="F229" s="733">
        <v>2419.64</v>
      </c>
      <c r="G229" s="733">
        <v>2510.54</v>
      </c>
      <c r="H229" s="733">
        <v>2828.7</v>
      </c>
      <c r="I229" s="735"/>
      <c r="J229" s="735"/>
      <c r="K229" s="735"/>
      <c r="L229" s="735"/>
      <c r="M229" s="735"/>
      <c r="O229" s="670"/>
      <c r="P229" s="670"/>
      <c r="AK229" s="813" t="s">
        <v>398</v>
      </c>
      <c r="AL229" s="814">
        <f t="shared" si="7"/>
        <v>542.66619712673571</v>
      </c>
      <c r="AM229" s="814">
        <f t="shared" si="7"/>
        <v>85.278655514250303</v>
      </c>
      <c r="AN229" s="814">
        <f t="shared" si="7"/>
        <v>59.408088235294116</v>
      </c>
      <c r="AO229" s="814">
        <f t="shared" si="7"/>
        <v>92.032006455083376</v>
      </c>
      <c r="AP229" s="814">
        <f t="shared" si="7"/>
        <v>217.07931034482758</v>
      </c>
      <c r="AQ229" s="814">
        <f t="shared" si="7"/>
        <v>567.58744693600249</v>
      </c>
      <c r="AR229" s="814">
        <f t="shared" si="7"/>
        <v>486.89327590332613</v>
      </c>
      <c r="AS229" s="814">
        <f t="shared" si="7"/>
        <v>553.69204976412914</v>
      </c>
      <c r="AT229" s="814">
        <f t="shared" si="7"/>
        <v>600.90044251567599</v>
      </c>
      <c r="AU229" s="815"/>
    </row>
    <row r="230" spans="1:47" ht="12.75" x14ac:dyDescent="0.2">
      <c r="A230" s="731" t="s">
        <v>456</v>
      </c>
      <c r="B230" s="723">
        <v>2389.67</v>
      </c>
      <c r="C230" s="733">
        <v>2481.1999999999998</v>
      </c>
      <c r="D230" s="733">
        <v>2371.52</v>
      </c>
      <c r="E230" s="733">
        <v>2520.44</v>
      </c>
      <c r="F230" s="733">
        <v>2464.4699999999998</v>
      </c>
      <c r="G230" s="733">
        <v>2386.1799999999998</v>
      </c>
      <c r="H230" s="733">
        <v>2459.1799999999998</v>
      </c>
      <c r="I230" s="735"/>
      <c r="J230" s="735"/>
      <c r="K230" s="735"/>
      <c r="L230" s="735"/>
      <c r="M230" s="735"/>
      <c r="O230" s="670"/>
      <c r="P230" s="670"/>
      <c r="AL230" s="747"/>
    </row>
    <row r="231" spans="1:47" ht="12.75" x14ac:dyDescent="0.2">
      <c r="A231" s="731" t="s">
        <v>461</v>
      </c>
      <c r="B231" s="723">
        <v>2655.31</v>
      </c>
      <c r="C231" s="733">
        <v>2224</v>
      </c>
      <c r="D231" s="733">
        <v>2138.44</v>
      </c>
      <c r="E231" s="733">
        <v>1682.33</v>
      </c>
      <c r="F231" s="733">
        <v>2797.16</v>
      </c>
      <c r="G231" s="733">
        <v>2365.81</v>
      </c>
      <c r="H231" s="733">
        <v>1933.65</v>
      </c>
      <c r="I231" s="735"/>
      <c r="J231" s="735"/>
      <c r="K231" s="735"/>
      <c r="L231" s="735"/>
      <c r="M231" s="735"/>
      <c r="O231" s="670"/>
      <c r="P231" s="670"/>
      <c r="AL231" s="747"/>
    </row>
    <row r="232" spans="1:47" ht="18" x14ac:dyDescent="0.25">
      <c r="A232" s="731" t="s">
        <v>467</v>
      </c>
      <c r="B232" s="723">
        <v>2800.4</v>
      </c>
      <c r="C232" s="733">
        <v>2723.6</v>
      </c>
      <c r="D232" s="733">
        <v>2734.18</v>
      </c>
      <c r="E232" s="733">
        <v>2864.24</v>
      </c>
      <c r="F232" s="733">
        <v>2865.08</v>
      </c>
      <c r="G232" s="733">
        <v>2899.28</v>
      </c>
      <c r="H232" s="733">
        <v>2813.31</v>
      </c>
      <c r="I232" s="735"/>
      <c r="J232" s="735"/>
      <c r="K232" s="735"/>
      <c r="L232" s="735"/>
      <c r="M232" s="735"/>
      <c r="O232" s="670"/>
      <c r="P232" s="670"/>
      <c r="AK232" s="816" t="s">
        <v>575</v>
      </c>
      <c r="AL232" s="586"/>
      <c r="AM232" s="660"/>
      <c r="AN232" s="586"/>
      <c r="AO232" s="586"/>
      <c r="AQ232" s="586"/>
      <c r="AR232" s="586"/>
      <c r="AS232" s="586"/>
      <c r="AT232" s="586"/>
      <c r="AU232" s="586"/>
    </row>
    <row r="233" spans="1:47" ht="18" x14ac:dyDescent="0.25">
      <c r="A233" s="731" t="s">
        <v>473</v>
      </c>
      <c r="B233" s="723">
        <v>2546.6799999999998</v>
      </c>
      <c r="C233" s="733">
        <v>2469.14</v>
      </c>
      <c r="D233" s="733">
        <v>2526.52</v>
      </c>
      <c r="E233" s="733">
        <v>2565.08</v>
      </c>
      <c r="F233" s="733">
        <v>2595.41</v>
      </c>
      <c r="G233" s="733">
        <v>2527.94</v>
      </c>
      <c r="H233" s="733">
        <v>2339.29</v>
      </c>
      <c r="I233" s="735"/>
      <c r="J233" s="735"/>
      <c r="K233" s="735"/>
      <c r="L233" s="735"/>
      <c r="M233" s="735"/>
      <c r="O233" s="670"/>
      <c r="P233" s="670"/>
      <c r="AK233" s="586"/>
      <c r="AL233" s="586"/>
      <c r="AM233" s="586"/>
      <c r="AN233" s="586"/>
      <c r="AO233" s="587" t="s">
        <v>408</v>
      </c>
      <c r="AP233" s="586"/>
      <c r="AQ233" s="586"/>
      <c r="AR233" s="586"/>
      <c r="AS233" s="586"/>
      <c r="AT233" s="586"/>
      <c r="AU233" s="586"/>
    </row>
    <row r="234" spans="1:47" ht="12.75" x14ac:dyDescent="0.2">
      <c r="A234" s="731" t="s">
        <v>479</v>
      </c>
      <c r="B234" s="723">
        <v>2040.67</v>
      </c>
      <c r="C234" s="733">
        <v>2455.56</v>
      </c>
      <c r="D234" s="733">
        <v>1880.09</v>
      </c>
      <c r="E234" s="733">
        <v>1901.35</v>
      </c>
      <c r="F234" s="733">
        <v>2145.8000000000002</v>
      </c>
      <c r="G234" s="733">
        <v>2133.2399999999998</v>
      </c>
      <c r="H234" s="733">
        <v>1918.08</v>
      </c>
      <c r="I234" s="735"/>
      <c r="J234" s="735"/>
      <c r="K234" s="735"/>
      <c r="L234" s="735"/>
      <c r="M234" s="735"/>
      <c r="O234" s="670"/>
      <c r="P234" s="670"/>
      <c r="AK234" s="1314" t="s">
        <v>424</v>
      </c>
      <c r="AL234" s="1297" t="s">
        <v>23</v>
      </c>
      <c r="AM234" s="1297" t="s">
        <v>425</v>
      </c>
      <c r="AN234" s="1299" t="s">
        <v>426</v>
      </c>
      <c r="AO234" s="1300"/>
      <c r="AP234" s="1301"/>
      <c r="AQ234" s="1302" t="s">
        <v>427</v>
      </c>
      <c r="AR234" s="1299" t="s">
        <v>428</v>
      </c>
      <c r="AS234" s="1300"/>
      <c r="AT234" s="1300"/>
      <c r="AU234" s="1300"/>
    </row>
    <row r="235" spans="1:47" ht="12" x14ac:dyDescent="0.2">
      <c r="A235" s="731" t="s">
        <v>480</v>
      </c>
      <c r="B235" s="723">
        <v>2454.58</v>
      </c>
      <c r="C235" s="733">
        <v>2286.65</v>
      </c>
      <c r="D235" s="733">
        <v>2400.4299999999998</v>
      </c>
      <c r="E235" s="733">
        <v>2316.9899999999998</v>
      </c>
      <c r="F235" s="733">
        <v>2371.06</v>
      </c>
      <c r="G235" s="733">
        <v>2359.39</v>
      </c>
      <c r="H235" s="733">
        <v>2638.08</v>
      </c>
      <c r="I235" s="735"/>
      <c r="J235" s="735"/>
      <c r="K235" s="735"/>
      <c r="L235" s="735"/>
      <c r="M235" s="735"/>
      <c r="O235" s="670"/>
      <c r="P235" s="670"/>
      <c r="AK235" s="1315"/>
      <c r="AL235" s="1298"/>
      <c r="AM235" s="1298"/>
      <c r="AN235" s="1310" t="s">
        <v>431</v>
      </c>
      <c r="AO235" s="1297" t="s">
        <v>432</v>
      </c>
      <c r="AP235" s="1297" t="s">
        <v>433</v>
      </c>
      <c r="AQ235" s="1303"/>
      <c r="AR235" s="1310" t="s">
        <v>434</v>
      </c>
      <c r="AS235" s="1310" t="s">
        <v>25</v>
      </c>
      <c r="AT235" s="1297" t="s">
        <v>435</v>
      </c>
      <c r="AU235" s="1304" t="s">
        <v>436</v>
      </c>
    </row>
    <row r="236" spans="1:47" ht="12" x14ac:dyDescent="0.2">
      <c r="A236" s="731" t="s">
        <v>481</v>
      </c>
      <c r="B236" s="723">
        <v>2189.37</v>
      </c>
      <c r="C236" s="733">
        <v>2298</v>
      </c>
      <c r="D236" s="733">
        <v>2189.42</v>
      </c>
      <c r="E236" s="733">
        <v>2174.35</v>
      </c>
      <c r="F236" s="733">
        <v>2302.69</v>
      </c>
      <c r="G236" s="733">
        <v>2334.23</v>
      </c>
      <c r="H236" s="733">
        <v>2745.76</v>
      </c>
      <c r="I236" s="735"/>
      <c r="J236" s="735"/>
      <c r="K236" s="735"/>
      <c r="L236" s="735"/>
      <c r="M236" s="735"/>
      <c r="O236" s="670"/>
      <c r="P236" s="670"/>
      <c r="AK236" s="1315"/>
      <c r="AL236" s="1298"/>
      <c r="AM236" s="1298"/>
      <c r="AN236" s="1316"/>
      <c r="AO236" s="1298"/>
      <c r="AP236" s="1298"/>
      <c r="AQ236" s="1303"/>
      <c r="AR236" s="1316"/>
      <c r="AS236" s="1316"/>
      <c r="AT236" s="1298"/>
      <c r="AU236" s="1313"/>
    </row>
    <row r="237" spans="1:47" ht="12.75" x14ac:dyDescent="0.2">
      <c r="A237" s="731" t="s">
        <v>484</v>
      </c>
      <c r="B237" s="723">
        <v>2297.0700000000002</v>
      </c>
      <c r="C237" s="733">
        <v>2358.23</v>
      </c>
      <c r="D237" s="733">
        <v>2794.76</v>
      </c>
      <c r="E237" s="733">
        <v>2589.87</v>
      </c>
      <c r="F237" s="733">
        <v>2745.79</v>
      </c>
      <c r="G237" s="733">
        <v>2654.22</v>
      </c>
      <c r="H237" s="733">
        <v>2538.5700000000002</v>
      </c>
      <c r="I237" s="735"/>
      <c r="J237" s="735"/>
      <c r="K237" s="735"/>
      <c r="L237" s="735"/>
      <c r="M237" s="735"/>
      <c r="O237" s="670"/>
      <c r="P237" s="670"/>
      <c r="AK237" s="613">
        <v>0</v>
      </c>
      <c r="AL237" s="613">
        <v>1</v>
      </c>
      <c r="AM237" s="613">
        <v>2</v>
      </c>
      <c r="AN237" s="572">
        <v>3</v>
      </c>
      <c r="AO237" s="572">
        <v>4</v>
      </c>
      <c r="AP237" s="613">
        <v>5</v>
      </c>
      <c r="AQ237" s="613">
        <v>6</v>
      </c>
      <c r="AR237" s="613">
        <v>7</v>
      </c>
      <c r="AS237" s="613">
        <v>8</v>
      </c>
      <c r="AT237" s="614">
        <v>9</v>
      </c>
      <c r="AU237" s="615">
        <v>10</v>
      </c>
    </row>
    <row r="238" spans="1:47" ht="12.75" x14ac:dyDescent="0.2">
      <c r="A238" s="731" t="s">
        <v>485</v>
      </c>
      <c r="B238" s="723">
        <v>2572.86</v>
      </c>
      <c r="C238" s="733">
        <v>2622.62</v>
      </c>
      <c r="D238" s="733">
        <v>2610.08</v>
      </c>
      <c r="E238" s="733">
        <v>2665.05</v>
      </c>
      <c r="F238" s="733">
        <v>2679.38</v>
      </c>
      <c r="G238" s="733">
        <v>2740.82</v>
      </c>
      <c r="H238" s="733">
        <v>2673.87</v>
      </c>
      <c r="I238" s="735"/>
      <c r="J238" s="735"/>
      <c r="K238" s="735"/>
      <c r="L238" s="735"/>
      <c r="M238" s="735"/>
      <c r="O238" s="670"/>
      <c r="P238" s="670"/>
      <c r="AK238" s="617"/>
      <c r="AL238" s="617"/>
      <c r="AM238" s="617"/>
      <c r="AN238" s="617"/>
      <c r="AO238" s="617"/>
      <c r="AP238" s="617"/>
      <c r="AQ238" s="617"/>
      <c r="AR238" s="617"/>
      <c r="AS238" s="617"/>
      <c r="AT238" s="617"/>
      <c r="AU238" s="617"/>
    </row>
    <row r="239" spans="1:47" ht="14.25" x14ac:dyDescent="0.2">
      <c r="A239" s="737" t="s">
        <v>486</v>
      </c>
      <c r="B239" s="723">
        <v>2533</v>
      </c>
      <c r="C239" s="733">
        <v>2688.32</v>
      </c>
      <c r="D239" s="733">
        <v>2538.89</v>
      </c>
      <c r="E239" s="733">
        <v>2953.83</v>
      </c>
      <c r="F239" s="733">
        <v>2657.21</v>
      </c>
      <c r="G239" s="733">
        <v>2580.52</v>
      </c>
      <c r="H239" s="733">
        <v>2599.37</v>
      </c>
      <c r="I239" s="735"/>
      <c r="J239" s="735"/>
      <c r="K239" s="735"/>
      <c r="L239" s="735"/>
      <c r="M239" s="735"/>
      <c r="O239" s="670"/>
      <c r="P239" s="670"/>
      <c r="AK239" s="298"/>
      <c r="AL239" s="1294" t="s">
        <v>449</v>
      </c>
      <c r="AM239" s="1294"/>
      <c r="AN239" s="1294"/>
      <c r="AO239" s="1294"/>
      <c r="AP239" s="1294"/>
      <c r="AQ239" s="1294"/>
      <c r="AR239" s="1294"/>
      <c r="AS239" s="1294"/>
      <c r="AT239" s="1294"/>
      <c r="AU239" s="1294"/>
    </row>
    <row r="240" spans="1:47" ht="12.75" x14ac:dyDescent="0.2">
      <c r="AK240" s="617"/>
      <c r="AL240" s="617"/>
      <c r="AM240" s="617"/>
      <c r="AN240" s="617"/>
      <c r="AO240" s="617"/>
      <c r="AP240" s="617"/>
      <c r="AQ240" s="617"/>
      <c r="AR240" s="617"/>
      <c r="AS240" s="617"/>
      <c r="AT240" s="617"/>
      <c r="AU240" s="617"/>
    </row>
    <row r="241" spans="37:47" ht="15" x14ac:dyDescent="0.25">
      <c r="AK241" s="627" t="s">
        <v>387</v>
      </c>
      <c r="AL241" s="767">
        <v>126933</v>
      </c>
      <c r="AM241" s="767">
        <v>5327</v>
      </c>
      <c r="AN241" s="767">
        <v>1825</v>
      </c>
      <c r="AO241" s="767">
        <v>3369</v>
      </c>
      <c r="AP241" s="767">
        <v>133</v>
      </c>
      <c r="AQ241" s="767">
        <v>121606</v>
      </c>
      <c r="AR241" s="767">
        <v>17515</v>
      </c>
      <c r="AS241" s="767">
        <v>44223</v>
      </c>
      <c r="AT241" s="767">
        <v>59868</v>
      </c>
      <c r="AU241" s="767">
        <v>0</v>
      </c>
    </row>
    <row r="242" spans="37:47" ht="15" x14ac:dyDescent="0.25">
      <c r="AK242" s="627" t="s">
        <v>388</v>
      </c>
      <c r="AL242" s="767">
        <v>121694</v>
      </c>
      <c r="AM242" s="767">
        <v>4973</v>
      </c>
      <c r="AN242" s="767">
        <v>1590</v>
      </c>
      <c r="AO242" s="767">
        <v>2886</v>
      </c>
      <c r="AP242" s="767">
        <v>497</v>
      </c>
      <c r="AQ242" s="767">
        <v>116721</v>
      </c>
      <c r="AR242" s="767">
        <v>16945</v>
      </c>
      <c r="AS242" s="767">
        <v>38635</v>
      </c>
      <c r="AT242" s="767">
        <v>61141</v>
      </c>
      <c r="AU242" s="767">
        <v>0</v>
      </c>
    </row>
    <row r="243" spans="37:47" ht="15" x14ac:dyDescent="0.25">
      <c r="AK243" s="627" t="s">
        <v>389</v>
      </c>
      <c r="AL243" s="767">
        <v>152951</v>
      </c>
      <c r="AM243" s="769">
        <v>6916</v>
      </c>
      <c r="AN243" s="769">
        <v>2373</v>
      </c>
      <c r="AO243" s="769">
        <v>4370</v>
      </c>
      <c r="AP243" s="770">
        <v>173</v>
      </c>
      <c r="AQ243" s="767">
        <v>146035</v>
      </c>
      <c r="AR243" s="769">
        <v>22371</v>
      </c>
      <c r="AS243" s="769">
        <v>45126</v>
      </c>
      <c r="AT243" s="769">
        <v>78538</v>
      </c>
      <c r="AU243" s="769">
        <v>0</v>
      </c>
    </row>
    <row r="244" spans="37:47" ht="15" x14ac:dyDescent="0.25">
      <c r="AK244" s="627" t="s">
        <v>390</v>
      </c>
      <c r="AL244" s="767">
        <v>129248</v>
      </c>
      <c r="AM244" s="767">
        <v>7236</v>
      </c>
      <c r="AN244" s="772">
        <v>1620</v>
      </c>
      <c r="AO244" s="772">
        <v>5403</v>
      </c>
      <c r="AP244" s="767">
        <v>213</v>
      </c>
      <c r="AQ244" s="767">
        <v>122012</v>
      </c>
      <c r="AR244" s="767">
        <v>18716</v>
      </c>
      <c r="AS244" s="767">
        <v>37788</v>
      </c>
      <c r="AT244" s="767">
        <v>65508</v>
      </c>
      <c r="AU244" s="817">
        <v>0</v>
      </c>
    </row>
    <row r="245" spans="37:47" ht="15" x14ac:dyDescent="0.25">
      <c r="AK245" s="627" t="s">
        <v>391</v>
      </c>
      <c r="AL245" s="767">
        <v>131824</v>
      </c>
      <c r="AM245" s="767">
        <v>5570</v>
      </c>
      <c r="AN245" s="772">
        <v>1935</v>
      </c>
      <c r="AO245" s="772">
        <v>3142</v>
      </c>
      <c r="AP245" s="767">
        <v>493</v>
      </c>
      <c r="AQ245" s="767">
        <v>126254</v>
      </c>
      <c r="AR245" s="767">
        <v>18015</v>
      </c>
      <c r="AS245" s="767">
        <v>35381</v>
      </c>
      <c r="AT245" s="767">
        <v>72858</v>
      </c>
      <c r="AU245" s="817">
        <v>0</v>
      </c>
    </row>
    <row r="246" spans="37:47" ht="15" x14ac:dyDescent="0.25">
      <c r="AK246" s="627" t="s">
        <v>392</v>
      </c>
      <c r="AL246" s="767">
        <v>132799</v>
      </c>
      <c r="AM246" s="767">
        <v>5321</v>
      </c>
      <c r="AN246" s="772">
        <v>1610</v>
      </c>
      <c r="AO246" s="772">
        <v>3221</v>
      </c>
      <c r="AP246" s="767">
        <v>490</v>
      </c>
      <c r="AQ246" s="767">
        <v>127478</v>
      </c>
      <c r="AR246" s="767">
        <v>18114</v>
      </c>
      <c r="AS246" s="767">
        <v>34761</v>
      </c>
      <c r="AT246" s="767">
        <v>74603</v>
      </c>
      <c r="AU246" s="817">
        <v>0</v>
      </c>
    </row>
    <row r="247" spans="37:47" ht="15" x14ac:dyDescent="0.25">
      <c r="AK247" s="627" t="s">
        <v>393</v>
      </c>
      <c r="AL247" s="767">
        <v>154186</v>
      </c>
      <c r="AM247" s="818">
        <v>5336</v>
      </c>
      <c r="AN247" s="769">
        <v>2038</v>
      </c>
      <c r="AO247" s="770">
        <v>2807</v>
      </c>
      <c r="AP247" s="770">
        <v>491</v>
      </c>
      <c r="AQ247" s="767">
        <v>148850</v>
      </c>
      <c r="AR247" s="769">
        <v>25534</v>
      </c>
      <c r="AS247" s="769">
        <v>52421</v>
      </c>
      <c r="AT247" s="769">
        <v>70895</v>
      </c>
      <c r="AU247" s="769">
        <v>0</v>
      </c>
    </row>
    <row r="248" spans="37:47" ht="15" x14ac:dyDescent="0.25">
      <c r="AK248" s="627" t="s">
        <v>394</v>
      </c>
      <c r="AL248" s="767">
        <v>136328</v>
      </c>
      <c r="AM248" s="818">
        <v>5602</v>
      </c>
      <c r="AN248" s="769">
        <v>1690</v>
      </c>
      <c r="AO248" s="769">
        <v>3791</v>
      </c>
      <c r="AP248" s="770">
        <v>121</v>
      </c>
      <c r="AQ248" s="767">
        <v>130726</v>
      </c>
      <c r="AR248" s="769">
        <v>20421</v>
      </c>
      <c r="AS248" s="769">
        <v>45395</v>
      </c>
      <c r="AT248" s="769">
        <v>64910</v>
      </c>
      <c r="AU248" s="769">
        <v>0</v>
      </c>
    </row>
    <row r="249" spans="37:47" ht="15" customHeight="1" x14ac:dyDescent="0.25">
      <c r="AK249" s="627" t="s">
        <v>395</v>
      </c>
      <c r="AL249" s="767">
        <v>153621</v>
      </c>
      <c r="AM249" s="767">
        <v>6294</v>
      </c>
      <c r="AN249" s="772">
        <v>1978</v>
      </c>
      <c r="AO249" s="772">
        <v>4114</v>
      </c>
      <c r="AP249" s="767">
        <v>202</v>
      </c>
      <c r="AQ249" s="767">
        <v>147327</v>
      </c>
      <c r="AR249" s="767">
        <v>23535</v>
      </c>
      <c r="AS249" s="767">
        <v>51385</v>
      </c>
      <c r="AT249" s="767">
        <v>72407</v>
      </c>
      <c r="AU249" s="817">
        <v>0</v>
      </c>
    </row>
    <row r="250" spans="37:47" ht="15" x14ac:dyDescent="0.25">
      <c r="AK250" s="701" t="s">
        <v>396</v>
      </c>
      <c r="AL250" s="767">
        <v>158749</v>
      </c>
      <c r="AM250" s="818">
        <v>6577</v>
      </c>
      <c r="AN250" s="769">
        <v>2221</v>
      </c>
      <c r="AO250" s="769">
        <v>4079</v>
      </c>
      <c r="AP250" s="769">
        <v>277</v>
      </c>
      <c r="AQ250" s="772">
        <v>152172</v>
      </c>
      <c r="AR250" s="769">
        <v>24574</v>
      </c>
      <c r="AS250" s="769">
        <v>55554</v>
      </c>
      <c r="AT250" s="769">
        <v>72044</v>
      </c>
      <c r="AU250" s="769">
        <v>0</v>
      </c>
    </row>
    <row r="251" spans="37:47" ht="15" x14ac:dyDescent="0.25">
      <c r="AK251" s="701" t="s">
        <v>397</v>
      </c>
      <c r="AL251" s="767">
        <v>143446</v>
      </c>
      <c r="AM251" s="769">
        <v>5394</v>
      </c>
      <c r="AN251" s="769">
        <v>1814</v>
      </c>
      <c r="AO251" s="769">
        <v>3214</v>
      </c>
      <c r="AP251" s="769">
        <v>366</v>
      </c>
      <c r="AQ251" s="769">
        <v>138052</v>
      </c>
      <c r="AR251" s="769">
        <v>22526</v>
      </c>
      <c r="AS251" s="769">
        <v>49307</v>
      </c>
      <c r="AT251" s="769">
        <v>66219</v>
      </c>
      <c r="AU251" s="769">
        <v>0</v>
      </c>
    </row>
    <row r="252" spans="37:47" ht="15" x14ac:dyDescent="0.25">
      <c r="AK252" s="701" t="s">
        <v>398</v>
      </c>
      <c r="AL252" s="767">
        <v>137105</v>
      </c>
      <c r="AM252" s="769">
        <v>5794</v>
      </c>
      <c r="AN252" s="769">
        <v>2255</v>
      </c>
      <c r="AO252" s="769">
        <v>3362</v>
      </c>
      <c r="AP252" s="769">
        <v>177</v>
      </c>
      <c r="AQ252" s="769">
        <v>131311</v>
      </c>
      <c r="AR252" s="769">
        <v>20550</v>
      </c>
      <c r="AS252" s="769">
        <v>44720</v>
      </c>
      <c r="AT252" s="769">
        <v>66041</v>
      </c>
      <c r="AU252" s="769">
        <v>0</v>
      </c>
    </row>
    <row r="253" spans="37:47" ht="15" x14ac:dyDescent="0.25">
      <c r="AK253" s="655"/>
      <c r="AL253" s="772"/>
      <c r="AM253" s="772"/>
      <c r="AN253" s="772"/>
      <c r="AO253" s="772"/>
      <c r="AP253" s="772"/>
      <c r="AQ253" s="772"/>
      <c r="AR253" s="772"/>
      <c r="AS253" s="772"/>
      <c r="AT253" s="772"/>
      <c r="AU253" s="817"/>
    </row>
    <row r="254" spans="37:47" ht="12.75" x14ac:dyDescent="0.2">
      <c r="AK254" s="819">
        <v>2015</v>
      </c>
      <c r="AL254" s="781">
        <v>1678884</v>
      </c>
      <c r="AM254" s="781">
        <v>70340</v>
      </c>
      <c r="AN254" s="781">
        <v>22949</v>
      </c>
      <c r="AO254" s="781">
        <v>43758</v>
      </c>
      <c r="AP254" s="781">
        <v>3633</v>
      </c>
      <c r="AQ254" s="781">
        <v>1608544</v>
      </c>
      <c r="AR254" s="781">
        <v>248816</v>
      </c>
      <c r="AS254" s="781">
        <v>534696</v>
      </c>
      <c r="AT254" s="781">
        <v>825032</v>
      </c>
      <c r="AU254" s="820">
        <v>0</v>
      </c>
    </row>
    <row r="255" spans="37:47" ht="12.75" x14ac:dyDescent="0.2">
      <c r="AK255" s="5"/>
      <c r="AL255" s="783"/>
      <c r="AM255" s="783"/>
      <c r="AN255" s="783"/>
      <c r="AO255" s="783"/>
      <c r="AP255" s="783"/>
      <c r="AQ255" s="783"/>
      <c r="AR255" s="783"/>
      <c r="AS255" s="783"/>
      <c r="AT255" s="783"/>
      <c r="AU255" s="783"/>
    </row>
    <row r="256" spans="37:47" ht="12.75" x14ac:dyDescent="0.2">
      <c r="AK256" s="298"/>
      <c r="AL256" s="1293" t="s">
        <v>570</v>
      </c>
      <c r="AM256" s="1293"/>
      <c r="AN256" s="1293"/>
      <c r="AO256" s="1293"/>
      <c r="AP256" s="1293"/>
      <c r="AQ256" s="1293"/>
      <c r="AR256" s="1293"/>
      <c r="AS256" s="1293"/>
      <c r="AT256" s="1293"/>
      <c r="AU256" s="1293"/>
    </row>
    <row r="257" spans="37:47" ht="12.75" x14ac:dyDescent="0.2">
      <c r="AK257" s="617"/>
      <c r="AL257" s="783"/>
      <c r="AM257" s="783"/>
      <c r="AN257" s="783"/>
      <c r="AO257" s="783"/>
      <c r="AP257" s="783"/>
      <c r="AQ257" s="783"/>
      <c r="AR257" s="783"/>
      <c r="AS257" s="783"/>
      <c r="AT257" s="783"/>
      <c r="AU257" s="783"/>
    </row>
    <row r="258" spans="37:47" ht="12.75" x14ac:dyDescent="0.2">
      <c r="AK258" s="821" t="s">
        <v>387</v>
      </c>
      <c r="AL258" s="767">
        <v>35549115</v>
      </c>
      <c r="AM258" s="767">
        <v>253614</v>
      </c>
      <c r="AN258" s="767">
        <v>63517</v>
      </c>
      <c r="AO258" s="767">
        <v>174173</v>
      </c>
      <c r="AP258" s="767">
        <v>15924</v>
      </c>
      <c r="AQ258" s="767">
        <v>35295501</v>
      </c>
      <c r="AR258" s="767">
        <v>4435289</v>
      </c>
      <c r="AS258" s="767">
        <v>11732186</v>
      </c>
      <c r="AT258" s="767">
        <v>19128026</v>
      </c>
      <c r="AU258" s="767">
        <v>0</v>
      </c>
    </row>
    <row r="259" spans="37:47" ht="12.75" x14ac:dyDescent="0.2">
      <c r="AK259" s="821" t="s">
        <v>388</v>
      </c>
      <c r="AL259" s="767">
        <v>33702304</v>
      </c>
      <c r="AM259" s="767">
        <v>254064</v>
      </c>
      <c r="AN259" s="767">
        <v>54567</v>
      </c>
      <c r="AO259" s="767">
        <v>149302</v>
      </c>
      <c r="AP259" s="767">
        <v>50195</v>
      </c>
      <c r="AQ259" s="767">
        <v>33448240</v>
      </c>
      <c r="AR259" s="767">
        <v>4128708</v>
      </c>
      <c r="AS259" s="767">
        <v>10243228</v>
      </c>
      <c r="AT259" s="767">
        <v>19076304</v>
      </c>
      <c r="AU259" s="767">
        <v>0</v>
      </c>
    </row>
    <row r="260" spans="37:47" ht="12.75" x14ac:dyDescent="0.2">
      <c r="AK260" s="821" t="s">
        <v>389</v>
      </c>
      <c r="AL260" s="767">
        <v>42295829</v>
      </c>
      <c r="AM260" s="769">
        <v>338105</v>
      </c>
      <c r="AN260" s="769">
        <v>81088</v>
      </c>
      <c r="AO260" s="769">
        <v>234583</v>
      </c>
      <c r="AP260" s="770">
        <v>22434</v>
      </c>
      <c r="AQ260" s="767">
        <v>41957724</v>
      </c>
      <c r="AR260" s="769">
        <v>5496056</v>
      </c>
      <c r="AS260" s="769">
        <v>12229285</v>
      </c>
      <c r="AT260" s="769">
        <v>24232383</v>
      </c>
      <c r="AU260" s="769">
        <v>0</v>
      </c>
    </row>
    <row r="261" spans="37:47" ht="12.75" x14ac:dyDescent="0.2">
      <c r="AK261" s="821" t="s">
        <v>390</v>
      </c>
      <c r="AL261" s="767">
        <v>36257818</v>
      </c>
      <c r="AM261" s="767">
        <v>421747</v>
      </c>
      <c r="AN261" s="772">
        <v>56541</v>
      </c>
      <c r="AO261" s="772">
        <v>339346</v>
      </c>
      <c r="AP261" s="767">
        <v>25860</v>
      </c>
      <c r="AQ261" s="767">
        <v>35836071</v>
      </c>
      <c r="AR261" s="767">
        <v>4801201</v>
      </c>
      <c r="AS261" s="767">
        <v>10141857</v>
      </c>
      <c r="AT261" s="767">
        <v>20893013</v>
      </c>
      <c r="AU261" s="817">
        <v>0</v>
      </c>
    </row>
    <row r="262" spans="37:47" ht="12.75" x14ac:dyDescent="0.2">
      <c r="AK262" s="821" t="s">
        <v>391</v>
      </c>
      <c r="AL262" s="767">
        <v>38165523</v>
      </c>
      <c r="AM262" s="767">
        <v>274164</v>
      </c>
      <c r="AN262" s="772">
        <v>65622</v>
      </c>
      <c r="AO262" s="772">
        <v>155749</v>
      </c>
      <c r="AP262" s="772">
        <v>52793</v>
      </c>
      <c r="AQ262" s="767">
        <v>37891359</v>
      </c>
      <c r="AR262" s="772">
        <v>4656668</v>
      </c>
      <c r="AS262" s="772">
        <v>9405782</v>
      </c>
      <c r="AT262" s="772">
        <v>23828909</v>
      </c>
      <c r="AU262" s="822">
        <v>0</v>
      </c>
    </row>
    <row r="263" spans="37:47" ht="12.75" x14ac:dyDescent="0.2">
      <c r="AK263" s="821" t="s">
        <v>392</v>
      </c>
      <c r="AL263" s="767">
        <v>38548396</v>
      </c>
      <c r="AM263" s="767">
        <v>276121</v>
      </c>
      <c r="AN263" s="772">
        <v>55588</v>
      </c>
      <c r="AO263" s="772">
        <v>166978</v>
      </c>
      <c r="AP263" s="767">
        <v>53555</v>
      </c>
      <c r="AQ263" s="767">
        <v>38272275</v>
      </c>
      <c r="AR263" s="767">
        <v>4763155</v>
      </c>
      <c r="AS263" s="767">
        <v>9155808</v>
      </c>
      <c r="AT263" s="767">
        <v>24353312</v>
      </c>
      <c r="AU263" s="817">
        <v>0</v>
      </c>
    </row>
    <row r="264" spans="37:47" ht="12.75" x14ac:dyDescent="0.2">
      <c r="AK264" s="821" t="s">
        <v>393</v>
      </c>
      <c r="AL264" s="767">
        <v>43598467</v>
      </c>
      <c r="AM264" s="769">
        <v>268078</v>
      </c>
      <c r="AN264" s="769">
        <v>69588</v>
      </c>
      <c r="AO264" s="769">
        <v>148580</v>
      </c>
      <c r="AP264" s="770">
        <v>49910</v>
      </c>
      <c r="AQ264" s="767">
        <v>43330389</v>
      </c>
      <c r="AR264" s="769">
        <v>6630740</v>
      </c>
      <c r="AS264" s="769">
        <v>13969604</v>
      </c>
      <c r="AT264" s="769">
        <v>22730045</v>
      </c>
      <c r="AU264" s="769">
        <v>0</v>
      </c>
    </row>
    <row r="265" spans="37:47" ht="12.75" x14ac:dyDescent="0.2">
      <c r="AK265" s="821" t="s">
        <v>394</v>
      </c>
      <c r="AL265" s="767">
        <v>37838173</v>
      </c>
      <c r="AM265" s="769">
        <v>246558</v>
      </c>
      <c r="AN265" s="769">
        <v>57740</v>
      </c>
      <c r="AO265" s="769">
        <v>173781</v>
      </c>
      <c r="AP265" s="770">
        <v>15037</v>
      </c>
      <c r="AQ265" s="767">
        <v>37591615</v>
      </c>
      <c r="AR265" s="769">
        <v>5155189</v>
      </c>
      <c r="AS265" s="769">
        <v>11895639</v>
      </c>
      <c r="AT265" s="769">
        <v>20540787</v>
      </c>
      <c r="AU265" s="769">
        <v>0</v>
      </c>
    </row>
    <row r="266" spans="37:47" ht="12.75" x14ac:dyDescent="0.2">
      <c r="AK266" s="821" t="s">
        <v>395</v>
      </c>
      <c r="AL266" s="767">
        <v>42311247</v>
      </c>
      <c r="AM266" s="769">
        <v>312939</v>
      </c>
      <c r="AN266" s="769">
        <v>68086</v>
      </c>
      <c r="AO266" s="769">
        <v>221038</v>
      </c>
      <c r="AP266" s="770">
        <v>23815</v>
      </c>
      <c r="AQ266" s="767">
        <v>41998308</v>
      </c>
      <c r="AR266" s="769">
        <v>5866039</v>
      </c>
      <c r="AS266" s="769">
        <v>13455707</v>
      </c>
      <c r="AT266" s="769">
        <v>22676562</v>
      </c>
      <c r="AU266" s="769">
        <v>0</v>
      </c>
    </row>
    <row r="267" spans="37:47" ht="12.75" x14ac:dyDescent="0.2">
      <c r="AK267" s="821" t="s">
        <v>396</v>
      </c>
      <c r="AL267" s="767">
        <v>43775796</v>
      </c>
      <c r="AM267" s="769">
        <v>326016</v>
      </c>
      <c r="AN267" s="769">
        <v>74402</v>
      </c>
      <c r="AO267" s="769">
        <v>217692</v>
      </c>
      <c r="AP267" s="769">
        <v>33922</v>
      </c>
      <c r="AQ267" s="772">
        <v>43449780</v>
      </c>
      <c r="AR267" s="769">
        <v>6270675</v>
      </c>
      <c r="AS267" s="769">
        <v>14482462</v>
      </c>
      <c r="AT267" s="769">
        <v>22696643</v>
      </c>
      <c r="AU267" s="769">
        <v>0</v>
      </c>
    </row>
    <row r="268" spans="37:47" ht="12.75" x14ac:dyDescent="0.2">
      <c r="AK268" s="821" t="s">
        <v>397</v>
      </c>
      <c r="AL268" s="767">
        <v>40886100</v>
      </c>
      <c r="AM268" s="769">
        <v>287215</v>
      </c>
      <c r="AN268" s="769">
        <v>60616</v>
      </c>
      <c r="AO268" s="769">
        <v>184560</v>
      </c>
      <c r="AP268" s="769">
        <v>42039</v>
      </c>
      <c r="AQ268" s="769">
        <v>40598885</v>
      </c>
      <c r="AR268" s="769">
        <v>5801989</v>
      </c>
      <c r="AS268" s="769">
        <v>13228581</v>
      </c>
      <c r="AT268" s="769">
        <v>21568315</v>
      </c>
      <c r="AU268" s="769">
        <v>0</v>
      </c>
    </row>
    <row r="269" spans="37:47" ht="12.75" x14ac:dyDescent="0.2">
      <c r="AK269" s="821" t="s">
        <v>398</v>
      </c>
      <c r="AL269" s="767">
        <v>38539115</v>
      </c>
      <c r="AM269" s="769">
        <v>287106</v>
      </c>
      <c r="AN269" s="769">
        <v>75095</v>
      </c>
      <c r="AO269" s="769">
        <v>189429</v>
      </c>
      <c r="AP269" s="769">
        <v>22582</v>
      </c>
      <c r="AQ269" s="769">
        <v>38252009</v>
      </c>
      <c r="AR269" s="769">
        <v>5257156</v>
      </c>
      <c r="AS269" s="769">
        <v>12033772</v>
      </c>
      <c r="AT269" s="769">
        <v>20961081</v>
      </c>
      <c r="AU269" s="769">
        <v>0</v>
      </c>
    </row>
    <row r="270" spans="37:47" ht="12.75" x14ac:dyDescent="0.2">
      <c r="AK270" s="5"/>
      <c r="AL270" s="772"/>
      <c r="AM270" s="772"/>
      <c r="AN270" s="772"/>
      <c r="AO270" s="772"/>
      <c r="AP270" s="772"/>
      <c r="AQ270" s="772"/>
      <c r="AR270" s="772"/>
      <c r="AS270" s="772"/>
      <c r="AT270" s="772"/>
      <c r="AU270" s="817"/>
    </row>
    <row r="271" spans="37:47" ht="12.75" x14ac:dyDescent="0.2">
      <c r="AK271" s="819">
        <v>2015</v>
      </c>
      <c r="AL271" s="781">
        <v>471467883</v>
      </c>
      <c r="AM271" s="781">
        <v>3545727</v>
      </c>
      <c r="AN271" s="781">
        <v>782450</v>
      </c>
      <c r="AO271" s="781">
        <v>2355211</v>
      </c>
      <c r="AP271" s="781">
        <v>408066</v>
      </c>
      <c r="AQ271" s="781">
        <v>467922156</v>
      </c>
      <c r="AR271" s="781">
        <v>63262865</v>
      </c>
      <c r="AS271" s="781">
        <v>141973911</v>
      </c>
      <c r="AT271" s="781">
        <v>262685380</v>
      </c>
      <c r="AU271" s="820">
        <v>0</v>
      </c>
    </row>
    <row r="272" spans="37:47" ht="12.75" x14ac:dyDescent="0.2">
      <c r="AK272" s="823"/>
      <c r="AL272" s="789"/>
      <c r="AM272" s="789"/>
      <c r="AN272" s="789"/>
      <c r="AO272" s="789"/>
      <c r="AP272" s="789"/>
      <c r="AQ272" s="789"/>
      <c r="AR272" s="789"/>
      <c r="AS272" s="789"/>
      <c r="AT272" s="789"/>
      <c r="AU272" s="789"/>
    </row>
    <row r="273" spans="37:47" ht="12.75" customHeight="1" x14ac:dyDescent="0.2">
      <c r="AK273" s="1295" t="s">
        <v>424</v>
      </c>
      <c r="AL273" s="1297" t="s">
        <v>23</v>
      </c>
      <c r="AM273" s="1297" t="s">
        <v>425</v>
      </c>
      <c r="AN273" s="1299" t="s">
        <v>426</v>
      </c>
      <c r="AO273" s="1300"/>
      <c r="AP273" s="1301"/>
      <c r="AQ273" s="1302" t="s">
        <v>427</v>
      </c>
      <c r="AR273" s="1304" t="s">
        <v>428</v>
      </c>
      <c r="AS273" s="1305"/>
      <c r="AT273" s="1305"/>
      <c r="AU273" s="1305"/>
    </row>
    <row r="274" spans="37:47" ht="11.25" customHeight="1" x14ac:dyDescent="0.2">
      <c r="AK274" s="1296"/>
      <c r="AL274" s="1298"/>
      <c r="AM274" s="1298"/>
      <c r="AN274" s="1310" t="s">
        <v>431</v>
      </c>
      <c r="AO274" s="1297" t="s">
        <v>432</v>
      </c>
      <c r="AP274" s="1297" t="s">
        <v>433</v>
      </c>
      <c r="AQ274" s="1303"/>
      <c r="AR274" s="1310" t="s">
        <v>434</v>
      </c>
      <c r="AS274" s="1310" t="s">
        <v>25</v>
      </c>
      <c r="AT274" s="1297" t="s">
        <v>435</v>
      </c>
      <c r="AU274" s="1304" t="s">
        <v>436</v>
      </c>
    </row>
    <row r="275" spans="37:47" ht="11.25" customHeight="1" x14ac:dyDescent="0.2">
      <c r="AK275" s="1296"/>
      <c r="AL275" s="1298"/>
      <c r="AM275" s="1298"/>
      <c r="AN275" s="1316"/>
      <c r="AO275" s="1298"/>
      <c r="AP275" s="1298"/>
      <c r="AQ275" s="1303"/>
      <c r="AR275" s="1311"/>
      <c r="AS275" s="1311"/>
      <c r="AT275" s="1312"/>
      <c r="AU275" s="1313"/>
    </row>
    <row r="276" spans="37:47" ht="12.75" x14ac:dyDescent="0.2">
      <c r="AK276" s="613">
        <v>0</v>
      </c>
      <c r="AL276" s="791">
        <v>1</v>
      </c>
      <c r="AM276" s="791">
        <v>2</v>
      </c>
      <c r="AN276" s="792">
        <v>3</v>
      </c>
      <c r="AO276" s="792">
        <v>4</v>
      </c>
      <c r="AP276" s="791">
        <v>5</v>
      </c>
      <c r="AQ276" s="791">
        <v>6</v>
      </c>
      <c r="AR276" s="791">
        <v>7</v>
      </c>
      <c r="AS276" s="791">
        <v>8</v>
      </c>
      <c r="AT276" s="791">
        <v>9</v>
      </c>
      <c r="AU276" s="824">
        <v>10</v>
      </c>
    </row>
    <row r="277" spans="37:47" ht="12.75" x14ac:dyDescent="0.2">
      <c r="AK277" s="617"/>
      <c r="AL277" s="783"/>
      <c r="AM277" s="783"/>
      <c r="AN277" s="783"/>
      <c r="AO277" s="783"/>
      <c r="AP277" s="783"/>
      <c r="AQ277" s="783"/>
      <c r="AR277" s="783"/>
      <c r="AS277" s="783"/>
      <c r="AT277" s="783"/>
      <c r="AU277" s="783"/>
    </row>
    <row r="278" spans="37:47" ht="12.75" x14ac:dyDescent="0.2">
      <c r="AK278" s="298"/>
      <c r="AL278" s="1293" t="s">
        <v>572</v>
      </c>
      <c r="AM278" s="1293"/>
      <c r="AN278" s="1293"/>
      <c r="AO278" s="1293"/>
      <c r="AP278" s="1293"/>
      <c r="AQ278" s="1293"/>
      <c r="AR278" s="1293"/>
      <c r="AS278" s="1293"/>
      <c r="AT278" s="1293"/>
      <c r="AU278" s="1293"/>
    </row>
    <row r="279" spans="37:47" ht="12.75" x14ac:dyDescent="0.2">
      <c r="AK279" s="298"/>
      <c r="AL279" s="794"/>
      <c r="AM279" s="794"/>
      <c r="AN279" s="794"/>
      <c r="AO279" s="794"/>
      <c r="AP279" s="794"/>
      <c r="AQ279" s="794"/>
      <c r="AR279" s="794"/>
      <c r="AS279" s="794"/>
      <c r="AT279" s="794"/>
      <c r="AU279" s="794"/>
    </row>
    <row r="280" spans="37:47" ht="12.75" x14ac:dyDescent="0.2">
      <c r="AK280" s="821" t="s">
        <v>387</v>
      </c>
      <c r="AL280" s="767">
        <v>71053147</v>
      </c>
      <c r="AM280" s="767">
        <v>435981</v>
      </c>
      <c r="AN280" s="767">
        <v>109107</v>
      </c>
      <c r="AO280" s="767">
        <v>299451</v>
      </c>
      <c r="AP280" s="767">
        <v>27423</v>
      </c>
      <c r="AQ280" s="767">
        <v>70617166</v>
      </c>
      <c r="AR280" s="767">
        <v>8785064</v>
      </c>
      <c r="AS280" s="767">
        <v>24328072</v>
      </c>
      <c r="AT280" s="767">
        <v>37504030</v>
      </c>
      <c r="AU280" s="767">
        <v>0</v>
      </c>
    </row>
    <row r="281" spans="37:47" ht="12.75" x14ac:dyDescent="0.2">
      <c r="AK281" s="821" t="s">
        <v>388</v>
      </c>
      <c r="AL281" s="767">
        <v>67412999</v>
      </c>
      <c r="AM281" s="767">
        <v>438956</v>
      </c>
      <c r="AN281" s="767">
        <v>93985</v>
      </c>
      <c r="AO281" s="767">
        <v>256488</v>
      </c>
      <c r="AP281" s="767">
        <v>88483</v>
      </c>
      <c r="AQ281" s="767">
        <v>66974043</v>
      </c>
      <c r="AR281" s="767">
        <v>8237452</v>
      </c>
      <c r="AS281" s="767">
        <v>21284546</v>
      </c>
      <c r="AT281" s="767">
        <v>37452045</v>
      </c>
      <c r="AU281" s="767">
        <v>0</v>
      </c>
    </row>
    <row r="282" spans="37:47" ht="12.75" x14ac:dyDescent="0.2">
      <c r="AK282" s="821" t="s">
        <v>389</v>
      </c>
      <c r="AL282" s="767">
        <v>84439584</v>
      </c>
      <c r="AM282" s="769">
        <v>577915</v>
      </c>
      <c r="AN282" s="769">
        <v>138410</v>
      </c>
      <c r="AO282" s="769">
        <v>400246</v>
      </c>
      <c r="AP282" s="770">
        <v>39259</v>
      </c>
      <c r="AQ282" s="767">
        <v>83861669</v>
      </c>
      <c r="AR282" s="769">
        <v>10987285</v>
      </c>
      <c r="AS282" s="769">
        <v>25343113</v>
      </c>
      <c r="AT282" s="769">
        <v>47531271</v>
      </c>
      <c r="AU282" s="769">
        <v>0</v>
      </c>
    </row>
    <row r="283" spans="37:47" ht="12.75" x14ac:dyDescent="0.2">
      <c r="AK283" s="821" t="s">
        <v>390</v>
      </c>
      <c r="AL283" s="767">
        <v>72479386</v>
      </c>
      <c r="AM283" s="767">
        <v>720845</v>
      </c>
      <c r="AN283" s="772">
        <v>96323</v>
      </c>
      <c r="AO283" s="772">
        <v>580102</v>
      </c>
      <c r="AP283" s="772">
        <v>44420</v>
      </c>
      <c r="AQ283" s="767">
        <v>71758541</v>
      </c>
      <c r="AR283" s="772">
        <v>9600962</v>
      </c>
      <c r="AS283" s="772">
        <v>20860809</v>
      </c>
      <c r="AT283" s="772">
        <v>41296770</v>
      </c>
      <c r="AU283" s="822">
        <v>0</v>
      </c>
    </row>
    <row r="284" spans="37:47" ht="12.75" x14ac:dyDescent="0.2">
      <c r="AK284" s="821" t="s">
        <v>391</v>
      </c>
      <c r="AL284" s="767">
        <v>75865105</v>
      </c>
      <c r="AM284" s="767">
        <v>470794</v>
      </c>
      <c r="AN284" s="772">
        <v>111893</v>
      </c>
      <c r="AO284" s="772">
        <v>266675</v>
      </c>
      <c r="AP284" s="772">
        <v>92226</v>
      </c>
      <c r="AQ284" s="767">
        <v>75394311</v>
      </c>
      <c r="AR284" s="772">
        <v>9328411</v>
      </c>
      <c r="AS284" s="772">
        <v>19357961</v>
      </c>
      <c r="AT284" s="772">
        <v>46707939</v>
      </c>
      <c r="AU284" s="822">
        <v>0</v>
      </c>
    </row>
    <row r="285" spans="37:47" ht="12.75" x14ac:dyDescent="0.2">
      <c r="AK285" s="821" t="s">
        <v>392</v>
      </c>
      <c r="AL285" s="767">
        <v>77157884</v>
      </c>
      <c r="AM285" s="767">
        <v>473120</v>
      </c>
      <c r="AN285" s="772">
        <v>94909</v>
      </c>
      <c r="AO285" s="772">
        <v>284594</v>
      </c>
      <c r="AP285" s="772">
        <v>93617</v>
      </c>
      <c r="AQ285" s="767">
        <v>76684764</v>
      </c>
      <c r="AR285" s="772">
        <v>9494935</v>
      </c>
      <c r="AS285" s="772">
        <v>19447106</v>
      </c>
      <c r="AT285" s="772">
        <v>47742723</v>
      </c>
      <c r="AU285" s="822">
        <v>0</v>
      </c>
    </row>
    <row r="286" spans="37:47" ht="12.75" x14ac:dyDescent="0.2">
      <c r="AK286" s="821" t="s">
        <v>393</v>
      </c>
      <c r="AL286" s="767">
        <v>86937923</v>
      </c>
      <c r="AM286" s="769">
        <v>462438</v>
      </c>
      <c r="AN286" s="769">
        <v>119201</v>
      </c>
      <c r="AO286" s="769">
        <v>255385</v>
      </c>
      <c r="AP286" s="770">
        <v>87852</v>
      </c>
      <c r="AQ286" s="767">
        <v>86475485</v>
      </c>
      <c r="AR286" s="769">
        <v>13242908</v>
      </c>
      <c r="AS286" s="769">
        <v>28854094</v>
      </c>
      <c r="AT286" s="769">
        <v>44378483</v>
      </c>
      <c r="AU286" s="769">
        <v>0</v>
      </c>
    </row>
    <row r="287" spans="37:47" ht="12.75" x14ac:dyDescent="0.2">
      <c r="AK287" s="821" t="s">
        <v>394</v>
      </c>
      <c r="AL287" s="767">
        <v>75808822</v>
      </c>
      <c r="AM287" s="769">
        <v>460974</v>
      </c>
      <c r="AN287" s="769">
        <v>99242</v>
      </c>
      <c r="AO287" s="769">
        <v>336283</v>
      </c>
      <c r="AP287" s="770">
        <v>25449</v>
      </c>
      <c r="AQ287" s="767">
        <v>75347848</v>
      </c>
      <c r="AR287" s="769">
        <v>10363438</v>
      </c>
      <c r="AS287" s="769">
        <v>24753918</v>
      </c>
      <c r="AT287" s="769">
        <v>40230492</v>
      </c>
      <c r="AU287" s="769">
        <v>0</v>
      </c>
    </row>
    <row r="288" spans="37:47" ht="12.75" x14ac:dyDescent="0.2">
      <c r="AK288" s="821" t="s">
        <v>395</v>
      </c>
      <c r="AL288" s="767">
        <v>85103227</v>
      </c>
      <c r="AM288" s="767">
        <v>541829</v>
      </c>
      <c r="AN288" s="772">
        <v>116984</v>
      </c>
      <c r="AO288" s="772">
        <v>383643</v>
      </c>
      <c r="AP288" s="772">
        <v>41202</v>
      </c>
      <c r="AQ288" s="767">
        <v>84561398</v>
      </c>
      <c r="AR288" s="772">
        <v>11742141</v>
      </c>
      <c r="AS288" s="772">
        <v>28220265</v>
      </c>
      <c r="AT288" s="772">
        <v>44598992</v>
      </c>
      <c r="AU288" s="822">
        <v>0</v>
      </c>
    </row>
    <row r="289" spans="37:47" ht="12.75" x14ac:dyDescent="0.2">
      <c r="AK289" s="821" t="s">
        <v>396</v>
      </c>
      <c r="AL289" s="767">
        <v>88221518</v>
      </c>
      <c r="AM289" s="769">
        <v>588264</v>
      </c>
      <c r="AN289" s="769">
        <v>129839</v>
      </c>
      <c r="AO289" s="769">
        <v>399872</v>
      </c>
      <c r="AP289" s="769">
        <v>58553</v>
      </c>
      <c r="AQ289" s="772">
        <v>87633254</v>
      </c>
      <c r="AR289" s="769">
        <v>12533568</v>
      </c>
      <c r="AS289" s="769">
        <v>30503749</v>
      </c>
      <c r="AT289" s="769">
        <v>44595937</v>
      </c>
      <c r="AU289" s="769">
        <v>0</v>
      </c>
    </row>
    <row r="290" spans="37:47" ht="12.75" x14ac:dyDescent="0.2">
      <c r="AK290" s="821" t="s">
        <v>397</v>
      </c>
      <c r="AL290" s="796">
        <v>82013544</v>
      </c>
      <c r="AM290" s="769">
        <v>497397</v>
      </c>
      <c r="AN290" s="769">
        <v>105656</v>
      </c>
      <c r="AO290" s="769">
        <v>319944</v>
      </c>
      <c r="AP290" s="770">
        <v>71797</v>
      </c>
      <c r="AQ290" s="796">
        <v>81516147</v>
      </c>
      <c r="AR290" s="769">
        <v>11619024</v>
      </c>
      <c r="AS290" s="769">
        <v>27558698</v>
      </c>
      <c r="AT290" s="769">
        <v>42338425</v>
      </c>
      <c r="AU290" s="769">
        <v>0</v>
      </c>
    </row>
    <row r="291" spans="37:47" ht="12.75" x14ac:dyDescent="0.2">
      <c r="AK291" s="821" t="s">
        <v>398</v>
      </c>
      <c r="AL291" s="796">
        <v>76850125</v>
      </c>
      <c r="AM291" s="769">
        <v>496517</v>
      </c>
      <c r="AN291" s="769">
        <v>130824</v>
      </c>
      <c r="AO291" s="769">
        <v>326345</v>
      </c>
      <c r="AP291" s="770">
        <v>39348</v>
      </c>
      <c r="AQ291" s="796">
        <v>76353608</v>
      </c>
      <c r="AR291" s="769">
        <v>10471773</v>
      </c>
      <c r="AS291" s="769">
        <v>24774360</v>
      </c>
      <c r="AT291" s="769">
        <v>41107475</v>
      </c>
      <c r="AU291" s="769">
        <v>0</v>
      </c>
    </row>
    <row r="292" spans="37:47" ht="12.75" x14ac:dyDescent="0.2">
      <c r="AK292" s="821"/>
      <c r="AL292" s="797"/>
      <c r="AM292" s="694"/>
      <c r="AN292" s="798"/>
      <c r="AO292" s="798"/>
      <c r="AP292" s="798"/>
      <c r="AQ292" s="694"/>
      <c r="AR292" s="798"/>
      <c r="AS292" s="798"/>
      <c r="AT292" s="798"/>
      <c r="AU292" s="825"/>
    </row>
    <row r="293" spans="37:47" ht="12.75" x14ac:dyDescent="0.2">
      <c r="AK293" s="819">
        <v>2015</v>
      </c>
      <c r="AL293" s="800">
        <v>943343264</v>
      </c>
      <c r="AM293" s="800">
        <v>6165030</v>
      </c>
      <c r="AN293" s="800">
        <v>1346373</v>
      </c>
      <c r="AO293" s="800">
        <v>4109028</v>
      </c>
      <c r="AP293" s="800">
        <v>709629</v>
      </c>
      <c r="AQ293" s="800">
        <v>937178234</v>
      </c>
      <c r="AR293" s="800">
        <v>126406961</v>
      </c>
      <c r="AS293" s="800">
        <v>295286691</v>
      </c>
      <c r="AT293" s="800">
        <v>515484582</v>
      </c>
      <c r="AU293" s="826">
        <v>0</v>
      </c>
    </row>
    <row r="296" spans="37:47" ht="20.25" thickBot="1" x14ac:dyDescent="0.4">
      <c r="AK296" s="827"/>
      <c r="AL296" s="827"/>
      <c r="AM296" s="827"/>
      <c r="AN296" s="827"/>
      <c r="AO296" s="828" t="s">
        <v>573</v>
      </c>
      <c r="AP296" s="827"/>
      <c r="AQ296" s="827"/>
      <c r="AR296" s="827"/>
      <c r="AS296" s="827"/>
      <c r="AT296" s="827"/>
      <c r="AU296" s="827"/>
    </row>
    <row r="297" spans="37:47" ht="15.75" x14ac:dyDescent="0.25">
      <c r="AK297" s="808" t="s">
        <v>387</v>
      </c>
      <c r="AL297" s="809">
        <f t="shared" ref="AL297:AT308" si="8">AL280/AL241</f>
        <v>559.76890958222054</v>
      </c>
      <c r="AM297" s="809">
        <f t="shared" si="8"/>
        <v>81.843626806833115</v>
      </c>
      <c r="AN297" s="809">
        <f t="shared" si="8"/>
        <v>59.784657534246577</v>
      </c>
      <c r="AO297" s="809">
        <f t="shared" si="8"/>
        <v>88.884238646482629</v>
      </c>
      <c r="AP297" s="809">
        <f t="shared" si="8"/>
        <v>206.18796992481202</v>
      </c>
      <c r="AQ297" s="809">
        <f t="shared" si="8"/>
        <v>580.70461983783696</v>
      </c>
      <c r="AR297" s="809">
        <f t="shared" si="8"/>
        <v>501.57373679703113</v>
      </c>
      <c r="AS297" s="809">
        <f t="shared" si="8"/>
        <v>550.12260588381616</v>
      </c>
      <c r="AT297" s="809">
        <f t="shared" si="8"/>
        <v>626.44534642881001</v>
      </c>
      <c r="AU297" s="810"/>
    </row>
    <row r="298" spans="37:47" ht="15.75" x14ac:dyDescent="0.25">
      <c r="AK298" s="804" t="s">
        <v>388</v>
      </c>
      <c r="AL298" s="811">
        <f t="shared" si="8"/>
        <v>553.95499367265438</v>
      </c>
      <c r="AM298" s="811">
        <f t="shared" si="8"/>
        <v>88.267846370400164</v>
      </c>
      <c r="AN298" s="811">
        <f t="shared" si="8"/>
        <v>59.110062893081761</v>
      </c>
      <c r="AO298" s="811">
        <f t="shared" si="8"/>
        <v>88.873180873180871</v>
      </c>
      <c r="AP298" s="811">
        <f t="shared" si="8"/>
        <v>178.03420523138834</v>
      </c>
      <c r="AQ298" s="811">
        <f t="shared" si="8"/>
        <v>573.79600071966479</v>
      </c>
      <c r="AR298" s="811">
        <f t="shared" si="8"/>
        <v>486.12876954853937</v>
      </c>
      <c r="AS298" s="811">
        <f t="shared" si="8"/>
        <v>550.91357577326255</v>
      </c>
      <c r="AT298" s="811">
        <f t="shared" si="8"/>
        <v>612.55205181465794</v>
      </c>
      <c r="AU298" s="812"/>
    </row>
    <row r="299" spans="37:47" ht="15.75" x14ac:dyDescent="0.25">
      <c r="AK299" s="804" t="s">
        <v>389</v>
      </c>
      <c r="AL299" s="811">
        <f t="shared" si="8"/>
        <v>552.06951245823825</v>
      </c>
      <c r="AM299" s="811">
        <f t="shared" si="8"/>
        <v>83.562030075187977</v>
      </c>
      <c r="AN299" s="811">
        <f t="shared" si="8"/>
        <v>58.327012220817529</v>
      </c>
      <c r="AO299" s="811">
        <f t="shared" si="8"/>
        <v>91.589473684210532</v>
      </c>
      <c r="AP299" s="811">
        <f t="shared" si="8"/>
        <v>226.93063583815029</v>
      </c>
      <c r="AQ299" s="811">
        <f t="shared" si="8"/>
        <v>574.25732872256651</v>
      </c>
      <c r="AR299" s="811">
        <f t="shared" si="8"/>
        <v>491.13964507621472</v>
      </c>
      <c r="AS299" s="811">
        <f t="shared" si="8"/>
        <v>561.60778708505075</v>
      </c>
      <c r="AT299" s="811">
        <f t="shared" si="8"/>
        <v>605.20093457943926</v>
      </c>
      <c r="AU299" s="812"/>
    </row>
    <row r="300" spans="37:47" ht="15.75" x14ac:dyDescent="0.25">
      <c r="AK300" s="804" t="s">
        <v>390</v>
      </c>
      <c r="AL300" s="811">
        <f t="shared" si="8"/>
        <v>560.7776213171577</v>
      </c>
      <c r="AM300" s="811">
        <f t="shared" si="8"/>
        <v>99.61926478717524</v>
      </c>
      <c r="AN300" s="811">
        <f t="shared" si="8"/>
        <v>59.458641975308645</v>
      </c>
      <c r="AO300" s="811">
        <f t="shared" si="8"/>
        <v>107.36664815843051</v>
      </c>
      <c r="AP300" s="811">
        <f t="shared" si="8"/>
        <v>208.54460093896714</v>
      </c>
      <c r="AQ300" s="811">
        <f t="shared" si="8"/>
        <v>588.12691374618885</v>
      </c>
      <c r="AR300" s="811">
        <f t="shared" si="8"/>
        <v>512.98151314383415</v>
      </c>
      <c r="AS300" s="811">
        <f t="shared" si="8"/>
        <v>552.04850746268653</v>
      </c>
      <c r="AT300" s="811">
        <f t="shared" si="8"/>
        <v>630.4080417658912</v>
      </c>
      <c r="AU300" s="812"/>
    </row>
    <row r="301" spans="37:47" ht="15.75" x14ac:dyDescent="0.25">
      <c r="AK301" s="804" t="s">
        <v>391</v>
      </c>
      <c r="AL301" s="811">
        <f t="shared" si="8"/>
        <v>575.50298124772428</v>
      </c>
      <c r="AM301" s="811">
        <f t="shared" si="8"/>
        <v>84.52315978456015</v>
      </c>
      <c r="AN301" s="811">
        <f t="shared" si="8"/>
        <v>57.825839793281652</v>
      </c>
      <c r="AO301" s="811">
        <f t="shared" si="8"/>
        <v>84.874283895607888</v>
      </c>
      <c r="AP301" s="811">
        <f t="shared" si="8"/>
        <v>187.0709939148073</v>
      </c>
      <c r="AQ301" s="811">
        <f t="shared" si="8"/>
        <v>597.16374134680882</v>
      </c>
      <c r="AR301" s="811">
        <f t="shared" si="8"/>
        <v>517.81354426866505</v>
      </c>
      <c r="AS301" s="811">
        <f t="shared" si="8"/>
        <v>547.12871315112636</v>
      </c>
      <c r="AT301" s="811">
        <f t="shared" si="8"/>
        <v>641.08181668450959</v>
      </c>
      <c r="AU301" s="812"/>
    </row>
    <row r="302" spans="37:47" ht="15.75" x14ac:dyDescent="0.25">
      <c r="AK302" s="804" t="s">
        <v>392</v>
      </c>
      <c r="AL302" s="811">
        <f t="shared" si="8"/>
        <v>581.01253774501311</v>
      </c>
      <c r="AM302" s="811">
        <f t="shared" si="8"/>
        <v>88.915617365156919</v>
      </c>
      <c r="AN302" s="811">
        <f t="shared" si="8"/>
        <v>58.949689440993787</v>
      </c>
      <c r="AO302" s="811">
        <f t="shared" si="8"/>
        <v>88.355790127289666</v>
      </c>
      <c r="AP302" s="811">
        <f t="shared" si="8"/>
        <v>191.05510204081634</v>
      </c>
      <c r="AQ302" s="811">
        <f t="shared" si="8"/>
        <v>601.55292677952275</v>
      </c>
      <c r="AR302" s="811">
        <f t="shared" si="8"/>
        <v>524.17660373192007</v>
      </c>
      <c r="AS302" s="811">
        <f t="shared" si="8"/>
        <v>559.45185696614021</v>
      </c>
      <c r="AT302" s="811">
        <f t="shared" si="8"/>
        <v>639.95714649544925</v>
      </c>
      <c r="AU302" s="812"/>
    </row>
    <row r="303" spans="37:47" ht="15.75" x14ac:dyDescent="0.25">
      <c r="AK303" s="804" t="s">
        <v>393</v>
      </c>
      <c r="AL303" s="811">
        <f t="shared" si="8"/>
        <v>563.85095274538548</v>
      </c>
      <c r="AM303" s="811">
        <f t="shared" si="8"/>
        <v>86.66379310344827</v>
      </c>
      <c r="AN303" s="811">
        <f t="shared" si="8"/>
        <v>58.489205103042195</v>
      </c>
      <c r="AO303" s="811">
        <f t="shared" si="8"/>
        <v>90.981474884218031</v>
      </c>
      <c r="AP303" s="811">
        <f t="shared" si="8"/>
        <v>178.92464358452139</v>
      </c>
      <c r="AQ303" s="811">
        <f t="shared" si="8"/>
        <v>580.95723883103801</v>
      </c>
      <c r="AR303" s="811">
        <f t="shared" si="8"/>
        <v>518.63820787968984</v>
      </c>
      <c r="AS303" s="811">
        <f t="shared" si="8"/>
        <v>550.4300566566834</v>
      </c>
      <c r="AT303" s="811">
        <f t="shared" si="8"/>
        <v>625.97479370900624</v>
      </c>
      <c r="AU303" s="812"/>
    </row>
    <row r="304" spans="37:47" ht="15.75" x14ac:dyDescent="0.25">
      <c r="AK304" s="804" t="s">
        <v>394</v>
      </c>
      <c r="AL304" s="811">
        <f t="shared" si="8"/>
        <v>556.07668270641398</v>
      </c>
      <c r="AM304" s="811">
        <f t="shared" si="8"/>
        <v>82.287397358086395</v>
      </c>
      <c r="AN304" s="811">
        <f t="shared" si="8"/>
        <v>58.723076923076924</v>
      </c>
      <c r="AO304" s="811">
        <f t="shared" si="8"/>
        <v>88.705618570298071</v>
      </c>
      <c r="AP304" s="811">
        <f t="shared" si="8"/>
        <v>210.32231404958677</v>
      </c>
      <c r="AQ304" s="811">
        <f t="shared" si="8"/>
        <v>576.37997031959981</v>
      </c>
      <c r="AR304" s="811">
        <f t="shared" si="8"/>
        <v>507.48925126095685</v>
      </c>
      <c r="AS304" s="811">
        <f t="shared" si="8"/>
        <v>545.30053970701624</v>
      </c>
      <c r="AT304" s="811">
        <f t="shared" si="8"/>
        <v>619.78881528269915</v>
      </c>
      <c r="AU304" s="812"/>
    </row>
    <row r="305" spans="37:47" ht="15.75" x14ac:dyDescent="0.25">
      <c r="AK305" s="804" t="s">
        <v>395</v>
      </c>
      <c r="AL305" s="811">
        <f t="shared" si="8"/>
        <v>553.98172775857472</v>
      </c>
      <c r="AM305" s="811">
        <f t="shared" si="8"/>
        <v>86.086590403558944</v>
      </c>
      <c r="AN305" s="811">
        <f t="shared" si="8"/>
        <v>59.142568250758345</v>
      </c>
      <c r="AO305" s="811">
        <f t="shared" si="8"/>
        <v>93.253038405444826</v>
      </c>
      <c r="AP305" s="811">
        <f t="shared" si="8"/>
        <v>203.97029702970298</v>
      </c>
      <c r="AQ305" s="811">
        <f t="shared" si="8"/>
        <v>573.97081322500287</v>
      </c>
      <c r="AR305" s="811">
        <f t="shared" si="8"/>
        <v>498.92249840662845</v>
      </c>
      <c r="AS305" s="811">
        <f t="shared" si="8"/>
        <v>549.19266322856868</v>
      </c>
      <c r="AT305" s="811">
        <f t="shared" si="8"/>
        <v>615.94862375184721</v>
      </c>
      <c r="AU305" s="812"/>
    </row>
    <row r="306" spans="37:47" ht="15.75" x14ac:dyDescent="0.25">
      <c r="AK306" s="804" t="s">
        <v>396</v>
      </c>
      <c r="AL306" s="811">
        <f t="shared" si="8"/>
        <v>555.72959829668218</v>
      </c>
      <c r="AM306" s="811">
        <f t="shared" si="8"/>
        <v>89.442603010491112</v>
      </c>
      <c r="AN306" s="811">
        <f t="shared" si="8"/>
        <v>58.459702836560105</v>
      </c>
      <c r="AO306" s="811">
        <f t="shared" si="8"/>
        <v>98.031870556508949</v>
      </c>
      <c r="AP306" s="811">
        <f t="shared" si="8"/>
        <v>211.38267148014441</v>
      </c>
      <c r="AQ306" s="811">
        <f t="shared" si="8"/>
        <v>575.88290881371086</v>
      </c>
      <c r="AR306" s="811">
        <f t="shared" si="8"/>
        <v>510.03369414828683</v>
      </c>
      <c r="AS306" s="811">
        <f t="shared" si="8"/>
        <v>549.08285631997694</v>
      </c>
      <c r="AT306" s="811">
        <f t="shared" si="8"/>
        <v>619.00973016489922</v>
      </c>
      <c r="AU306" s="812"/>
    </row>
    <row r="307" spans="37:47" ht="15.75" x14ac:dyDescent="0.25">
      <c r="AK307" s="804" t="s">
        <v>397</v>
      </c>
      <c r="AL307" s="811">
        <f t="shared" si="8"/>
        <v>571.73810353721956</v>
      </c>
      <c r="AM307" s="811">
        <f t="shared" si="8"/>
        <v>92.213014460511673</v>
      </c>
      <c r="AN307" s="811">
        <f t="shared" si="8"/>
        <v>58.24476295479603</v>
      </c>
      <c r="AO307" s="811">
        <f t="shared" si="8"/>
        <v>99.546981953951459</v>
      </c>
      <c r="AP307" s="811">
        <f t="shared" si="8"/>
        <v>196.16666666666666</v>
      </c>
      <c r="AQ307" s="811">
        <f t="shared" si="8"/>
        <v>590.47421985918345</v>
      </c>
      <c r="AR307" s="811">
        <f t="shared" si="8"/>
        <v>515.80502530409308</v>
      </c>
      <c r="AS307" s="811">
        <f t="shared" si="8"/>
        <v>558.92059950919747</v>
      </c>
      <c r="AT307" s="811">
        <f t="shared" si="8"/>
        <v>639.36974282305687</v>
      </c>
      <c r="AU307" s="812"/>
    </row>
    <row r="308" spans="37:47" ht="16.5" thickBot="1" x14ac:dyDescent="0.3">
      <c r="AK308" s="813" t="s">
        <v>398</v>
      </c>
      <c r="AL308" s="814">
        <f t="shared" si="8"/>
        <v>560.52022172787281</v>
      </c>
      <c r="AM308" s="814">
        <f t="shared" si="8"/>
        <v>85.695029340697275</v>
      </c>
      <c r="AN308" s="814">
        <f t="shared" si="8"/>
        <v>58.015077605321508</v>
      </c>
      <c r="AO308" s="814">
        <f t="shared" si="8"/>
        <v>97.068709101725162</v>
      </c>
      <c r="AP308" s="814">
        <f t="shared" si="8"/>
        <v>222.30508474576271</v>
      </c>
      <c r="AQ308" s="814">
        <f t="shared" si="8"/>
        <v>581.47152942251603</v>
      </c>
      <c r="AR308" s="814">
        <f t="shared" si="8"/>
        <v>509.57532846715327</v>
      </c>
      <c r="AS308" s="814">
        <f t="shared" si="8"/>
        <v>553.98837209302326</v>
      </c>
      <c r="AT308" s="814">
        <f t="shared" si="8"/>
        <v>622.4538544237671</v>
      </c>
      <c r="AU308" s="815"/>
    </row>
    <row r="311" spans="37:47" ht="18" x14ac:dyDescent="0.25">
      <c r="AK311" s="816" t="s">
        <v>640</v>
      </c>
      <c r="AL311" s="894"/>
      <c r="AM311" s="660"/>
      <c r="AN311" s="894"/>
      <c r="AO311" s="894"/>
      <c r="AQ311" s="894"/>
      <c r="AR311" s="894"/>
      <c r="AS311" s="894"/>
      <c r="AT311" s="894"/>
      <c r="AU311" s="894"/>
    </row>
    <row r="312" spans="37:47" ht="18" x14ac:dyDescent="0.25">
      <c r="AK312" s="894"/>
      <c r="AL312" s="894"/>
      <c r="AM312" s="894"/>
      <c r="AN312" s="894"/>
      <c r="AO312" s="587" t="s">
        <v>408</v>
      </c>
      <c r="AP312" s="894"/>
      <c r="AQ312" s="894"/>
      <c r="AR312" s="894"/>
      <c r="AS312" s="894"/>
      <c r="AT312" s="894"/>
      <c r="AU312" s="894"/>
    </row>
    <row r="313" spans="37:47" ht="12.75" x14ac:dyDescent="0.2">
      <c r="AK313" s="1314" t="s">
        <v>424</v>
      </c>
      <c r="AL313" s="1297" t="s">
        <v>23</v>
      </c>
      <c r="AM313" s="1297" t="s">
        <v>425</v>
      </c>
      <c r="AN313" s="1299" t="s">
        <v>426</v>
      </c>
      <c r="AO313" s="1300"/>
      <c r="AP313" s="1301"/>
      <c r="AQ313" s="1302" t="s">
        <v>427</v>
      </c>
      <c r="AR313" s="1299" t="s">
        <v>428</v>
      </c>
      <c r="AS313" s="1300"/>
      <c r="AT313" s="1300"/>
      <c r="AU313" s="1300"/>
    </row>
    <row r="314" spans="37:47" x14ac:dyDescent="0.2">
      <c r="AK314" s="1315"/>
      <c r="AL314" s="1298"/>
      <c r="AM314" s="1298"/>
      <c r="AN314" s="1306" t="s">
        <v>641</v>
      </c>
      <c r="AO314" s="1308" t="s">
        <v>642</v>
      </c>
      <c r="AP314" s="1308" t="s">
        <v>643</v>
      </c>
      <c r="AQ314" s="1303"/>
      <c r="AR314" s="1310" t="s">
        <v>434</v>
      </c>
      <c r="AS314" s="1310" t="s">
        <v>25</v>
      </c>
      <c r="AT314" s="1297" t="s">
        <v>435</v>
      </c>
      <c r="AU314" s="1304" t="s">
        <v>436</v>
      </c>
    </row>
    <row r="315" spans="37:47" x14ac:dyDescent="0.2">
      <c r="AK315" s="1315"/>
      <c r="AL315" s="1298"/>
      <c r="AM315" s="1298"/>
      <c r="AN315" s="1307"/>
      <c r="AO315" s="1309"/>
      <c r="AP315" s="1309"/>
      <c r="AQ315" s="1303"/>
      <c r="AR315" s="1316"/>
      <c r="AS315" s="1316"/>
      <c r="AT315" s="1298"/>
      <c r="AU315" s="1313"/>
    </row>
    <row r="316" spans="37:47" ht="12.75" x14ac:dyDescent="0.2">
      <c r="AK316" s="613">
        <v>0</v>
      </c>
      <c r="AL316" s="613">
        <v>1</v>
      </c>
      <c r="AM316" s="613">
        <v>2</v>
      </c>
      <c r="AN316" s="572">
        <v>3</v>
      </c>
      <c r="AO316" s="572">
        <v>4</v>
      </c>
      <c r="AP316" s="613">
        <v>5</v>
      </c>
      <c r="AQ316" s="613">
        <v>6</v>
      </c>
      <c r="AR316" s="613">
        <v>7</v>
      </c>
      <c r="AS316" s="613">
        <v>8</v>
      </c>
      <c r="AT316" s="614">
        <v>9</v>
      </c>
      <c r="AU316" s="615">
        <v>10</v>
      </c>
    </row>
    <row r="317" spans="37:47" ht="12.75" x14ac:dyDescent="0.2">
      <c r="AK317" s="617"/>
      <c r="AL317" s="617"/>
      <c r="AM317" s="617"/>
      <c r="AN317" s="617"/>
      <c r="AO317" s="617"/>
      <c r="AP317" s="617"/>
      <c r="AQ317" s="617"/>
      <c r="AR317" s="617"/>
      <c r="AS317" s="617"/>
      <c r="AT317" s="617"/>
      <c r="AU317" s="617"/>
    </row>
    <row r="318" spans="37:47" ht="14.25" x14ac:dyDescent="0.2">
      <c r="AK318" s="298"/>
      <c r="AL318" s="1294" t="s">
        <v>449</v>
      </c>
      <c r="AM318" s="1294"/>
      <c r="AN318" s="1294"/>
      <c r="AO318" s="1294"/>
      <c r="AP318" s="1294"/>
      <c r="AQ318" s="1294"/>
      <c r="AR318" s="1294"/>
      <c r="AS318" s="1294"/>
      <c r="AT318" s="1294"/>
      <c r="AU318" s="1294"/>
    </row>
    <row r="319" spans="37:47" ht="12.75" x14ac:dyDescent="0.2">
      <c r="AK319" s="617"/>
      <c r="AL319" s="617"/>
      <c r="AM319" s="617"/>
      <c r="AN319" s="617"/>
      <c r="AO319" s="617"/>
      <c r="AP319" s="617"/>
      <c r="AQ319" s="617"/>
      <c r="AR319" s="617"/>
      <c r="AS319" s="617"/>
      <c r="AT319" s="617"/>
      <c r="AU319" s="617"/>
    </row>
    <row r="320" spans="37:47" ht="15" x14ac:dyDescent="0.25">
      <c r="AK320" s="627" t="s">
        <v>387</v>
      </c>
      <c r="AL320" s="767">
        <f>SUM(AM320+AQ320)</f>
        <v>138506</v>
      </c>
      <c r="AM320" s="767">
        <v>6142</v>
      </c>
      <c r="AN320" s="767">
        <v>1993</v>
      </c>
      <c r="AO320" s="767">
        <v>3884</v>
      </c>
      <c r="AP320" s="767">
        <v>265</v>
      </c>
      <c r="AQ320" s="767">
        <v>132364</v>
      </c>
      <c r="AR320" s="767">
        <v>20220</v>
      </c>
      <c r="AS320" s="767">
        <v>44455</v>
      </c>
      <c r="AT320" s="767">
        <v>67689</v>
      </c>
      <c r="AU320" s="767">
        <v>0</v>
      </c>
    </row>
    <row r="321" spans="37:47" ht="15" x14ac:dyDescent="0.25">
      <c r="AK321" s="627" t="s">
        <v>388</v>
      </c>
      <c r="AL321" s="767">
        <f t="shared" ref="AL321:AL331" si="9">SUM(AM321+AQ321)</f>
        <v>138531</v>
      </c>
      <c r="AM321" s="767">
        <v>6123</v>
      </c>
      <c r="AN321" s="767">
        <v>2793</v>
      </c>
      <c r="AO321" s="767">
        <v>2854</v>
      </c>
      <c r="AP321" s="767">
        <v>476</v>
      </c>
      <c r="AQ321" s="767">
        <v>132408</v>
      </c>
      <c r="AR321" s="767">
        <v>21889</v>
      </c>
      <c r="AS321" s="767">
        <v>43116</v>
      </c>
      <c r="AT321" s="767">
        <v>67403</v>
      </c>
      <c r="AU321" s="767">
        <v>0</v>
      </c>
    </row>
    <row r="322" spans="37:47" ht="15" x14ac:dyDescent="0.25">
      <c r="AK322" s="627" t="s">
        <v>389</v>
      </c>
      <c r="AL322" s="767">
        <f t="shared" si="9"/>
        <v>0</v>
      </c>
      <c r="AM322" s="769"/>
      <c r="AN322" s="769"/>
      <c r="AO322" s="769"/>
      <c r="AP322" s="770"/>
      <c r="AQ322" s="767"/>
      <c r="AR322" s="769"/>
      <c r="AS322" s="769"/>
      <c r="AT322" s="769"/>
      <c r="AU322" s="769"/>
    </row>
    <row r="323" spans="37:47" ht="15" x14ac:dyDescent="0.25">
      <c r="AK323" s="627" t="s">
        <v>390</v>
      </c>
      <c r="AL323" s="767">
        <f>SUM(AM323+AQ323)</f>
        <v>0</v>
      </c>
      <c r="AM323" s="767"/>
      <c r="AN323" s="772"/>
      <c r="AO323" s="772"/>
      <c r="AP323" s="767"/>
      <c r="AQ323" s="767"/>
      <c r="AR323" s="767"/>
      <c r="AS323" s="767"/>
      <c r="AT323" s="767"/>
      <c r="AU323" s="817"/>
    </row>
    <row r="324" spans="37:47" ht="15" x14ac:dyDescent="0.25">
      <c r="AK324" s="627" t="s">
        <v>391</v>
      </c>
      <c r="AL324" s="767">
        <f>SUM(AM324+AQ324)</f>
        <v>0</v>
      </c>
      <c r="AM324" s="767"/>
      <c r="AN324" s="772"/>
      <c r="AO324" s="772"/>
      <c r="AP324" s="767"/>
      <c r="AQ324" s="767"/>
      <c r="AR324" s="767"/>
      <c r="AS324" s="767"/>
      <c r="AT324" s="767"/>
      <c r="AU324" s="817"/>
    </row>
    <row r="325" spans="37:47" ht="15" x14ac:dyDescent="0.25">
      <c r="AK325" s="627" t="s">
        <v>392</v>
      </c>
      <c r="AL325" s="767">
        <f t="shared" si="9"/>
        <v>0</v>
      </c>
      <c r="AM325" s="767"/>
      <c r="AN325" s="772"/>
      <c r="AO325" s="772"/>
      <c r="AP325" s="767"/>
      <c r="AQ325" s="767"/>
      <c r="AR325" s="767"/>
      <c r="AS325" s="767"/>
      <c r="AT325" s="767"/>
      <c r="AU325" s="817"/>
    </row>
    <row r="326" spans="37:47" ht="15" x14ac:dyDescent="0.25">
      <c r="AK326" s="627" t="s">
        <v>393</v>
      </c>
      <c r="AL326" s="767">
        <f t="shared" si="9"/>
        <v>0</v>
      </c>
      <c r="AM326" s="818"/>
      <c r="AN326" s="769"/>
      <c r="AO326" s="770"/>
      <c r="AP326" s="770"/>
      <c r="AQ326" s="767"/>
      <c r="AR326" s="769"/>
      <c r="AS326" s="769"/>
      <c r="AT326" s="769"/>
      <c r="AU326" s="769"/>
    </row>
    <row r="327" spans="37:47" ht="15" x14ac:dyDescent="0.25">
      <c r="AK327" s="627" t="s">
        <v>394</v>
      </c>
      <c r="AL327" s="767">
        <f t="shared" si="9"/>
        <v>0</v>
      </c>
      <c r="AM327" s="818"/>
      <c r="AN327" s="769"/>
      <c r="AO327" s="769"/>
      <c r="AP327" s="770"/>
      <c r="AQ327" s="767"/>
      <c r="AR327" s="769"/>
      <c r="AS327" s="769"/>
      <c r="AT327" s="769"/>
      <c r="AU327" s="769"/>
    </row>
    <row r="328" spans="37:47" ht="15" x14ac:dyDescent="0.25">
      <c r="AK328" s="627" t="s">
        <v>395</v>
      </c>
      <c r="AL328" s="767">
        <f t="shared" si="9"/>
        <v>0</v>
      </c>
      <c r="AM328" s="767"/>
      <c r="AN328" s="772"/>
      <c r="AO328" s="772"/>
      <c r="AP328" s="767"/>
      <c r="AQ328" s="767"/>
      <c r="AR328" s="767"/>
      <c r="AS328" s="767"/>
      <c r="AT328" s="767"/>
      <c r="AU328" s="817"/>
    </row>
    <row r="329" spans="37:47" ht="15" x14ac:dyDescent="0.25">
      <c r="AK329" s="701" t="s">
        <v>396</v>
      </c>
      <c r="AL329" s="767">
        <f t="shared" si="9"/>
        <v>0</v>
      </c>
      <c r="AM329" s="818"/>
      <c r="AN329" s="769"/>
      <c r="AO329" s="769"/>
      <c r="AP329" s="769"/>
      <c r="AQ329" s="772"/>
      <c r="AR329" s="769"/>
      <c r="AS329" s="769"/>
      <c r="AT329" s="769"/>
      <c r="AU329" s="769"/>
    </row>
    <row r="330" spans="37:47" ht="15" x14ac:dyDescent="0.25">
      <c r="AK330" s="701" t="s">
        <v>397</v>
      </c>
      <c r="AL330" s="767">
        <f t="shared" si="9"/>
        <v>0</v>
      </c>
      <c r="AM330" s="769"/>
      <c r="AN330" s="769"/>
      <c r="AO330" s="769"/>
      <c r="AP330" s="769"/>
      <c r="AQ330" s="769"/>
      <c r="AR330" s="769"/>
      <c r="AS330" s="769"/>
      <c r="AT330" s="769"/>
      <c r="AU330" s="769"/>
    </row>
    <row r="331" spans="37:47" ht="15" x14ac:dyDescent="0.25">
      <c r="AK331" s="701" t="s">
        <v>398</v>
      </c>
      <c r="AL331" s="767">
        <f t="shared" si="9"/>
        <v>0</v>
      </c>
      <c r="AM331" s="769"/>
      <c r="AN331" s="769"/>
      <c r="AO331" s="769"/>
      <c r="AP331" s="769"/>
      <c r="AQ331" s="769"/>
      <c r="AR331" s="769"/>
      <c r="AS331" s="769"/>
      <c r="AT331" s="769"/>
      <c r="AU331" s="769"/>
    </row>
    <row r="332" spans="37:47" ht="15" x14ac:dyDescent="0.25">
      <c r="AK332" s="655"/>
      <c r="AL332" s="772"/>
      <c r="AM332" s="772"/>
      <c r="AN332" s="772"/>
      <c r="AO332" s="772"/>
      <c r="AP332" s="772"/>
      <c r="AQ332" s="772"/>
      <c r="AR332" s="772"/>
      <c r="AS332" s="772"/>
      <c r="AT332" s="772"/>
      <c r="AU332" s="817"/>
    </row>
    <row r="333" spans="37:47" ht="12.75" x14ac:dyDescent="0.2">
      <c r="AK333" s="819">
        <v>2016</v>
      </c>
      <c r="AL333" s="781">
        <f t="shared" ref="AL333:AT333" si="10">SUM(AL320:AL331)</f>
        <v>277037</v>
      </c>
      <c r="AM333" s="781">
        <f>SUM(AM320:AM331)</f>
        <v>12265</v>
      </c>
      <c r="AN333" s="781">
        <f t="shared" si="10"/>
        <v>4786</v>
      </c>
      <c r="AO333" s="781">
        <f t="shared" si="10"/>
        <v>6738</v>
      </c>
      <c r="AP333" s="781">
        <f>SUM(AP320:AP331)</f>
        <v>741</v>
      </c>
      <c r="AQ333" s="781">
        <f t="shared" si="10"/>
        <v>264772</v>
      </c>
      <c r="AR333" s="781">
        <f t="shared" si="10"/>
        <v>42109</v>
      </c>
      <c r="AS333" s="781">
        <f t="shared" si="10"/>
        <v>87571</v>
      </c>
      <c r="AT333" s="781">
        <f t="shared" si="10"/>
        <v>135092</v>
      </c>
      <c r="AU333" s="820">
        <f>SUM(AU320:AU331)</f>
        <v>0</v>
      </c>
    </row>
    <row r="334" spans="37:47" ht="12.75" x14ac:dyDescent="0.2">
      <c r="AK334" s="5"/>
      <c r="AL334" s="783"/>
      <c r="AM334" s="783"/>
      <c r="AN334" s="783"/>
      <c r="AO334" s="783"/>
      <c r="AP334" s="783"/>
      <c r="AQ334" s="783"/>
      <c r="AR334" s="783"/>
      <c r="AS334" s="783"/>
      <c r="AT334" s="783"/>
      <c r="AU334" s="783"/>
    </row>
    <row r="335" spans="37:47" ht="12.75" x14ac:dyDescent="0.2">
      <c r="AK335" s="298"/>
      <c r="AL335" s="1293" t="s">
        <v>570</v>
      </c>
      <c r="AM335" s="1293"/>
      <c r="AN335" s="1293"/>
      <c r="AO335" s="1293"/>
      <c r="AP335" s="1293"/>
      <c r="AQ335" s="1293"/>
      <c r="AR335" s="1293"/>
      <c r="AS335" s="1293"/>
      <c r="AT335" s="1293"/>
      <c r="AU335" s="1293"/>
    </row>
    <row r="336" spans="37:47" ht="12.75" x14ac:dyDescent="0.2">
      <c r="AK336" s="617"/>
      <c r="AL336" s="783"/>
      <c r="AM336" s="783"/>
      <c r="AN336" s="783"/>
      <c r="AO336" s="783"/>
      <c r="AP336" s="783"/>
      <c r="AQ336" s="783"/>
      <c r="AR336" s="783"/>
      <c r="AS336" s="783"/>
      <c r="AT336" s="783"/>
      <c r="AU336" s="783"/>
    </row>
    <row r="337" spans="37:47" ht="12.75" x14ac:dyDescent="0.2">
      <c r="AK337" s="821" t="s">
        <v>387</v>
      </c>
      <c r="AL337" s="767">
        <f t="shared" ref="AL337:AL348" si="11">SUM(AM337+AQ337)</f>
        <v>39898913</v>
      </c>
      <c r="AM337" s="767">
        <v>313115</v>
      </c>
      <c r="AN337" s="767">
        <v>68881</v>
      </c>
      <c r="AO337" s="767">
        <v>210555</v>
      </c>
      <c r="AP337" s="767">
        <v>33679</v>
      </c>
      <c r="AQ337" s="767">
        <v>39585798</v>
      </c>
      <c r="AR337" s="767">
        <v>5138851</v>
      </c>
      <c r="AS337" s="767">
        <v>11844834</v>
      </c>
      <c r="AT337" s="767">
        <v>22602113</v>
      </c>
      <c r="AU337" s="767">
        <v>0</v>
      </c>
    </row>
    <row r="338" spans="37:47" ht="12.75" x14ac:dyDescent="0.2">
      <c r="AK338" s="821" t="s">
        <v>388</v>
      </c>
      <c r="AL338" s="767">
        <f t="shared" si="11"/>
        <v>39611988</v>
      </c>
      <c r="AM338" s="767">
        <v>304583</v>
      </c>
      <c r="AN338" s="767">
        <v>98776</v>
      </c>
      <c r="AO338" s="767">
        <v>150320</v>
      </c>
      <c r="AP338" s="767">
        <v>55487</v>
      </c>
      <c r="AQ338" s="767">
        <v>39307405</v>
      </c>
      <c r="AR338" s="767">
        <v>5605218</v>
      </c>
      <c r="AS338" s="767">
        <v>11607490</v>
      </c>
      <c r="AT338" s="767">
        <v>22094697</v>
      </c>
      <c r="AU338" s="767">
        <v>0</v>
      </c>
    </row>
    <row r="339" spans="37:47" ht="12.75" x14ac:dyDescent="0.2">
      <c r="AK339" s="821" t="s">
        <v>389</v>
      </c>
      <c r="AL339" s="767">
        <f t="shared" si="11"/>
        <v>0</v>
      </c>
      <c r="AM339" s="769"/>
      <c r="AN339" s="769"/>
      <c r="AO339" s="769"/>
      <c r="AP339" s="770"/>
      <c r="AQ339" s="767"/>
      <c r="AR339" s="769"/>
      <c r="AS339" s="769"/>
      <c r="AT339" s="769"/>
      <c r="AU339" s="769"/>
    </row>
    <row r="340" spans="37:47" ht="12.75" x14ac:dyDescent="0.2">
      <c r="AK340" s="821" t="s">
        <v>390</v>
      </c>
      <c r="AL340" s="767">
        <f t="shared" si="11"/>
        <v>0</v>
      </c>
      <c r="AM340" s="767"/>
      <c r="AN340" s="772"/>
      <c r="AO340" s="772"/>
      <c r="AP340" s="767"/>
      <c r="AQ340" s="767"/>
      <c r="AR340" s="767"/>
      <c r="AS340" s="767"/>
      <c r="AT340" s="767"/>
      <c r="AU340" s="817"/>
    </row>
    <row r="341" spans="37:47" ht="12.75" x14ac:dyDescent="0.2">
      <c r="AK341" s="821" t="s">
        <v>391</v>
      </c>
      <c r="AL341" s="767">
        <f t="shared" si="11"/>
        <v>0</v>
      </c>
      <c r="AM341" s="767"/>
      <c r="AN341" s="772"/>
      <c r="AO341" s="772"/>
      <c r="AP341" s="772"/>
      <c r="AQ341" s="767"/>
      <c r="AR341" s="772"/>
      <c r="AS341" s="772"/>
      <c r="AT341" s="772"/>
      <c r="AU341" s="822"/>
    </row>
    <row r="342" spans="37:47" ht="12.75" x14ac:dyDescent="0.2">
      <c r="AK342" s="821" t="s">
        <v>392</v>
      </c>
      <c r="AL342" s="767">
        <f t="shared" si="11"/>
        <v>0</v>
      </c>
      <c r="AM342" s="767"/>
      <c r="AN342" s="772"/>
      <c r="AO342" s="772"/>
      <c r="AP342" s="767"/>
      <c r="AQ342" s="767"/>
      <c r="AR342" s="767"/>
      <c r="AS342" s="767"/>
      <c r="AT342" s="767"/>
      <c r="AU342" s="817"/>
    </row>
    <row r="343" spans="37:47" ht="12.75" x14ac:dyDescent="0.2">
      <c r="AK343" s="821" t="s">
        <v>393</v>
      </c>
      <c r="AL343" s="767">
        <f t="shared" si="11"/>
        <v>0</v>
      </c>
      <c r="AM343" s="769"/>
      <c r="AN343" s="769"/>
      <c r="AO343" s="769"/>
      <c r="AP343" s="770"/>
      <c r="AQ343" s="767"/>
      <c r="AR343" s="769"/>
      <c r="AS343" s="769"/>
      <c r="AT343" s="769"/>
      <c r="AU343" s="769"/>
    </row>
    <row r="344" spans="37:47" ht="12.75" x14ac:dyDescent="0.2">
      <c r="AK344" s="821" t="s">
        <v>394</v>
      </c>
      <c r="AL344" s="767">
        <f t="shared" si="11"/>
        <v>0</v>
      </c>
      <c r="AM344" s="769"/>
      <c r="AN344" s="769"/>
      <c r="AO344" s="769"/>
      <c r="AP344" s="770"/>
      <c r="AQ344" s="767"/>
      <c r="AR344" s="769"/>
      <c r="AS344" s="769"/>
      <c r="AT344" s="769"/>
      <c r="AU344" s="769"/>
    </row>
    <row r="345" spans="37:47" ht="12.75" x14ac:dyDescent="0.2">
      <c r="AK345" s="821" t="s">
        <v>395</v>
      </c>
      <c r="AL345" s="767">
        <f t="shared" si="11"/>
        <v>0</v>
      </c>
      <c r="AM345" s="769"/>
      <c r="AN345" s="769"/>
      <c r="AO345" s="769"/>
      <c r="AP345" s="770"/>
      <c r="AQ345" s="767"/>
      <c r="AR345" s="769"/>
      <c r="AS345" s="769"/>
      <c r="AT345" s="769"/>
      <c r="AU345" s="769"/>
    </row>
    <row r="346" spans="37:47" ht="12.75" x14ac:dyDescent="0.2">
      <c r="AK346" s="821" t="s">
        <v>396</v>
      </c>
      <c r="AL346" s="767">
        <f t="shared" si="11"/>
        <v>0</v>
      </c>
      <c r="AM346" s="769"/>
      <c r="AN346" s="769"/>
      <c r="AO346" s="769"/>
      <c r="AP346" s="769"/>
      <c r="AQ346" s="772"/>
      <c r="AR346" s="769"/>
      <c r="AS346" s="769"/>
      <c r="AT346" s="769"/>
      <c r="AU346" s="769"/>
    </row>
    <row r="347" spans="37:47" ht="12.75" x14ac:dyDescent="0.2">
      <c r="AK347" s="821" t="s">
        <v>397</v>
      </c>
      <c r="AL347" s="767">
        <f t="shared" si="11"/>
        <v>0</v>
      </c>
      <c r="AM347" s="769"/>
      <c r="AN347" s="769"/>
      <c r="AO347" s="769"/>
      <c r="AP347" s="769"/>
      <c r="AQ347" s="769"/>
      <c r="AR347" s="769"/>
      <c r="AS347" s="769"/>
      <c r="AT347" s="769"/>
      <c r="AU347" s="769"/>
    </row>
    <row r="348" spans="37:47" ht="12.75" x14ac:dyDescent="0.2">
      <c r="AK348" s="821" t="s">
        <v>398</v>
      </c>
      <c r="AL348" s="767">
        <f t="shared" si="11"/>
        <v>0</v>
      </c>
      <c r="AM348" s="769"/>
      <c r="AN348" s="769"/>
      <c r="AO348" s="769"/>
      <c r="AP348" s="769"/>
      <c r="AQ348" s="769"/>
      <c r="AR348" s="769"/>
      <c r="AS348" s="769"/>
      <c r="AT348" s="769"/>
      <c r="AU348" s="769"/>
    </row>
    <row r="349" spans="37:47" ht="12.75" x14ac:dyDescent="0.2">
      <c r="AK349" s="5"/>
      <c r="AL349" s="772"/>
      <c r="AM349" s="772"/>
      <c r="AN349" s="772"/>
      <c r="AO349" s="772"/>
      <c r="AP349" s="772"/>
      <c r="AQ349" s="772"/>
      <c r="AR349" s="772"/>
      <c r="AS349" s="772"/>
      <c r="AT349" s="772"/>
      <c r="AU349" s="817"/>
    </row>
    <row r="350" spans="37:47" ht="12.75" x14ac:dyDescent="0.2">
      <c r="AK350" s="819">
        <v>2016</v>
      </c>
      <c r="AL350" s="781">
        <f t="shared" ref="AL350:AU350" si="12">SUM(AL337:AL348)</f>
        <v>79510901</v>
      </c>
      <c r="AM350" s="781">
        <f t="shared" si="12"/>
        <v>617698</v>
      </c>
      <c r="AN350" s="781">
        <f t="shared" si="12"/>
        <v>167657</v>
      </c>
      <c r="AO350" s="781">
        <f t="shared" si="12"/>
        <v>360875</v>
      </c>
      <c r="AP350" s="781">
        <f t="shared" si="12"/>
        <v>89166</v>
      </c>
      <c r="AQ350" s="781">
        <f t="shared" si="12"/>
        <v>78893203</v>
      </c>
      <c r="AR350" s="781">
        <f t="shared" si="12"/>
        <v>10744069</v>
      </c>
      <c r="AS350" s="781">
        <f t="shared" si="12"/>
        <v>23452324</v>
      </c>
      <c r="AT350" s="781">
        <f t="shared" si="12"/>
        <v>44696810</v>
      </c>
      <c r="AU350" s="820">
        <f t="shared" si="12"/>
        <v>0</v>
      </c>
    </row>
    <row r="351" spans="37:47" ht="12.75" x14ac:dyDescent="0.2">
      <c r="AK351" s="823"/>
      <c r="AL351" s="789"/>
      <c r="AM351" s="789"/>
      <c r="AN351" s="789"/>
      <c r="AO351" s="789"/>
      <c r="AP351" s="789"/>
      <c r="AQ351" s="789"/>
      <c r="AR351" s="789"/>
      <c r="AS351" s="789"/>
      <c r="AT351" s="789"/>
      <c r="AU351" s="789"/>
    </row>
    <row r="352" spans="37:47" ht="12.75" customHeight="1" x14ac:dyDescent="0.2">
      <c r="AK352" s="1295" t="s">
        <v>424</v>
      </c>
      <c r="AL352" s="1297" t="s">
        <v>23</v>
      </c>
      <c r="AM352" s="1297" t="s">
        <v>425</v>
      </c>
      <c r="AN352" s="1299" t="s">
        <v>426</v>
      </c>
      <c r="AO352" s="1300"/>
      <c r="AP352" s="1301"/>
      <c r="AQ352" s="1302" t="s">
        <v>427</v>
      </c>
      <c r="AR352" s="1304" t="s">
        <v>428</v>
      </c>
      <c r="AS352" s="1305"/>
      <c r="AT352" s="1305"/>
      <c r="AU352" s="1305"/>
    </row>
    <row r="353" spans="37:47" ht="11.25" customHeight="1" x14ac:dyDescent="0.2">
      <c r="AK353" s="1296"/>
      <c r="AL353" s="1298"/>
      <c r="AM353" s="1298"/>
      <c r="AN353" s="1306" t="s">
        <v>641</v>
      </c>
      <c r="AO353" s="1308" t="s">
        <v>642</v>
      </c>
      <c r="AP353" s="1308" t="s">
        <v>643</v>
      </c>
      <c r="AQ353" s="1303"/>
      <c r="AR353" s="1310" t="s">
        <v>434</v>
      </c>
      <c r="AS353" s="1310" t="s">
        <v>25</v>
      </c>
      <c r="AT353" s="1297" t="s">
        <v>435</v>
      </c>
      <c r="AU353" s="1304" t="s">
        <v>436</v>
      </c>
    </row>
    <row r="354" spans="37:47" ht="11.25" customHeight="1" x14ac:dyDescent="0.2">
      <c r="AK354" s="1296"/>
      <c r="AL354" s="1298"/>
      <c r="AM354" s="1298"/>
      <c r="AN354" s="1307"/>
      <c r="AO354" s="1309"/>
      <c r="AP354" s="1309"/>
      <c r="AQ354" s="1303"/>
      <c r="AR354" s="1311"/>
      <c r="AS354" s="1311"/>
      <c r="AT354" s="1312"/>
      <c r="AU354" s="1313"/>
    </row>
    <row r="355" spans="37:47" ht="12.75" x14ac:dyDescent="0.2">
      <c r="AK355" s="613">
        <v>0</v>
      </c>
      <c r="AL355" s="791">
        <v>1</v>
      </c>
      <c r="AM355" s="791">
        <v>2</v>
      </c>
      <c r="AN355" s="792">
        <v>3</v>
      </c>
      <c r="AO355" s="792">
        <v>4</v>
      </c>
      <c r="AP355" s="791">
        <v>5</v>
      </c>
      <c r="AQ355" s="791">
        <v>6</v>
      </c>
      <c r="AR355" s="791">
        <v>7</v>
      </c>
      <c r="AS355" s="791">
        <v>8</v>
      </c>
      <c r="AT355" s="791">
        <v>9</v>
      </c>
      <c r="AU355" s="824">
        <v>10</v>
      </c>
    </row>
    <row r="356" spans="37:47" ht="12.75" x14ac:dyDescent="0.2">
      <c r="AK356" s="617"/>
      <c r="AL356" s="783"/>
      <c r="AM356" s="783"/>
      <c r="AN356" s="783"/>
      <c r="AO356" s="783"/>
      <c r="AP356" s="783"/>
      <c r="AQ356" s="783"/>
      <c r="AR356" s="783"/>
      <c r="AS356" s="783"/>
      <c r="AT356" s="783"/>
      <c r="AU356" s="783"/>
    </row>
    <row r="357" spans="37:47" ht="12.75" x14ac:dyDescent="0.2">
      <c r="AK357" s="298"/>
      <c r="AL357" s="1293" t="s">
        <v>572</v>
      </c>
      <c r="AM357" s="1293"/>
      <c r="AN357" s="1293"/>
      <c r="AO357" s="1293"/>
      <c r="AP357" s="1293"/>
      <c r="AQ357" s="1293"/>
      <c r="AR357" s="1293"/>
      <c r="AS357" s="1293"/>
      <c r="AT357" s="1293"/>
      <c r="AU357" s="1293"/>
    </row>
    <row r="358" spans="37:47" ht="12.75" x14ac:dyDescent="0.2">
      <c r="AK358" s="298"/>
      <c r="AL358" s="794"/>
      <c r="AM358" s="794"/>
      <c r="AN358" s="794"/>
      <c r="AO358" s="794"/>
      <c r="AP358" s="794"/>
      <c r="AQ358" s="794"/>
      <c r="AR358" s="794"/>
      <c r="AS358" s="794"/>
      <c r="AT358" s="794"/>
      <c r="AU358" s="794"/>
    </row>
    <row r="359" spans="37:47" ht="12.75" x14ac:dyDescent="0.2">
      <c r="AK359" s="821" t="s">
        <v>387</v>
      </c>
      <c r="AL359" s="767">
        <f>SUM(AM359+AQ359)</f>
        <v>78241890</v>
      </c>
      <c r="AM359" s="767">
        <v>540000</v>
      </c>
      <c r="AN359" s="767">
        <v>118035</v>
      </c>
      <c r="AO359" s="767">
        <v>361536</v>
      </c>
      <c r="AP359" s="767">
        <v>60429</v>
      </c>
      <c r="AQ359" s="767">
        <v>77701890</v>
      </c>
      <c r="AR359" s="767">
        <v>10198852</v>
      </c>
      <c r="AS359" s="767">
        <v>24558913</v>
      </c>
      <c r="AT359" s="767">
        <v>42944125</v>
      </c>
      <c r="AU359" s="767">
        <v>0</v>
      </c>
    </row>
    <row r="360" spans="37:47" ht="12.75" x14ac:dyDescent="0.2">
      <c r="AK360" s="821" t="s">
        <v>388</v>
      </c>
      <c r="AL360" s="767">
        <f t="shared" ref="AL360:AL370" si="13">SUM(AM360+AQ360)</f>
        <v>77709647</v>
      </c>
      <c r="AM360" s="767">
        <v>524883</v>
      </c>
      <c r="AN360" s="767">
        <v>168214</v>
      </c>
      <c r="AO360" s="767">
        <v>262673</v>
      </c>
      <c r="AP360" s="767">
        <v>93996</v>
      </c>
      <c r="AQ360" s="767">
        <v>77184764</v>
      </c>
      <c r="AR360" s="767">
        <v>11139426</v>
      </c>
      <c r="AS360" s="767">
        <v>23955887</v>
      </c>
      <c r="AT360" s="767">
        <v>42089451</v>
      </c>
      <c r="AU360" s="767">
        <v>0</v>
      </c>
    </row>
    <row r="361" spans="37:47" ht="12.75" x14ac:dyDescent="0.2">
      <c r="AK361" s="821" t="s">
        <v>389</v>
      </c>
      <c r="AL361" s="767">
        <f t="shared" si="13"/>
        <v>0</v>
      </c>
      <c r="AM361" s="769"/>
      <c r="AN361" s="769"/>
      <c r="AO361" s="769"/>
      <c r="AP361" s="770"/>
      <c r="AQ361" s="767"/>
      <c r="AR361" s="769"/>
      <c r="AS361" s="769"/>
      <c r="AT361" s="769"/>
      <c r="AU361" s="769"/>
    </row>
    <row r="362" spans="37:47" ht="12.75" x14ac:dyDescent="0.2">
      <c r="AK362" s="821" t="s">
        <v>390</v>
      </c>
      <c r="AL362" s="767">
        <f t="shared" si="13"/>
        <v>0</v>
      </c>
      <c r="AM362" s="767"/>
      <c r="AN362" s="772"/>
      <c r="AO362" s="772"/>
      <c r="AP362" s="772"/>
      <c r="AQ362" s="767"/>
      <c r="AR362" s="772"/>
      <c r="AS362" s="772"/>
      <c r="AT362" s="772"/>
      <c r="AU362" s="822"/>
    </row>
    <row r="363" spans="37:47" ht="12.75" x14ac:dyDescent="0.2">
      <c r="AK363" s="821" t="s">
        <v>391</v>
      </c>
      <c r="AL363" s="767">
        <f t="shared" si="13"/>
        <v>0</v>
      </c>
      <c r="AM363" s="767"/>
      <c r="AN363" s="772"/>
      <c r="AO363" s="772"/>
      <c r="AP363" s="772"/>
      <c r="AQ363" s="767"/>
      <c r="AR363" s="772"/>
      <c r="AS363" s="772"/>
      <c r="AT363" s="772"/>
      <c r="AU363" s="822"/>
    </row>
    <row r="364" spans="37:47" ht="12.75" x14ac:dyDescent="0.2">
      <c r="AK364" s="821" t="s">
        <v>392</v>
      </c>
      <c r="AL364" s="767">
        <f t="shared" si="13"/>
        <v>0</v>
      </c>
      <c r="AM364" s="767"/>
      <c r="AN364" s="772"/>
      <c r="AO364" s="772"/>
      <c r="AP364" s="772"/>
      <c r="AQ364" s="767"/>
      <c r="AR364" s="772"/>
      <c r="AS364" s="772"/>
      <c r="AT364" s="772"/>
      <c r="AU364" s="822"/>
    </row>
    <row r="365" spans="37:47" ht="12.75" x14ac:dyDescent="0.2">
      <c r="AK365" s="821" t="s">
        <v>393</v>
      </c>
      <c r="AL365" s="767">
        <f t="shared" si="13"/>
        <v>0</v>
      </c>
      <c r="AM365" s="769"/>
      <c r="AN365" s="769"/>
      <c r="AO365" s="769"/>
      <c r="AP365" s="770"/>
      <c r="AQ365" s="767"/>
      <c r="AR365" s="769"/>
      <c r="AS365" s="769"/>
      <c r="AT365" s="769"/>
      <c r="AU365" s="769"/>
    </row>
    <row r="366" spans="37:47" ht="12.75" x14ac:dyDescent="0.2">
      <c r="AK366" s="821" t="s">
        <v>394</v>
      </c>
      <c r="AL366" s="767">
        <f t="shared" si="13"/>
        <v>0</v>
      </c>
      <c r="AM366" s="769"/>
      <c r="AN366" s="769"/>
      <c r="AO366" s="769"/>
      <c r="AP366" s="770"/>
      <c r="AQ366" s="767"/>
      <c r="AR366" s="769"/>
      <c r="AS366" s="769"/>
      <c r="AT366" s="769"/>
      <c r="AU366" s="769"/>
    </row>
    <row r="367" spans="37:47" ht="12.75" x14ac:dyDescent="0.2">
      <c r="AK367" s="821" t="s">
        <v>395</v>
      </c>
      <c r="AL367" s="767">
        <f t="shared" si="13"/>
        <v>0</v>
      </c>
      <c r="AM367" s="767"/>
      <c r="AN367" s="772"/>
      <c r="AO367" s="772"/>
      <c r="AP367" s="772"/>
      <c r="AQ367" s="767"/>
      <c r="AR367" s="772"/>
      <c r="AS367" s="772"/>
      <c r="AT367" s="772"/>
      <c r="AU367" s="822"/>
    </row>
    <row r="368" spans="37:47" ht="12.75" x14ac:dyDescent="0.2">
      <c r="AK368" s="821" t="s">
        <v>396</v>
      </c>
      <c r="AL368" s="767">
        <f t="shared" si="13"/>
        <v>0</v>
      </c>
      <c r="AM368" s="769"/>
      <c r="AN368" s="769"/>
      <c r="AO368" s="769"/>
      <c r="AP368" s="769"/>
      <c r="AQ368" s="772"/>
      <c r="AR368" s="769"/>
      <c r="AS368" s="769"/>
      <c r="AT368" s="769"/>
      <c r="AU368" s="769"/>
    </row>
    <row r="369" spans="37:47" ht="12.75" x14ac:dyDescent="0.2">
      <c r="AK369" s="821" t="s">
        <v>397</v>
      </c>
      <c r="AL369" s="796">
        <f t="shared" si="13"/>
        <v>0</v>
      </c>
      <c r="AM369" s="769"/>
      <c r="AN369" s="769"/>
      <c r="AO369" s="769"/>
      <c r="AP369" s="770"/>
      <c r="AQ369" s="796"/>
      <c r="AR369" s="769"/>
      <c r="AS369" s="769"/>
      <c r="AT369" s="769"/>
      <c r="AU369" s="769"/>
    </row>
    <row r="370" spans="37:47" ht="12.75" x14ac:dyDescent="0.2">
      <c r="AK370" s="821" t="s">
        <v>398</v>
      </c>
      <c r="AL370" s="796">
        <f t="shared" si="13"/>
        <v>0</v>
      </c>
      <c r="AM370" s="769"/>
      <c r="AN370" s="769"/>
      <c r="AO370" s="769"/>
      <c r="AP370" s="770"/>
      <c r="AQ370" s="796"/>
      <c r="AR370" s="769"/>
      <c r="AS370" s="769"/>
      <c r="AT370" s="769"/>
      <c r="AU370" s="769"/>
    </row>
    <row r="371" spans="37:47" ht="12.75" x14ac:dyDescent="0.2">
      <c r="AK371" s="821"/>
      <c r="AL371" s="797"/>
      <c r="AM371" s="694"/>
      <c r="AN371" s="798"/>
      <c r="AO371" s="798"/>
      <c r="AP371" s="798"/>
      <c r="AQ371" s="694"/>
      <c r="AR371" s="798"/>
      <c r="AS371" s="798"/>
      <c r="AT371" s="798"/>
      <c r="AU371" s="825"/>
    </row>
    <row r="372" spans="37:47" ht="12.75" x14ac:dyDescent="0.2">
      <c r="AK372" s="819">
        <v>2016</v>
      </c>
      <c r="AL372" s="800">
        <f t="shared" ref="AL372:AT372" si="14">SUM(AL359:AL370)</f>
        <v>155951537</v>
      </c>
      <c r="AM372" s="800">
        <f t="shared" si="14"/>
        <v>1064883</v>
      </c>
      <c r="AN372" s="800">
        <f t="shared" si="14"/>
        <v>286249</v>
      </c>
      <c r="AO372" s="800">
        <f t="shared" si="14"/>
        <v>624209</v>
      </c>
      <c r="AP372" s="800">
        <f t="shared" si="14"/>
        <v>154425</v>
      </c>
      <c r="AQ372" s="800">
        <f t="shared" si="14"/>
        <v>154886654</v>
      </c>
      <c r="AR372" s="800">
        <f t="shared" si="14"/>
        <v>21338278</v>
      </c>
      <c r="AS372" s="800">
        <f t="shared" si="14"/>
        <v>48514800</v>
      </c>
      <c r="AT372" s="800">
        <f t="shared" si="14"/>
        <v>85033576</v>
      </c>
      <c r="AU372" s="826">
        <f>SUM(AU359:AU370)</f>
        <v>0</v>
      </c>
    </row>
    <row r="375" spans="37:47" ht="20.25" thickBot="1" x14ac:dyDescent="0.4">
      <c r="AK375" s="827"/>
      <c r="AL375" s="827"/>
      <c r="AM375" s="827"/>
      <c r="AN375" s="827"/>
      <c r="AO375" s="828" t="s">
        <v>573</v>
      </c>
      <c r="AP375" s="827"/>
      <c r="AQ375" s="827"/>
      <c r="AR375" s="827"/>
      <c r="AS375" s="827"/>
      <c r="AT375" s="827"/>
      <c r="AU375" s="827"/>
    </row>
    <row r="376" spans="37:47" ht="15.75" x14ac:dyDescent="0.25">
      <c r="AK376" s="808" t="s">
        <v>387</v>
      </c>
      <c r="AL376" s="896">
        <f t="shared" ref="AL376:AT376" si="15">AL359/AL320</f>
        <v>564.89892134636762</v>
      </c>
      <c r="AM376" s="896">
        <f t="shared" si="15"/>
        <v>87.919244545750573</v>
      </c>
      <c r="AN376" s="896">
        <f t="shared" si="15"/>
        <v>59.22478675363773</v>
      </c>
      <c r="AO376" s="896">
        <f t="shared" si="15"/>
        <v>93.083419155509787</v>
      </c>
      <c r="AP376" s="896">
        <f t="shared" si="15"/>
        <v>228.03396226415094</v>
      </c>
      <c r="AQ376" s="896">
        <f t="shared" si="15"/>
        <v>587.03189689039311</v>
      </c>
      <c r="AR376" s="896">
        <f t="shared" si="15"/>
        <v>504.39426310583582</v>
      </c>
      <c r="AS376" s="896">
        <f t="shared" si="15"/>
        <v>552.44433696996964</v>
      </c>
      <c r="AT376" s="896">
        <f t="shared" si="15"/>
        <v>634.43284728685603</v>
      </c>
      <c r="AU376" s="810"/>
    </row>
    <row r="377" spans="37:47" ht="15.75" x14ac:dyDescent="0.25">
      <c r="AK377" s="804" t="s">
        <v>388</v>
      </c>
      <c r="AL377" s="897">
        <f t="shared" ref="AL377:AT377" si="16">AL360/AL321</f>
        <v>560.95492705603795</v>
      </c>
      <c r="AM377" s="897">
        <f t="shared" si="16"/>
        <v>85.723174914257712</v>
      </c>
      <c r="AN377" s="897">
        <f t="shared" si="16"/>
        <v>60.226996061582525</v>
      </c>
      <c r="AO377" s="897">
        <f t="shared" si="16"/>
        <v>92.036790469516461</v>
      </c>
      <c r="AP377" s="897">
        <f t="shared" si="16"/>
        <v>197.47058823529412</v>
      </c>
      <c r="AQ377" s="897">
        <f t="shared" si="16"/>
        <v>582.93127303486199</v>
      </c>
      <c r="AR377" s="897">
        <f t="shared" si="16"/>
        <v>508.90520352688566</v>
      </c>
      <c r="AS377" s="897">
        <f t="shared" si="16"/>
        <v>555.61478337508117</v>
      </c>
      <c r="AT377" s="897">
        <f t="shared" si="16"/>
        <v>624.44477248787143</v>
      </c>
      <c r="AU377" s="812"/>
    </row>
    <row r="378" spans="37:47" ht="15.75" x14ac:dyDescent="0.25">
      <c r="AK378" s="804" t="s">
        <v>389</v>
      </c>
      <c r="AL378" s="897" t="e">
        <f t="shared" ref="AL378:AT378" si="17">AL361/AL322</f>
        <v>#DIV/0!</v>
      </c>
      <c r="AM378" s="897" t="e">
        <f t="shared" si="17"/>
        <v>#DIV/0!</v>
      </c>
      <c r="AN378" s="897" t="e">
        <f t="shared" si="17"/>
        <v>#DIV/0!</v>
      </c>
      <c r="AO378" s="897" t="e">
        <f t="shared" si="17"/>
        <v>#DIV/0!</v>
      </c>
      <c r="AP378" s="897" t="e">
        <f t="shared" si="17"/>
        <v>#DIV/0!</v>
      </c>
      <c r="AQ378" s="897" t="e">
        <f t="shared" si="17"/>
        <v>#DIV/0!</v>
      </c>
      <c r="AR378" s="897" t="e">
        <f t="shared" si="17"/>
        <v>#DIV/0!</v>
      </c>
      <c r="AS378" s="897" t="e">
        <f t="shared" si="17"/>
        <v>#DIV/0!</v>
      </c>
      <c r="AT378" s="897" t="e">
        <f t="shared" si="17"/>
        <v>#DIV/0!</v>
      </c>
      <c r="AU378" s="812"/>
    </row>
    <row r="379" spans="37:47" ht="15.75" x14ac:dyDescent="0.25">
      <c r="AK379" s="804" t="s">
        <v>390</v>
      </c>
      <c r="AL379" s="897" t="e">
        <f t="shared" ref="AL379:AT379" si="18">AL362/AL323</f>
        <v>#DIV/0!</v>
      </c>
      <c r="AM379" s="897" t="e">
        <f t="shared" si="18"/>
        <v>#DIV/0!</v>
      </c>
      <c r="AN379" s="897" t="e">
        <f t="shared" si="18"/>
        <v>#DIV/0!</v>
      </c>
      <c r="AO379" s="897" t="e">
        <f t="shared" si="18"/>
        <v>#DIV/0!</v>
      </c>
      <c r="AP379" s="897" t="e">
        <f t="shared" si="18"/>
        <v>#DIV/0!</v>
      </c>
      <c r="AQ379" s="897" t="e">
        <f t="shared" si="18"/>
        <v>#DIV/0!</v>
      </c>
      <c r="AR379" s="897" t="e">
        <f t="shared" si="18"/>
        <v>#DIV/0!</v>
      </c>
      <c r="AS379" s="897" t="e">
        <f t="shared" si="18"/>
        <v>#DIV/0!</v>
      </c>
      <c r="AT379" s="897" t="e">
        <f t="shared" si="18"/>
        <v>#DIV/0!</v>
      </c>
      <c r="AU379" s="812"/>
    </row>
    <row r="380" spans="37:47" ht="15.75" x14ac:dyDescent="0.25">
      <c r="AK380" s="804" t="s">
        <v>391</v>
      </c>
      <c r="AL380" s="897" t="e">
        <f t="shared" ref="AL380:AT380" si="19">AL363/AL324</f>
        <v>#DIV/0!</v>
      </c>
      <c r="AM380" s="897" t="e">
        <f t="shared" si="19"/>
        <v>#DIV/0!</v>
      </c>
      <c r="AN380" s="897" t="e">
        <f t="shared" si="19"/>
        <v>#DIV/0!</v>
      </c>
      <c r="AO380" s="897" t="e">
        <f t="shared" si="19"/>
        <v>#DIV/0!</v>
      </c>
      <c r="AP380" s="897" t="e">
        <f t="shared" si="19"/>
        <v>#DIV/0!</v>
      </c>
      <c r="AQ380" s="897" t="e">
        <f t="shared" si="19"/>
        <v>#DIV/0!</v>
      </c>
      <c r="AR380" s="897" t="e">
        <f t="shared" si="19"/>
        <v>#DIV/0!</v>
      </c>
      <c r="AS380" s="897" t="e">
        <f t="shared" si="19"/>
        <v>#DIV/0!</v>
      </c>
      <c r="AT380" s="897" t="e">
        <f t="shared" si="19"/>
        <v>#DIV/0!</v>
      </c>
      <c r="AU380" s="812"/>
    </row>
    <row r="381" spans="37:47" ht="15.75" x14ac:dyDescent="0.25">
      <c r="AK381" s="804" t="s">
        <v>392</v>
      </c>
      <c r="AL381" s="897" t="e">
        <f t="shared" ref="AL381:AT381" si="20">AL364/AL325</f>
        <v>#DIV/0!</v>
      </c>
      <c r="AM381" s="897" t="e">
        <f t="shared" si="20"/>
        <v>#DIV/0!</v>
      </c>
      <c r="AN381" s="897" t="e">
        <f t="shared" si="20"/>
        <v>#DIV/0!</v>
      </c>
      <c r="AO381" s="897" t="e">
        <f t="shared" si="20"/>
        <v>#DIV/0!</v>
      </c>
      <c r="AP381" s="897" t="e">
        <f t="shared" si="20"/>
        <v>#DIV/0!</v>
      </c>
      <c r="AQ381" s="897" t="e">
        <f t="shared" si="20"/>
        <v>#DIV/0!</v>
      </c>
      <c r="AR381" s="897" t="e">
        <f t="shared" si="20"/>
        <v>#DIV/0!</v>
      </c>
      <c r="AS381" s="897" t="e">
        <f t="shared" si="20"/>
        <v>#DIV/0!</v>
      </c>
      <c r="AT381" s="897" t="e">
        <f t="shared" si="20"/>
        <v>#DIV/0!</v>
      </c>
      <c r="AU381" s="812"/>
    </row>
    <row r="382" spans="37:47" ht="15.75" x14ac:dyDescent="0.25">
      <c r="AK382" s="804" t="s">
        <v>393</v>
      </c>
      <c r="AL382" s="897" t="e">
        <f t="shared" ref="AL382:AT382" si="21">AL365/AL326</f>
        <v>#DIV/0!</v>
      </c>
      <c r="AM382" s="897" t="e">
        <f t="shared" si="21"/>
        <v>#DIV/0!</v>
      </c>
      <c r="AN382" s="897" t="e">
        <f t="shared" si="21"/>
        <v>#DIV/0!</v>
      </c>
      <c r="AO382" s="897" t="e">
        <f t="shared" si="21"/>
        <v>#DIV/0!</v>
      </c>
      <c r="AP382" s="897" t="e">
        <f t="shared" si="21"/>
        <v>#DIV/0!</v>
      </c>
      <c r="AQ382" s="897" t="e">
        <f t="shared" si="21"/>
        <v>#DIV/0!</v>
      </c>
      <c r="AR382" s="897" t="e">
        <f t="shared" si="21"/>
        <v>#DIV/0!</v>
      </c>
      <c r="AS382" s="897" t="e">
        <f t="shared" si="21"/>
        <v>#DIV/0!</v>
      </c>
      <c r="AT382" s="897" t="e">
        <f t="shared" si="21"/>
        <v>#DIV/0!</v>
      </c>
      <c r="AU382" s="812"/>
    </row>
    <row r="383" spans="37:47" ht="15.75" x14ac:dyDescent="0.25">
      <c r="AK383" s="804" t="s">
        <v>394</v>
      </c>
      <c r="AL383" s="897" t="e">
        <f t="shared" ref="AL383:AT383" si="22">AL366/AL327</f>
        <v>#DIV/0!</v>
      </c>
      <c r="AM383" s="897" t="e">
        <f t="shared" si="22"/>
        <v>#DIV/0!</v>
      </c>
      <c r="AN383" s="897" t="e">
        <f t="shared" si="22"/>
        <v>#DIV/0!</v>
      </c>
      <c r="AO383" s="897" t="e">
        <f t="shared" si="22"/>
        <v>#DIV/0!</v>
      </c>
      <c r="AP383" s="897" t="e">
        <f t="shared" si="22"/>
        <v>#DIV/0!</v>
      </c>
      <c r="AQ383" s="897" t="e">
        <f t="shared" si="22"/>
        <v>#DIV/0!</v>
      </c>
      <c r="AR383" s="897" t="e">
        <f t="shared" si="22"/>
        <v>#DIV/0!</v>
      </c>
      <c r="AS383" s="897" t="e">
        <f t="shared" si="22"/>
        <v>#DIV/0!</v>
      </c>
      <c r="AT383" s="897" t="e">
        <f t="shared" si="22"/>
        <v>#DIV/0!</v>
      </c>
      <c r="AU383" s="812"/>
    </row>
    <row r="384" spans="37:47" ht="15.75" x14ac:dyDescent="0.25">
      <c r="AK384" s="804" t="s">
        <v>395</v>
      </c>
      <c r="AL384" s="897" t="e">
        <f t="shared" ref="AL384:AT384" si="23">AL367/AL328</f>
        <v>#DIV/0!</v>
      </c>
      <c r="AM384" s="897" t="e">
        <f t="shared" si="23"/>
        <v>#DIV/0!</v>
      </c>
      <c r="AN384" s="897" t="e">
        <f t="shared" si="23"/>
        <v>#DIV/0!</v>
      </c>
      <c r="AO384" s="897" t="e">
        <f t="shared" si="23"/>
        <v>#DIV/0!</v>
      </c>
      <c r="AP384" s="897" t="e">
        <f t="shared" si="23"/>
        <v>#DIV/0!</v>
      </c>
      <c r="AQ384" s="897" t="e">
        <f t="shared" si="23"/>
        <v>#DIV/0!</v>
      </c>
      <c r="AR384" s="897" t="e">
        <f t="shared" si="23"/>
        <v>#DIV/0!</v>
      </c>
      <c r="AS384" s="897" t="e">
        <f t="shared" si="23"/>
        <v>#DIV/0!</v>
      </c>
      <c r="AT384" s="897" t="e">
        <f t="shared" si="23"/>
        <v>#DIV/0!</v>
      </c>
      <c r="AU384" s="812"/>
    </row>
    <row r="385" spans="37:47" ht="15.75" x14ac:dyDescent="0.25">
      <c r="AK385" s="804" t="s">
        <v>396</v>
      </c>
      <c r="AL385" s="897" t="e">
        <f t="shared" ref="AL385:AT385" si="24">AL368/AL329</f>
        <v>#DIV/0!</v>
      </c>
      <c r="AM385" s="897" t="e">
        <f t="shared" si="24"/>
        <v>#DIV/0!</v>
      </c>
      <c r="AN385" s="897" t="e">
        <f t="shared" si="24"/>
        <v>#DIV/0!</v>
      </c>
      <c r="AO385" s="897" t="e">
        <f t="shared" si="24"/>
        <v>#DIV/0!</v>
      </c>
      <c r="AP385" s="897" t="e">
        <f t="shared" si="24"/>
        <v>#DIV/0!</v>
      </c>
      <c r="AQ385" s="897" t="e">
        <f t="shared" si="24"/>
        <v>#DIV/0!</v>
      </c>
      <c r="AR385" s="897" t="e">
        <f t="shared" si="24"/>
        <v>#DIV/0!</v>
      </c>
      <c r="AS385" s="897" t="e">
        <f t="shared" si="24"/>
        <v>#DIV/0!</v>
      </c>
      <c r="AT385" s="897" t="e">
        <f t="shared" si="24"/>
        <v>#DIV/0!</v>
      </c>
      <c r="AU385" s="812"/>
    </row>
    <row r="386" spans="37:47" ht="15.75" x14ac:dyDescent="0.25">
      <c r="AK386" s="804" t="s">
        <v>397</v>
      </c>
      <c r="AL386" s="897" t="e">
        <f t="shared" ref="AL386:AT386" si="25">AL369/AL330</f>
        <v>#DIV/0!</v>
      </c>
      <c r="AM386" s="897" t="e">
        <f t="shared" si="25"/>
        <v>#DIV/0!</v>
      </c>
      <c r="AN386" s="897" t="e">
        <f t="shared" si="25"/>
        <v>#DIV/0!</v>
      </c>
      <c r="AO386" s="897" t="e">
        <f t="shared" si="25"/>
        <v>#DIV/0!</v>
      </c>
      <c r="AP386" s="897" t="e">
        <f t="shared" si="25"/>
        <v>#DIV/0!</v>
      </c>
      <c r="AQ386" s="897" t="e">
        <f t="shared" si="25"/>
        <v>#DIV/0!</v>
      </c>
      <c r="AR386" s="897" t="e">
        <f t="shared" si="25"/>
        <v>#DIV/0!</v>
      </c>
      <c r="AS386" s="897" t="e">
        <f t="shared" si="25"/>
        <v>#DIV/0!</v>
      </c>
      <c r="AT386" s="897" t="e">
        <f t="shared" si="25"/>
        <v>#DIV/0!</v>
      </c>
      <c r="AU386" s="812"/>
    </row>
    <row r="387" spans="37:47" ht="16.5" thickBot="1" x14ac:dyDescent="0.3">
      <c r="AK387" s="813" t="s">
        <v>398</v>
      </c>
      <c r="AL387" s="898" t="e">
        <f t="shared" ref="AL387:AT387" si="26">AL370/AL331</f>
        <v>#DIV/0!</v>
      </c>
      <c r="AM387" s="898" t="e">
        <f t="shared" si="26"/>
        <v>#DIV/0!</v>
      </c>
      <c r="AN387" s="898" t="e">
        <f t="shared" si="26"/>
        <v>#DIV/0!</v>
      </c>
      <c r="AO387" s="898" t="e">
        <f t="shared" si="26"/>
        <v>#DIV/0!</v>
      </c>
      <c r="AP387" s="898" t="e">
        <f t="shared" si="26"/>
        <v>#DIV/0!</v>
      </c>
      <c r="AQ387" s="898" t="e">
        <f t="shared" si="26"/>
        <v>#DIV/0!</v>
      </c>
      <c r="AR387" s="898" t="e">
        <f t="shared" si="26"/>
        <v>#DIV/0!</v>
      </c>
      <c r="AS387" s="898" t="e">
        <f t="shared" si="26"/>
        <v>#DIV/0!</v>
      </c>
      <c r="AT387" s="898" t="e">
        <f t="shared" si="26"/>
        <v>#DIV/0!</v>
      </c>
      <c r="AU387" s="815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E28" sqref="E28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668</v>
      </c>
    </row>
    <row r="3" spans="1:6" ht="36.75" customHeight="1" x14ac:dyDescent="0.2">
      <c r="A3" s="1366" t="s">
        <v>304</v>
      </c>
      <c r="B3" s="1366"/>
      <c r="C3" s="1366"/>
      <c r="D3" s="1366"/>
      <c r="E3" s="1366"/>
      <c r="F3" s="1366"/>
    </row>
    <row r="4" spans="1:6" ht="13.5" customHeight="1" thickBot="1" x14ac:dyDescent="0.25"/>
    <row r="5" spans="1:6" ht="22.5" customHeight="1" x14ac:dyDescent="0.2">
      <c r="A5" s="1367" t="s">
        <v>102</v>
      </c>
      <c r="B5" s="1369" t="s">
        <v>168</v>
      </c>
      <c r="C5" s="1369" t="s">
        <v>111</v>
      </c>
      <c r="D5" s="1369"/>
      <c r="E5" s="1371" t="s">
        <v>169</v>
      </c>
      <c r="F5" s="1372"/>
    </row>
    <row r="6" spans="1:6" ht="28.5" customHeight="1" thickBot="1" x14ac:dyDescent="0.25">
      <c r="A6" s="1368"/>
      <c r="B6" s="1370"/>
      <c r="C6" s="273">
        <v>42477</v>
      </c>
      <c r="D6" s="311">
        <v>42470</v>
      </c>
      <c r="E6" s="272" t="s">
        <v>170</v>
      </c>
      <c r="F6" s="274" t="s">
        <v>171</v>
      </c>
    </row>
    <row r="7" spans="1:6" ht="33.75" customHeight="1" x14ac:dyDescent="0.2">
      <c r="A7" s="275" t="s">
        <v>302</v>
      </c>
      <c r="B7" s="276" t="s">
        <v>655</v>
      </c>
      <c r="C7" s="277">
        <v>543.63</v>
      </c>
      <c r="D7" s="431">
        <v>558.51</v>
      </c>
      <c r="E7" s="278">
        <v>-2.6642316162647033</v>
      </c>
      <c r="F7" s="829">
        <v>2.8881276378295495</v>
      </c>
    </row>
    <row r="8" spans="1:6" ht="28.5" customHeight="1" thickBot="1" x14ac:dyDescent="0.25">
      <c r="A8" s="279" t="s">
        <v>303</v>
      </c>
      <c r="B8" s="280" t="s">
        <v>655</v>
      </c>
      <c r="C8" s="281">
        <v>785.5</v>
      </c>
      <c r="D8" s="432">
        <v>713.55</v>
      </c>
      <c r="E8" s="282">
        <v>10.083385887464095</v>
      </c>
      <c r="F8" s="830">
        <v>15.159067585398031</v>
      </c>
    </row>
    <row r="9" spans="1:6" ht="32.25" customHeight="1" thickBot="1" x14ac:dyDescent="0.25">
      <c r="A9" s="283" t="s">
        <v>172</v>
      </c>
      <c r="B9" s="284" t="s">
        <v>173</v>
      </c>
      <c r="C9" s="285">
        <v>9.0399999999999991</v>
      </c>
      <c r="D9" s="443">
        <v>8.92</v>
      </c>
      <c r="E9" s="444">
        <v>1.345291479820619</v>
      </c>
      <c r="F9" s="831">
        <v>-6.9001029866117571</v>
      </c>
    </row>
    <row r="10" spans="1:6" ht="19.5" customHeight="1" x14ac:dyDescent="0.2">
      <c r="A10" s="286" t="s">
        <v>45</v>
      </c>
    </row>
    <row r="11" spans="1:6" x14ac:dyDescent="0.2">
      <c r="A11" s="287" t="s">
        <v>135</v>
      </c>
    </row>
    <row r="12" spans="1:6" x14ac:dyDescent="0.2">
      <c r="A12" s="290" t="s">
        <v>174</v>
      </c>
    </row>
    <row r="13" spans="1:6" x14ac:dyDescent="0.2">
      <c r="A13" s="288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X29" sqref="X29"/>
    </sheetView>
  </sheetViews>
  <sheetFormatPr defaultRowHeight="12.75" outlineLevelCol="1" x14ac:dyDescent="0.2"/>
  <cols>
    <col min="1" max="1" width="6.710937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75" t="s">
        <v>656</v>
      </c>
    </row>
    <row r="8" spans="2:17" ht="15.75" x14ac:dyDescent="0.25">
      <c r="B8" s="1158" t="s">
        <v>282</v>
      </c>
      <c r="C8" s="1109"/>
      <c r="D8" s="1109"/>
      <c r="E8" s="1109"/>
      <c r="F8" s="1109"/>
      <c r="G8" s="1109"/>
      <c r="H8" s="1109"/>
      <c r="I8" s="1109"/>
      <c r="J8" s="1109"/>
      <c r="K8" s="1109"/>
      <c r="L8" s="1109"/>
      <c r="M8" s="1109"/>
      <c r="N8" s="1109"/>
      <c r="O8" s="1124" t="s">
        <v>669</v>
      </c>
      <c r="P8" s="1125" t="s">
        <v>283</v>
      </c>
      <c r="Q8" s="1126" t="s">
        <v>670</v>
      </c>
    </row>
    <row r="9" spans="2:17" ht="15" x14ac:dyDescent="0.25">
      <c r="B9" s="1157" t="s">
        <v>284</v>
      </c>
      <c r="C9" s="1109"/>
      <c r="D9" s="1109"/>
      <c r="E9" s="1109"/>
      <c r="F9" s="1109"/>
      <c r="G9" s="1109"/>
      <c r="H9" s="1109"/>
      <c r="I9" s="1109"/>
      <c r="J9" s="1109"/>
      <c r="K9" s="1109"/>
      <c r="L9" s="1109"/>
      <c r="M9" s="1109"/>
      <c r="N9" s="1109"/>
      <c r="O9" s="1109"/>
      <c r="P9" s="1125" t="s">
        <v>285</v>
      </c>
      <c r="Q9" s="1126" t="s">
        <v>671</v>
      </c>
    </row>
    <row r="11" spans="2:17" ht="33.75" x14ac:dyDescent="0.5">
      <c r="B11" s="1197" t="s">
        <v>286</v>
      </c>
      <c r="C11" s="1196"/>
      <c r="D11" s="1196"/>
      <c r="E11" s="1196"/>
      <c r="F11" s="1196"/>
      <c r="G11" s="1196"/>
      <c r="H11" s="1196"/>
      <c r="I11" s="1196"/>
      <c r="J11" s="1196"/>
      <c r="K11" s="1196"/>
      <c r="L11" s="1196"/>
      <c r="M11" s="1196"/>
      <c r="N11" s="1196"/>
      <c r="O11" s="1196"/>
      <c r="P11" s="1196"/>
      <c r="Q11" s="1196"/>
    </row>
    <row r="12" spans="2:17" x14ac:dyDescent="0.2">
      <c r="B12" s="1109"/>
      <c r="C12" s="1109"/>
      <c r="D12" s="1109"/>
      <c r="E12" s="1109"/>
      <c r="F12" s="1109"/>
      <c r="G12" s="1109"/>
      <c r="H12" s="1109"/>
      <c r="I12" s="1109"/>
      <c r="J12" s="1109"/>
      <c r="K12" s="1109"/>
      <c r="L12" s="1109"/>
      <c r="M12" s="1109"/>
      <c r="N12" s="1109"/>
      <c r="O12" s="1123"/>
      <c r="P12" s="1109"/>
      <c r="Q12" s="1109"/>
    </row>
    <row r="13" spans="2:17" ht="13.5" thickBot="1" x14ac:dyDescent="0.25">
      <c r="B13" s="1109"/>
      <c r="C13" s="1109"/>
      <c r="D13" s="1109"/>
      <c r="E13" s="1109"/>
      <c r="F13" s="1109"/>
      <c r="G13" s="1109"/>
      <c r="H13" s="1109"/>
      <c r="I13" s="1109"/>
      <c r="J13" s="1109"/>
      <c r="K13" s="1109"/>
      <c r="L13" s="1109"/>
      <c r="M13" s="1109"/>
      <c r="N13" s="1109"/>
      <c r="O13" s="1109"/>
      <c r="P13" s="1109"/>
      <c r="Q13" s="1109"/>
    </row>
    <row r="14" spans="2:17" ht="18.75" thickBot="1" x14ac:dyDescent="0.25">
      <c r="B14" s="1187" t="s">
        <v>287</v>
      </c>
      <c r="C14" s="1180"/>
      <c r="D14" s="1180"/>
      <c r="E14" s="1180"/>
      <c r="F14" s="1180"/>
      <c r="G14" s="1180"/>
      <c r="H14" s="1180"/>
      <c r="I14" s="1180"/>
      <c r="J14" s="1180"/>
      <c r="K14" s="1180"/>
      <c r="L14" s="1180"/>
      <c r="M14" s="1180"/>
      <c r="N14" s="1180"/>
      <c r="O14" s="1180"/>
      <c r="P14" s="1180"/>
      <c r="Q14" s="1181"/>
    </row>
    <row r="15" spans="2:17" ht="13.5" thickBot="1" x14ac:dyDescent="0.25">
      <c r="B15" s="1159"/>
      <c r="C15" s="1160" t="s">
        <v>201</v>
      </c>
      <c r="D15" s="1161" t="s">
        <v>205</v>
      </c>
      <c r="E15" s="1161" t="s">
        <v>206</v>
      </c>
      <c r="F15" s="1161" t="s">
        <v>208</v>
      </c>
      <c r="G15" s="1161" t="s">
        <v>210</v>
      </c>
      <c r="H15" s="1161" t="s">
        <v>211</v>
      </c>
      <c r="I15" s="1161" t="s">
        <v>213</v>
      </c>
      <c r="J15" s="1161" t="s">
        <v>220</v>
      </c>
      <c r="K15" s="1161" t="s">
        <v>221</v>
      </c>
      <c r="L15" s="1161" t="s">
        <v>222</v>
      </c>
      <c r="M15" s="1161" t="s">
        <v>223</v>
      </c>
      <c r="N15" s="1161" t="s">
        <v>224</v>
      </c>
      <c r="O15" s="1161" t="s">
        <v>228</v>
      </c>
      <c r="P15" s="1162" t="s">
        <v>234</v>
      </c>
      <c r="Q15" s="1163" t="s">
        <v>235</v>
      </c>
    </row>
    <row r="16" spans="2:17" ht="14.25" x14ac:dyDescent="0.2">
      <c r="B16" s="1149" t="s">
        <v>288</v>
      </c>
      <c r="C16" s="1150"/>
      <c r="D16" s="1151"/>
      <c r="E16" s="1151"/>
      <c r="F16" s="1151"/>
      <c r="G16" s="1151"/>
      <c r="H16" s="1151"/>
      <c r="I16" s="1151"/>
      <c r="J16" s="1151"/>
      <c r="K16" s="1151"/>
      <c r="L16" s="1151"/>
      <c r="M16" s="1151"/>
      <c r="N16" s="1151"/>
      <c r="O16" s="1151"/>
      <c r="P16" s="1151"/>
      <c r="Q16" s="1152"/>
    </row>
    <row r="17" spans="2:17" x14ac:dyDescent="0.2">
      <c r="B17" s="1137" t="s">
        <v>289</v>
      </c>
      <c r="C17" s="1138">
        <v>33.33</v>
      </c>
      <c r="D17" s="1139">
        <v>100.76</v>
      </c>
      <c r="E17" s="1139">
        <v>81.95</v>
      </c>
      <c r="F17" s="1139">
        <v>131.18</v>
      </c>
      <c r="G17" s="1139">
        <v>83.75</v>
      </c>
      <c r="H17" s="1139">
        <v>98</v>
      </c>
      <c r="I17" s="1139">
        <v>115.08</v>
      </c>
      <c r="J17" s="1139">
        <v>60</v>
      </c>
      <c r="K17" s="1139">
        <v>98.09</v>
      </c>
      <c r="L17" s="1139">
        <v>130.93</v>
      </c>
      <c r="M17" s="1139"/>
      <c r="N17" s="1139" t="e">
        <v>#N/A</v>
      </c>
      <c r="O17" s="1139"/>
      <c r="P17" s="1140">
        <v>56.23</v>
      </c>
      <c r="Q17" s="1141">
        <v>92.52</v>
      </c>
    </row>
    <row r="18" spans="2:17" x14ac:dyDescent="0.2">
      <c r="B18" s="1110" t="s">
        <v>290</v>
      </c>
      <c r="C18" s="1127">
        <v>33.33</v>
      </c>
      <c r="D18" s="1167">
        <v>100.63</v>
      </c>
      <c r="E18" s="1167">
        <v>77.78</v>
      </c>
      <c r="F18" s="1167">
        <v>120.72</v>
      </c>
      <c r="G18" s="1167">
        <v>85</v>
      </c>
      <c r="H18" s="1167">
        <v>89</v>
      </c>
      <c r="I18" s="1167">
        <v>112.8</v>
      </c>
      <c r="J18" s="1167">
        <v>54</v>
      </c>
      <c r="K18" s="1167">
        <v>105.46</v>
      </c>
      <c r="L18" s="1167">
        <v>120.15</v>
      </c>
      <c r="M18" s="1167"/>
      <c r="N18" s="1167" t="e">
        <v>#N/A</v>
      </c>
      <c r="O18" s="1167"/>
      <c r="P18" s="1168">
        <v>56.12</v>
      </c>
      <c r="Q18" s="1166">
        <v>87.53</v>
      </c>
    </row>
    <row r="19" spans="2:17" x14ac:dyDescent="0.2">
      <c r="B19" s="1130" t="s">
        <v>291</v>
      </c>
      <c r="C19" s="1131">
        <v>0</v>
      </c>
      <c r="D19" s="1132">
        <v>0.12</v>
      </c>
      <c r="E19" s="1132">
        <v>4.17</v>
      </c>
      <c r="F19" s="1132">
        <v>10.46</v>
      </c>
      <c r="G19" s="1132">
        <v>-1.25</v>
      </c>
      <c r="H19" s="1132">
        <v>9</v>
      </c>
      <c r="I19" s="1132">
        <v>2.2799999999999998</v>
      </c>
      <c r="J19" s="1132">
        <v>6</v>
      </c>
      <c r="K19" s="1132">
        <v>-7.37</v>
      </c>
      <c r="L19" s="1132">
        <v>10.77</v>
      </c>
      <c r="M19" s="1178">
        <v>0</v>
      </c>
      <c r="N19" s="1132" t="e">
        <v>#N/A</v>
      </c>
      <c r="O19" s="1178">
        <v>0</v>
      </c>
      <c r="P19" s="1133">
        <v>0.12</v>
      </c>
      <c r="Q19" s="1134">
        <v>4.99</v>
      </c>
    </row>
    <row r="20" spans="2:17" x14ac:dyDescent="0.2">
      <c r="B20" s="1130" t="s">
        <v>292</v>
      </c>
      <c r="C20" s="1176">
        <v>36</v>
      </c>
      <c r="D20" s="1173">
        <v>109</v>
      </c>
      <c r="E20" s="1173">
        <v>89</v>
      </c>
      <c r="F20" s="1173">
        <v>142</v>
      </c>
      <c r="G20" s="1173">
        <v>91</v>
      </c>
      <c r="H20" s="1173">
        <v>106</v>
      </c>
      <c r="I20" s="1173">
        <v>124</v>
      </c>
      <c r="J20" s="1173">
        <v>65</v>
      </c>
      <c r="K20" s="1173">
        <v>106</v>
      </c>
      <c r="L20" s="1173">
        <v>142</v>
      </c>
      <c r="M20" s="1173"/>
      <c r="N20" s="1173" t="e">
        <v>#N/A</v>
      </c>
      <c r="O20" s="1173"/>
      <c r="P20" s="1174">
        <v>61</v>
      </c>
      <c r="Q20" s="1136"/>
    </row>
    <row r="21" spans="2:17" x14ac:dyDescent="0.2">
      <c r="B21" s="1113" t="s">
        <v>293</v>
      </c>
      <c r="C21" s="1115">
        <v>2.68</v>
      </c>
      <c r="D21" s="1116">
        <v>2.82</v>
      </c>
      <c r="E21" s="1116">
        <v>22.15</v>
      </c>
      <c r="F21" s="1116">
        <v>5.81</v>
      </c>
      <c r="G21" s="1116">
        <v>4.45</v>
      </c>
      <c r="H21" s="1116">
        <v>19.059999999999999</v>
      </c>
      <c r="I21" s="1116">
        <v>10.67</v>
      </c>
      <c r="J21" s="1116">
        <v>8.3000000000000007</v>
      </c>
      <c r="K21" s="1116">
        <v>2.77</v>
      </c>
      <c r="L21" s="1116">
        <v>11.59</v>
      </c>
      <c r="M21" s="1116"/>
      <c r="N21" s="1116" t="e">
        <v>#N/A</v>
      </c>
      <c r="O21" s="1116"/>
      <c r="P21" s="1117">
        <v>9.7100000000000009</v>
      </c>
      <c r="Q21" s="1121"/>
    </row>
    <row r="22" spans="2:17" ht="14.25" x14ac:dyDescent="0.2">
      <c r="B22" s="1149" t="s">
        <v>294</v>
      </c>
      <c r="C22" s="1153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5"/>
    </row>
    <row r="23" spans="2:17" x14ac:dyDescent="0.2">
      <c r="B23" s="1137" t="s">
        <v>289</v>
      </c>
      <c r="C23" s="1138">
        <v>288.89</v>
      </c>
      <c r="D23" s="1139"/>
      <c r="E23" s="1139">
        <v>172.1</v>
      </c>
      <c r="F23" s="1139">
        <v>234.79</v>
      </c>
      <c r="G23" s="1139">
        <v>255</v>
      </c>
      <c r="H23" s="1139">
        <v>230</v>
      </c>
      <c r="I23" s="1139">
        <v>214.7</v>
      </c>
      <c r="J23" s="1139">
        <v>187</v>
      </c>
      <c r="K23" s="1139">
        <v>292.22000000000003</v>
      </c>
      <c r="L23" s="1139">
        <v>167.27</v>
      </c>
      <c r="M23" s="1139">
        <v>70.650000000000006</v>
      </c>
      <c r="N23" s="1139">
        <v>298.95</v>
      </c>
      <c r="O23" s="1139"/>
      <c r="P23" s="1140">
        <v>261.45</v>
      </c>
      <c r="Q23" s="1141">
        <v>220.89</v>
      </c>
    </row>
    <row r="24" spans="2:17" x14ac:dyDescent="0.2">
      <c r="B24" s="1110" t="s">
        <v>290</v>
      </c>
      <c r="C24" s="1127">
        <v>291.67</v>
      </c>
      <c r="D24" s="1167"/>
      <c r="E24" s="1167">
        <v>167.9</v>
      </c>
      <c r="F24" s="1167">
        <v>249.05</v>
      </c>
      <c r="G24" s="1167">
        <v>253.75</v>
      </c>
      <c r="H24" s="1167">
        <v>224</v>
      </c>
      <c r="I24" s="1167">
        <v>214.7</v>
      </c>
      <c r="J24" s="1167">
        <v>175</v>
      </c>
      <c r="K24" s="1167">
        <v>325.14999999999998</v>
      </c>
      <c r="L24" s="1167">
        <v>180.94</v>
      </c>
      <c r="M24" s="1167">
        <v>70.650000000000006</v>
      </c>
      <c r="N24" s="1167">
        <v>394.02</v>
      </c>
      <c r="O24" s="1167"/>
      <c r="P24" s="1168">
        <v>259.74</v>
      </c>
      <c r="Q24" s="1166">
        <v>224.39</v>
      </c>
    </row>
    <row r="25" spans="2:17" x14ac:dyDescent="0.2">
      <c r="B25" s="1130" t="s">
        <v>291</v>
      </c>
      <c r="C25" s="1131">
        <v>2.78</v>
      </c>
      <c r="D25" s="1178">
        <v>0</v>
      </c>
      <c r="E25" s="1132">
        <v>4.2</v>
      </c>
      <c r="F25" s="1132">
        <v>-14.26</v>
      </c>
      <c r="G25" s="1132">
        <v>1.25</v>
      </c>
      <c r="H25" s="1132">
        <v>6</v>
      </c>
      <c r="I25" s="1132">
        <v>0</v>
      </c>
      <c r="J25" s="1132">
        <v>12</v>
      </c>
      <c r="K25" s="1132">
        <v>-32.93</v>
      </c>
      <c r="L25" s="1132">
        <v>-13.67</v>
      </c>
      <c r="M25" s="1178">
        <v>0</v>
      </c>
      <c r="N25" s="1132">
        <v>-95.07</v>
      </c>
      <c r="O25" s="1178">
        <v>0</v>
      </c>
      <c r="P25" s="1133">
        <v>1.71</v>
      </c>
      <c r="Q25" s="1134">
        <v>-3.5</v>
      </c>
    </row>
    <row r="26" spans="2:17" x14ac:dyDescent="0.2">
      <c r="B26" s="1130" t="s">
        <v>292</v>
      </c>
      <c r="C26" s="1176">
        <v>131</v>
      </c>
      <c r="D26" s="1135"/>
      <c r="E26" s="1173">
        <v>78</v>
      </c>
      <c r="F26" s="1173">
        <v>106</v>
      </c>
      <c r="G26" s="1173">
        <v>115</v>
      </c>
      <c r="H26" s="1173">
        <v>104</v>
      </c>
      <c r="I26" s="1173">
        <v>97</v>
      </c>
      <c r="J26" s="1173">
        <v>85</v>
      </c>
      <c r="K26" s="1173">
        <v>132</v>
      </c>
      <c r="L26" s="1173">
        <v>76</v>
      </c>
      <c r="M26" s="1173">
        <v>32</v>
      </c>
      <c r="N26" s="1173">
        <v>135</v>
      </c>
      <c r="O26" s="1173"/>
      <c r="P26" s="1174">
        <v>118</v>
      </c>
      <c r="Q26" s="1136"/>
    </row>
    <row r="27" spans="2:17" ht="13.5" thickBot="1" x14ac:dyDescent="0.25">
      <c r="B27" s="1114" t="s">
        <v>293</v>
      </c>
      <c r="C27" s="1118">
        <v>3.06</v>
      </c>
      <c r="D27" s="1119"/>
      <c r="E27" s="1119">
        <v>15.89</v>
      </c>
      <c r="F27" s="1119">
        <v>6.94</v>
      </c>
      <c r="G27" s="1119">
        <v>8.7899999999999991</v>
      </c>
      <c r="H27" s="1119">
        <v>25.06</v>
      </c>
      <c r="I27" s="1119">
        <v>7.67</v>
      </c>
      <c r="J27" s="1119">
        <v>5.42</v>
      </c>
      <c r="K27" s="1119">
        <v>2.46</v>
      </c>
      <c r="L27" s="1119">
        <v>7.69</v>
      </c>
      <c r="M27" s="1119">
        <v>2.23</v>
      </c>
      <c r="N27" s="1119">
        <v>3.87</v>
      </c>
      <c r="O27" s="1119"/>
      <c r="P27" s="1120">
        <v>10.94</v>
      </c>
      <c r="Q27" s="1156"/>
    </row>
    <row r="28" spans="2:17" ht="13.5" thickBot="1" x14ac:dyDescent="0.25">
      <c r="B28" s="1109"/>
      <c r="C28" s="1109"/>
      <c r="D28" s="1109"/>
      <c r="E28" s="1109"/>
      <c r="F28" s="1109"/>
      <c r="G28" s="1109"/>
      <c r="H28" s="1109"/>
      <c r="I28" s="1109"/>
      <c r="J28" s="1109"/>
      <c r="K28" s="1109"/>
      <c r="L28" s="1109"/>
      <c r="M28" s="1109"/>
      <c r="N28" s="1109"/>
      <c r="O28" s="1109"/>
      <c r="P28" s="1109"/>
      <c r="Q28" s="1109"/>
    </row>
    <row r="29" spans="2:17" ht="18.75" thickBot="1" x14ac:dyDescent="0.25">
      <c r="B29" s="1182" t="s">
        <v>295</v>
      </c>
      <c r="C29" s="1183"/>
      <c r="D29" s="1183"/>
      <c r="E29" s="1183"/>
      <c r="F29" s="1183"/>
      <c r="G29" s="1183"/>
      <c r="H29" s="1183"/>
      <c r="I29" s="1183"/>
      <c r="J29" s="1183"/>
      <c r="K29" s="1183"/>
      <c r="L29" s="1183"/>
      <c r="M29" s="1183"/>
      <c r="N29" s="1183"/>
      <c r="O29" s="1183"/>
      <c r="P29" s="1183"/>
      <c r="Q29" s="1184"/>
    </row>
    <row r="30" spans="2:17" ht="13.5" thickBot="1" x14ac:dyDescent="0.25">
      <c r="B30" s="1159"/>
      <c r="C30" s="1160" t="s">
        <v>201</v>
      </c>
      <c r="D30" s="1161" t="s">
        <v>205</v>
      </c>
      <c r="E30" s="1161" t="s">
        <v>206</v>
      </c>
      <c r="F30" s="1161" t="s">
        <v>208</v>
      </c>
      <c r="G30" s="1161" t="s">
        <v>210</v>
      </c>
      <c r="H30" s="1161" t="s">
        <v>211</v>
      </c>
      <c r="I30" s="1161" t="s">
        <v>213</v>
      </c>
      <c r="J30" s="1161" t="s">
        <v>220</v>
      </c>
      <c r="K30" s="1161" t="s">
        <v>221</v>
      </c>
      <c r="L30" s="1161" t="s">
        <v>222</v>
      </c>
      <c r="M30" s="1161" t="s">
        <v>223</v>
      </c>
      <c r="N30" s="1161" t="s">
        <v>224</v>
      </c>
      <c r="O30" s="1161" t="s">
        <v>228</v>
      </c>
      <c r="P30" s="1162" t="s">
        <v>234</v>
      </c>
      <c r="Q30" s="1163" t="s">
        <v>235</v>
      </c>
    </row>
    <row r="31" spans="2:17" ht="14.25" x14ac:dyDescent="0.2">
      <c r="B31" s="1149" t="s">
        <v>296</v>
      </c>
      <c r="C31" s="1150"/>
      <c r="D31" s="1151"/>
      <c r="E31" s="1151"/>
      <c r="F31" s="1151"/>
      <c r="G31" s="1151"/>
      <c r="H31" s="1151"/>
      <c r="I31" s="1151"/>
      <c r="J31" s="1151"/>
      <c r="K31" s="1151"/>
      <c r="L31" s="1151"/>
      <c r="M31" s="1151"/>
      <c r="N31" s="1151"/>
      <c r="O31" s="1151"/>
      <c r="P31" s="1151"/>
      <c r="Q31" s="1152"/>
    </row>
    <row r="32" spans="2:17" x14ac:dyDescent="0.2">
      <c r="B32" s="1142" t="s">
        <v>297</v>
      </c>
      <c r="C32" s="1138">
        <v>3.5</v>
      </c>
      <c r="D32" s="1139"/>
      <c r="E32" s="1139">
        <v>1.72</v>
      </c>
      <c r="F32" s="1139">
        <v>2.44</v>
      </c>
      <c r="G32" s="1139">
        <v>2.41</v>
      </c>
      <c r="H32" s="1139">
        <v>2.6</v>
      </c>
      <c r="I32" s="1139">
        <v>2.83</v>
      </c>
      <c r="J32" s="1139"/>
      <c r="K32" s="1139">
        <v>2.35</v>
      </c>
      <c r="L32" s="1139">
        <v>2.09</v>
      </c>
      <c r="M32" s="1139"/>
      <c r="N32" s="1139"/>
      <c r="O32" s="1189" t="s">
        <v>576</v>
      </c>
      <c r="P32" s="1140">
        <v>2.2999999999999998</v>
      </c>
      <c r="Q32" s="1141">
        <v>2.35</v>
      </c>
    </row>
    <row r="33" spans="2:17" x14ac:dyDescent="0.2">
      <c r="B33" s="1110" t="s">
        <v>290</v>
      </c>
      <c r="C33" s="1127">
        <v>3.5</v>
      </c>
      <c r="D33" s="1111"/>
      <c r="E33" s="1164">
        <v>1.72</v>
      </c>
      <c r="F33" s="1164">
        <v>2.44</v>
      </c>
      <c r="G33" s="1164">
        <v>2.41</v>
      </c>
      <c r="H33" s="1164">
        <v>2.63</v>
      </c>
      <c r="I33" s="1164">
        <v>2.83</v>
      </c>
      <c r="J33" s="1164" t="e">
        <v>#N/A</v>
      </c>
      <c r="K33" s="1164">
        <v>2.19</v>
      </c>
      <c r="L33" s="1164">
        <v>2.4900000000000002</v>
      </c>
      <c r="M33" s="1164"/>
      <c r="N33" s="1164"/>
      <c r="O33" s="1190">
        <v>2.4300000000000002</v>
      </c>
      <c r="P33" s="1165">
        <v>2.52</v>
      </c>
      <c r="Q33" s="1166">
        <v>2.41</v>
      </c>
    </row>
    <row r="34" spans="2:17" x14ac:dyDescent="0.2">
      <c r="B34" s="1130" t="s">
        <v>291</v>
      </c>
      <c r="C34" s="1131">
        <v>0</v>
      </c>
      <c r="D34" s="1178">
        <v>0</v>
      </c>
      <c r="E34" s="1132">
        <v>0</v>
      </c>
      <c r="F34" s="1132">
        <v>0</v>
      </c>
      <c r="G34" s="1132">
        <v>0</v>
      </c>
      <c r="H34" s="1132">
        <v>-0.03</v>
      </c>
      <c r="I34" s="1132">
        <v>0</v>
      </c>
      <c r="J34" s="1132" t="e">
        <v>#N/A</v>
      </c>
      <c r="K34" s="1132">
        <v>0.16</v>
      </c>
      <c r="L34" s="1132">
        <v>-0.4</v>
      </c>
      <c r="M34" s="1178">
        <v>0</v>
      </c>
      <c r="N34" s="1178">
        <v>0</v>
      </c>
      <c r="O34" s="1179">
        <v>0.15</v>
      </c>
      <c r="P34" s="1133">
        <v>-0.22</v>
      </c>
      <c r="Q34" s="1134">
        <v>-0.06</v>
      </c>
    </row>
    <row r="35" spans="2:17" x14ac:dyDescent="0.2">
      <c r="B35" s="1130" t="s">
        <v>292</v>
      </c>
      <c r="C35" s="1176">
        <v>149</v>
      </c>
      <c r="D35" s="1135"/>
      <c r="E35" s="1173">
        <v>73</v>
      </c>
      <c r="F35" s="1173">
        <v>104</v>
      </c>
      <c r="G35" s="1173">
        <v>103</v>
      </c>
      <c r="H35" s="1173">
        <v>111</v>
      </c>
      <c r="I35" s="1173">
        <v>120</v>
      </c>
      <c r="J35" s="1173"/>
      <c r="K35" s="1173">
        <v>100</v>
      </c>
      <c r="L35" s="1173">
        <v>89</v>
      </c>
      <c r="M35" s="1173"/>
      <c r="N35" s="1173"/>
      <c r="O35" s="1191"/>
      <c r="P35" s="1174">
        <v>98</v>
      </c>
      <c r="Q35" s="1175"/>
    </row>
    <row r="36" spans="2:17" x14ac:dyDescent="0.2">
      <c r="B36" s="1113" t="s">
        <v>293</v>
      </c>
      <c r="C36" s="1115">
        <v>3.19</v>
      </c>
      <c r="D36" s="1116"/>
      <c r="E36" s="1116">
        <v>20.8</v>
      </c>
      <c r="F36" s="1116">
        <v>10.56</v>
      </c>
      <c r="G36" s="1116">
        <v>3.97</v>
      </c>
      <c r="H36" s="1116">
        <v>27.56</v>
      </c>
      <c r="I36" s="1116">
        <v>6.5</v>
      </c>
      <c r="J36" s="1116"/>
      <c r="K36" s="1116">
        <v>2.64</v>
      </c>
      <c r="L36" s="1116">
        <v>6.4</v>
      </c>
      <c r="M36" s="1116"/>
      <c r="N36" s="1116"/>
      <c r="O36" s="1192">
        <v>2.5499999999999998</v>
      </c>
      <c r="P36" s="1117">
        <v>15.85</v>
      </c>
      <c r="Q36" s="1121"/>
    </row>
    <row r="37" spans="2:17" ht="14.25" x14ac:dyDescent="0.2">
      <c r="B37" s="1149" t="s">
        <v>298</v>
      </c>
      <c r="C37" s="1153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93"/>
      <c r="P37" s="1154"/>
      <c r="Q37" s="1155"/>
    </row>
    <row r="38" spans="2:17" x14ac:dyDescent="0.2">
      <c r="B38" s="1142" t="s">
        <v>297</v>
      </c>
      <c r="C38" s="1138">
        <v>3.38</v>
      </c>
      <c r="D38" s="1139"/>
      <c r="E38" s="1139"/>
      <c r="F38" s="1139">
        <v>2.09</v>
      </c>
      <c r="G38" s="1139" t="e">
        <v>#N/A</v>
      </c>
      <c r="H38" s="1139">
        <v>2.23</v>
      </c>
      <c r="I38" s="1139">
        <v>2.6</v>
      </c>
      <c r="J38" s="1139"/>
      <c r="K38" s="1139">
        <v>2.0099999999999998</v>
      </c>
      <c r="L38" s="1139"/>
      <c r="M38" s="1139"/>
      <c r="N38" s="1139"/>
      <c r="O38" s="1189" t="s">
        <v>576</v>
      </c>
      <c r="P38" s="1140">
        <v>2.23</v>
      </c>
      <c r="Q38" s="1141">
        <v>2.29</v>
      </c>
    </row>
    <row r="39" spans="2:17" x14ac:dyDescent="0.2">
      <c r="B39" s="1110" t="s">
        <v>290</v>
      </c>
      <c r="C39" s="1127">
        <v>3.38</v>
      </c>
      <c r="D39" s="1164"/>
      <c r="E39" s="1164"/>
      <c r="F39" s="1164">
        <v>2.1</v>
      </c>
      <c r="G39" s="1164" t="e">
        <v>#N/A</v>
      </c>
      <c r="H39" s="1164">
        <v>2.2400000000000002</v>
      </c>
      <c r="I39" s="1164">
        <v>2.6</v>
      </c>
      <c r="J39" s="1164" t="e">
        <v>#N/A</v>
      </c>
      <c r="K39" s="1164">
        <v>1.99</v>
      </c>
      <c r="L39" s="1164"/>
      <c r="M39" s="1164"/>
      <c r="N39" s="1164"/>
      <c r="O39" s="1190">
        <v>2.7</v>
      </c>
      <c r="P39" s="1165">
        <v>2.33</v>
      </c>
      <c r="Q39" s="1166">
        <v>2.33</v>
      </c>
    </row>
    <row r="40" spans="2:17" x14ac:dyDescent="0.2">
      <c r="B40" s="1130" t="s">
        <v>291</v>
      </c>
      <c r="C40" s="1131">
        <v>0</v>
      </c>
      <c r="D40" s="1178">
        <v>0</v>
      </c>
      <c r="E40" s="1178">
        <v>0</v>
      </c>
      <c r="F40" s="1132">
        <v>-0.01</v>
      </c>
      <c r="G40" s="1132" t="e">
        <v>#N/A</v>
      </c>
      <c r="H40" s="1132">
        <v>-0.01</v>
      </c>
      <c r="I40" s="1132">
        <v>0</v>
      </c>
      <c r="J40" s="1132" t="e">
        <v>#N/A</v>
      </c>
      <c r="K40" s="1132">
        <v>0.02</v>
      </c>
      <c r="L40" s="1178">
        <v>0</v>
      </c>
      <c r="M40" s="1178">
        <v>0</v>
      </c>
      <c r="N40" s="1178">
        <v>0</v>
      </c>
      <c r="O40" s="1179">
        <v>-0.1</v>
      </c>
      <c r="P40" s="1133">
        <v>-0.1</v>
      </c>
      <c r="Q40" s="1134">
        <v>-0.03</v>
      </c>
    </row>
    <row r="41" spans="2:17" x14ac:dyDescent="0.2">
      <c r="B41" s="1130" t="s">
        <v>292</v>
      </c>
      <c r="C41" s="1176">
        <v>147</v>
      </c>
      <c r="D41" s="1135"/>
      <c r="E41" s="1135"/>
      <c r="F41" s="1173">
        <v>91</v>
      </c>
      <c r="G41" s="1173" t="e">
        <v>#N/A</v>
      </c>
      <c r="H41" s="1173">
        <v>97</v>
      </c>
      <c r="I41" s="1173">
        <v>113</v>
      </c>
      <c r="J41" s="1173"/>
      <c r="K41" s="1173">
        <v>88</v>
      </c>
      <c r="L41" s="1173"/>
      <c r="M41" s="1173"/>
      <c r="N41" s="1173"/>
      <c r="O41" s="1191"/>
      <c r="P41" s="1174">
        <v>97</v>
      </c>
      <c r="Q41" s="1136"/>
    </row>
    <row r="42" spans="2:17" x14ac:dyDescent="0.2">
      <c r="B42" s="1113" t="s">
        <v>293</v>
      </c>
      <c r="C42" s="1115">
        <v>3.2</v>
      </c>
      <c r="D42" s="1116"/>
      <c r="E42" s="1116"/>
      <c r="F42" s="1116">
        <v>20.46</v>
      </c>
      <c r="G42" s="1116">
        <v>5.25</v>
      </c>
      <c r="H42" s="1116">
        <v>24.2</v>
      </c>
      <c r="I42" s="1116">
        <v>13.13</v>
      </c>
      <c r="J42" s="1116"/>
      <c r="K42" s="1116">
        <v>4.4400000000000004</v>
      </c>
      <c r="L42" s="1116"/>
      <c r="M42" s="1116"/>
      <c r="N42" s="1116"/>
      <c r="O42" s="1192">
        <v>3.23</v>
      </c>
      <c r="P42" s="1117">
        <v>26.09</v>
      </c>
      <c r="Q42" s="1129"/>
    </row>
    <row r="43" spans="2:17" ht="14.25" x14ac:dyDescent="0.2">
      <c r="B43" s="1149" t="s">
        <v>299</v>
      </c>
      <c r="C43" s="1153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93"/>
      <c r="P43" s="1154"/>
      <c r="Q43" s="1155"/>
    </row>
    <row r="44" spans="2:17" x14ac:dyDescent="0.2">
      <c r="B44" s="1142" t="s">
        <v>297</v>
      </c>
      <c r="C44" s="1138">
        <v>2.25</v>
      </c>
      <c r="D44" s="1139"/>
      <c r="E44" s="1139"/>
      <c r="F44" s="1139">
        <v>2.19</v>
      </c>
      <c r="G44" s="1139" t="e">
        <v>#N/A</v>
      </c>
      <c r="H44" s="1139">
        <v>2.1800000000000002</v>
      </c>
      <c r="I44" s="1139">
        <v>2.71</v>
      </c>
      <c r="J44" s="1139"/>
      <c r="K44" s="1139">
        <v>1.83</v>
      </c>
      <c r="L44" s="1139"/>
      <c r="M44" s="1139"/>
      <c r="N44" s="1139"/>
      <c r="O44" s="1189" t="s">
        <v>576</v>
      </c>
      <c r="P44" s="1140">
        <v>2.11</v>
      </c>
      <c r="Q44" s="1141">
        <v>2.2400000000000002</v>
      </c>
    </row>
    <row r="45" spans="2:17" x14ac:dyDescent="0.2">
      <c r="B45" s="1110" t="s">
        <v>290</v>
      </c>
      <c r="C45" s="1127">
        <v>2.25</v>
      </c>
      <c r="D45" s="1128"/>
      <c r="E45" s="1128"/>
      <c r="F45" s="1128">
        <v>2.21</v>
      </c>
      <c r="G45" s="1167" t="e">
        <v>#N/A</v>
      </c>
      <c r="H45" s="1167">
        <v>2.2400000000000002</v>
      </c>
      <c r="I45" s="1167">
        <v>2.71</v>
      </c>
      <c r="J45" s="1167" t="e">
        <v>#N/A</v>
      </c>
      <c r="K45" s="1167">
        <v>1.57</v>
      </c>
      <c r="L45" s="1167"/>
      <c r="M45" s="1167"/>
      <c r="N45" s="1167"/>
      <c r="O45" s="1194">
        <v>2.34</v>
      </c>
      <c r="P45" s="1168">
        <v>2.2799999999999998</v>
      </c>
      <c r="Q45" s="1166">
        <v>2.2799999999999998</v>
      </c>
    </row>
    <row r="46" spans="2:17" x14ac:dyDescent="0.2">
      <c r="B46" s="1130" t="s">
        <v>291</v>
      </c>
      <c r="C46" s="1131">
        <v>0</v>
      </c>
      <c r="D46" s="1178">
        <v>0</v>
      </c>
      <c r="E46" s="1178">
        <v>0</v>
      </c>
      <c r="F46" s="1132">
        <v>-0.02</v>
      </c>
      <c r="G46" s="1132" t="e">
        <v>#N/A</v>
      </c>
      <c r="H46" s="1132">
        <v>-0.06</v>
      </c>
      <c r="I46" s="1132">
        <v>0</v>
      </c>
      <c r="J46" s="1132" t="e">
        <v>#N/A</v>
      </c>
      <c r="K46" s="1132">
        <v>0.26</v>
      </c>
      <c r="L46" s="1178">
        <v>0</v>
      </c>
      <c r="M46" s="1178">
        <v>0</v>
      </c>
      <c r="N46" s="1178">
        <v>0</v>
      </c>
      <c r="O46" s="1179">
        <v>0.11</v>
      </c>
      <c r="P46" s="1133">
        <v>-0.16</v>
      </c>
      <c r="Q46" s="1134">
        <v>-0.05</v>
      </c>
    </row>
    <row r="47" spans="2:17" x14ac:dyDescent="0.2">
      <c r="B47" s="1130" t="s">
        <v>292</v>
      </c>
      <c r="C47" s="1176">
        <v>101</v>
      </c>
      <c r="D47" s="1135"/>
      <c r="E47" s="1135"/>
      <c r="F47" s="1173">
        <v>98</v>
      </c>
      <c r="G47" s="1173" t="e">
        <v>#N/A</v>
      </c>
      <c r="H47" s="1173">
        <v>97</v>
      </c>
      <c r="I47" s="1173">
        <v>121</v>
      </c>
      <c r="J47" s="1173"/>
      <c r="K47" s="1173">
        <v>82</v>
      </c>
      <c r="L47" s="1173"/>
      <c r="M47" s="1173"/>
      <c r="N47" s="1173"/>
      <c r="O47" s="1191"/>
      <c r="P47" s="1174">
        <v>94</v>
      </c>
      <c r="Q47" s="1136"/>
    </row>
    <row r="48" spans="2:17" ht="13.5" thickBot="1" x14ac:dyDescent="0.25">
      <c r="B48" s="1114" t="s">
        <v>293</v>
      </c>
      <c r="C48" s="1118">
        <v>5.26</v>
      </c>
      <c r="D48" s="1119"/>
      <c r="E48" s="1119"/>
      <c r="F48" s="1119">
        <v>12.63</v>
      </c>
      <c r="G48" s="1119">
        <v>7.77</v>
      </c>
      <c r="H48" s="1119">
        <v>35.71</v>
      </c>
      <c r="I48" s="1119">
        <v>12.46</v>
      </c>
      <c r="J48" s="1119"/>
      <c r="K48" s="1119">
        <v>3.8</v>
      </c>
      <c r="L48" s="1119"/>
      <c r="M48" s="1119"/>
      <c r="N48" s="1119"/>
      <c r="O48" s="1195">
        <v>3.04</v>
      </c>
      <c r="P48" s="1120">
        <v>19.34</v>
      </c>
      <c r="Q48" s="1156"/>
    </row>
    <row r="49" spans="2:17" ht="13.5" thickBot="1" x14ac:dyDescent="0.25">
      <c r="B49" s="1109"/>
      <c r="C49" s="1109"/>
      <c r="D49" s="1109"/>
      <c r="E49" s="1109"/>
      <c r="F49" s="1109"/>
      <c r="G49" s="1109"/>
      <c r="H49" s="1109"/>
      <c r="I49" s="1109"/>
      <c r="J49" s="1109"/>
      <c r="K49" s="1109"/>
      <c r="L49" s="1109"/>
      <c r="M49" s="1109"/>
      <c r="N49" s="1109"/>
      <c r="O49" s="1109"/>
      <c r="P49" s="1109"/>
      <c r="Q49" s="1109"/>
    </row>
    <row r="50" spans="2:17" ht="18.75" thickBot="1" x14ac:dyDescent="0.25">
      <c r="B50" s="1188" t="s">
        <v>300</v>
      </c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6"/>
    </row>
    <row r="51" spans="2:17" ht="13.5" thickBot="1" x14ac:dyDescent="0.25">
      <c r="B51" s="1159"/>
      <c r="C51" s="1160" t="s">
        <v>201</v>
      </c>
      <c r="D51" s="1161" t="s">
        <v>205</v>
      </c>
      <c r="E51" s="1161" t="s">
        <v>206</v>
      </c>
      <c r="F51" s="1161" t="s">
        <v>208</v>
      </c>
      <c r="G51" s="1161" t="s">
        <v>210</v>
      </c>
      <c r="H51" s="1161" t="s">
        <v>211</v>
      </c>
      <c r="I51" s="1161" t="s">
        <v>213</v>
      </c>
      <c r="J51" s="1161" t="s">
        <v>220</v>
      </c>
      <c r="K51" s="1161" t="s">
        <v>221</v>
      </c>
      <c r="L51" s="1161" t="s">
        <v>222</v>
      </c>
      <c r="M51" s="1161" t="s">
        <v>223</v>
      </c>
      <c r="N51" s="1161" t="s">
        <v>224</v>
      </c>
      <c r="O51" s="1161" t="s">
        <v>228</v>
      </c>
      <c r="P51" s="1162" t="s">
        <v>234</v>
      </c>
      <c r="Q51" s="1163" t="s">
        <v>235</v>
      </c>
    </row>
    <row r="52" spans="2:17" x14ac:dyDescent="0.2">
      <c r="B52" s="1143" t="s">
        <v>301</v>
      </c>
      <c r="C52" s="1144">
        <v>590.4</v>
      </c>
      <c r="D52" s="1145"/>
      <c r="E52" s="1146">
        <v>467</v>
      </c>
      <c r="F52" s="1146"/>
      <c r="G52" s="1146" t="e">
        <v>#N/A</v>
      </c>
      <c r="H52" s="1146">
        <v>619</v>
      </c>
      <c r="I52" s="1146">
        <v>460</v>
      </c>
      <c r="J52" s="1145">
        <v>464.95</v>
      </c>
      <c r="K52" s="1145"/>
      <c r="L52" s="1145"/>
      <c r="M52" s="1145"/>
      <c r="N52" s="1145"/>
      <c r="O52" s="1145"/>
      <c r="P52" s="1147"/>
      <c r="Q52" s="1148">
        <v>527.48</v>
      </c>
    </row>
    <row r="53" spans="2:17" x14ac:dyDescent="0.2">
      <c r="B53" s="1112" t="s">
        <v>290</v>
      </c>
      <c r="C53" s="1169">
        <v>591.5</v>
      </c>
      <c r="D53" s="1170"/>
      <c r="E53" s="1170">
        <v>477</v>
      </c>
      <c r="F53" s="1170" t="e">
        <v>#N/A</v>
      </c>
      <c r="G53" s="1170" t="e">
        <v>#N/A</v>
      </c>
      <c r="H53" s="1170">
        <v>627</v>
      </c>
      <c r="I53" s="1170">
        <v>481</v>
      </c>
      <c r="J53" s="1170">
        <v>473.95</v>
      </c>
      <c r="K53" s="1170"/>
      <c r="L53" s="1170"/>
      <c r="M53" s="1170"/>
      <c r="N53" s="1170"/>
      <c r="O53" s="1170"/>
      <c r="P53" s="1171"/>
      <c r="Q53" s="1172">
        <v>537.52</v>
      </c>
    </row>
    <row r="54" spans="2:17" x14ac:dyDescent="0.2">
      <c r="B54" s="1130" t="s">
        <v>291</v>
      </c>
      <c r="C54" s="1131">
        <v>1.1000000000000001</v>
      </c>
      <c r="D54" s="1178">
        <v>0</v>
      </c>
      <c r="E54" s="1132">
        <v>-10</v>
      </c>
      <c r="F54" s="1132" t="e">
        <v>#N/A</v>
      </c>
      <c r="G54" s="1132" t="e">
        <v>#N/A</v>
      </c>
      <c r="H54" s="1132">
        <v>-8</v>
      </c>
      <c r="I54" s="1132">
        <v>-21</v>
      </c>
      <c r="J54" s="1132">
        <v>-9</v>
      </c>
      <c r="K54" s="1178">
        <v>0</v>
      </c>
      <c r="L54" s="1178">
        <v>0</v>
      </c>
      <c r="M54" s="1178">
        <v>0</v>
      </c>
      <c r="N54" s="1178">
        <v>0</v>
      </c>
      <c r="O54" s="1178">
        <v>0</v>
      </c>
      <c r="P54" s="1179">
        <v>0</v>
      </c>
      <c r="Q54" s="1134">
        <v>-10.039999999999999</v>
      </c>
    </row>
    <row r="55" spans="2:17" x14ac:dyDescent="0.2">
      <c r="B55" s="1130" t="s">
        <v>292</v>
      </c>
      <c r="C55" s="1176">
        <v>112</v>
      </c>
      <c r="D55" s="1173"/>
      <c r="E55" s="1173">
        <v>89</v>
      </c>
      <c r="F55" s="1173"/>
      <c r="G55" s="1173" t="e">
        <v>#N/A</v>
      </c>
      <c r="H55" s="1173">
        <v>117</v>
      </c>
      <c r="I55" s="1173">
        <v>87</v>
      </c>
      <c r="J55" s="1173">
        <v>88</v>
      </c>
      <c r="K55" s="1173"/>
      <c r="L55" s="1173"/>
      <c r="M55" s="1173"/>
      <c r="N55" s="1173"/>
      <c r="O55" s="1173"/>
      <c r="P55" s="1174"/>
      <c r="Q55" s="1177"/>
    </row>
    <row r="56" spans="2:17" ht="13.5" thickBot="1" x14ac:dyDescent="0.25">
      <c r="B56" s="1114" t="s">
        <v>293</v>
      </c>
      <c r="C56" s="1118">
        <v>8.42</v>
      </c>
      <c r="D56" s="1119"/>
      <c r="E56" s="1119">
        <v>8.1300000000000008</v>
      </c>
      <c r="F56" s="1119"/>
      <c r="G56" s="1119">
        <v>2.06</v>
      </c>
      <c r="H56" s="1119">
        <v>33.31</v>
      </c>
      <c r="I56" s="1119">
        <v>16.149999999999999</v>
      </c>
      <c r="J56" s="1119">
        <v>31.94</v>
      </c>
      <c r="K56" s="1119"/>
      <c r="L56" s="1119"/>
      <c r="M56" s="1119"/>
      <c r="N56" s="1119"/>
      <c r="O56" s="1119"/>
      <c r="P56" s="1120"/>
      <c r="Q56" s="1122"/>
    </row>
    <row r="57" spans="2:17" x14ac:dyDescent="0.2"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2:17" x14ac:dyDescent="0.2">
      <c r="B58" s="1124" t="s">
        <v>654</v>
      </c>
      <c r="C58" s="1124"/>
      <c r="D58" s="1124"/>
      <c r="E58" s="1124"/>
      <c r="F58" s="1124"/>
      <c r="G58" s="1124"/>
      <c r="H58" s="1124"/>
      <c r="I58" s="1124"/>
      <c r="J58" s="1124"/>
      <c r="K58" s="1124"/>
      <c r="L58" s="1124"/>
      <c r="M58" s="1124"/>
      <c r="N58" s="1124"/>
      <c r="O58" s="1124"/>
      <c r="P58" s="1124"/>
      <c r="Q58" s="1124"/>
    </row>
  </sheetData>
  <phoneticPr fontId="93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J20" sqref="J20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668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77" t="s">
        <v>126</v>
      </c>
      <c r="C3" s="1377"/>
      <c r="D3" s="1377"/>
      <c r="E3" s="1377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78" t="s">
        <v>46</v>
      </c>
      <c r="C5" s="1380" t="s">
        <v>96</v>
      </c>
      <c r="D5" s="1381"/>
      <c r="E5" s="264" t="s">
        <v>94</v>
      </c>
      <c r="F5" s="1373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79"/>
      <c r="C6" s="302">
        <v>42477</v>
      </c>
      <c r="D6" s="302">
        <v>42470</v>
      </c>
      <c r="E6" s="247" t="s">
        <v>138</v>
      </c>
      <c r="F6" s="1374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75" t="s">
        <v>48</v>
      </c>
      <c r="H7" s="1375"/>
      <c r="I7" s="1375"/>
      <c r="J7" s="1375"/>
      <c r="K7" s="1375"/>
      <c r="L7" s="1375"/>
      <c r="M7" s="1375"/>
      <c r="N7" s="1375"/>
      <c r="O7" s="1375"/>
      <c r="P7" s="1375"/>
      <c r="Q7" s="1375"/>
    </row>
    <row r="8" spans="2:17" ht="18" customHeight="1" x14ac:dyDescent="0.25">
      <c r="B8" s="60" t="s">
        <v>50</v>
      </c>
      <c r="C8" s="320">
        <v>9</v>
      </c>
      <c r="D8" s="250">
        <v>7.25</v>
      </c>
      <c r="E8" s="251">
        <v>24.137931034482758</v>
      </c>
      <c r="F8" s="11"/>
    </row>
    <row r="9" spans="2:17" ht="15" x14ac:dyDescent="0.25">
      <c r="B9" s="53" t="s">
        <v>51</v>
      </c>
      <c r="C9" s="321">
        <v>13.5</v>
      </c>
      <c r="D9" s="252">
        <v>13.5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2">
        <v>11.26</v>
      </c>
      <c r="D10" s="254">
        <v>10.92</v>
      </c>
      <c r="E10" s="255">
        <v>3.1135531135531123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657</v>
      </c>
      <c r="C11" s="323">
        <v>271</v>
      </c>
      <c r="D11" s="256">
        <v>312</v>
      </c>
      <c r="E11" s="257">
        <v>-13.141025641025642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658</v>
      </c>
      <c r="C12" s="323">
        <v>219</v>
      </c>
      <c r="D12" s="256">
        <v>241</v>
      </c>
      <c r="E12" s="257">
        <v>-9.1286307053941904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95</v>
      </c>
      <c r="C13" s="324">
        <v>2.6</v>
      </c>
      <c r="D13" s="258">
        <v>2.9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0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1">
        <v>6.55</v>
      </c>
      <c r="D16" s="252">
        <v>6.55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2">
        <v>6.48</v>
      </c>
      <c r="D17" s="254">
        <v>6.26</v>
      </c>
      <c r="E17" s="255">
        <v>3.5143769968051219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657</v>
      </c>
      <c r="C18" s="323">
        <v>355</v>
      </c>
      <c r="D18" s="256">
        <v>365</v>
      </c>
      <c r="E18" s="257">
        <v>-2.7397260273972601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658</v>
      </c>
      <c r="C19" s="323">
        <v>246</v>
      </c>
      <c r="D19" s="256">
        <v>258</v>
      </c>
      <c r="E19" s="257">
        <v>-4.6511627906976747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95</v>
      </c>
      <c r="C20" s="324">
        <v>3</v>
      </c>
      <c r="D20" s="258">
        <v>2.83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202</v>
      </c>
    </row>
    <row r="22" spans="2:15" ht="15" x14ac:dyDescent="0.25">
      <c r="B22" s="60" t="s">
        <v>50</v>
      </c>
      <c r="C22" s="320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1">
        <v>4.8</v>
      </c>
      <c r="D23" s="252">
        <v>4.8</v>
      </c>
      <c r="E23" s="253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2">
        <v>4.2</v>
      </c>
      <c r="D24" s="254">
        <v>4.25</v>
      </c>
      <c r="E24" s="255">
        <v>-1.1764705882352899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657</v>
      </c>
      <c r="C25" s="323">
        <v>630</v>
      </c>
      <c r="D25" s="256">
        <v>590</v>
      </c>
      <c r="E25" s="257">
        <v>6.7796610169491522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658</v>
      </c>
      <c r="C26" s="323">
        <v>457</v>
      </c>
      <c r="D26" s="256">
        <v>433</v>
      </c>
      <c r="E26" s="257">
        <v>5.5427251732101617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95</v>
      </c>
      <c r="C27" s="325">
        <v>3</v>
      </c>
      <c r="D27" s="262">
        <v>3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76"/>
      <c r="C28" s="1376"/>
      <c r="D28" s="1376"/>
      <c r="E28" s="1376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M35" sqref="M35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668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82" t="s">
        <v>127</v>
      </c>
      <c r="C3" s="1382"/>
      <c r="D3" s="1382"/>
      <c r="E3" s="1382"/>
      <c r="F3" s="1382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68</v>
      </c>
      <c r="C5" s="149" t="s">
        <v>69</v>
      </c>
      <c r="D5" s="149" t="s">
        <v>141</v>
      </c>
      <c r="E5" s="149" t="s">
        <v>140</v>
      </c>
      <c r="F5" s="150" t="s">
        <v>139</v>
      </c>
      <c r="H5" s="4" t="s">
        <v>45</v>
      </c>
    </row>
    <row r="6" spans="2:15" ht="15" x14ac:dyDescent="0.25">
      <c r="B6" s="315" t="s">
        <v>662</v>
      </c>
      <c r="C6" s="423"/>
      <c r="D6" s="316"/>
      <c r="E6" s="316"/>
      <c r="F6" s="317"/>
      <c r="G6" s="5"/>
      <c r="H6" s="1383" t="s">
        <v>82</v>
      </c>
      <c r="I6" s="1383"/>
      <c r="J6" s="1383"/>
      <c r="K6" s="1383"/>
      <c r="L6" s="1383"/>
    </row>
    <row r="7" spans="2:15" ht="15" x14ac:dyDescent="0.25">
      <c r="B7" s="318" t="s">
        <v>71</v>
      </c>
      <c r="C7" s="422">
        <v>12</v>
      </c>
      <c r="D7" s="314">
        <v>10</v>
      </c>
      <c r="E7" s="314">
        <v>9</v>
      </c>
      <c r="F7" s="319">
        <v>2.5</v>
      </c>
      <c r="G7" s="298"/>
      <c r="H7" s="1383"/>
      <c r="I7" s="1383"/>
      <c r="J7" s="1383"/>
      <c r="K7" s="1383"/>
      <c r="L7" s="1383"/>
    </row>
    <row r="8" spans="2:15" ht="15" x14ac:dyDescent="0.25">
      <c r="B8" s="318"/>
      <c r="C8" s="422"/>
      <c r="D8" s="314"/>
      <c r="E8" s="314"/>
      <c r="F8" s="319"/>
      <c r="G8" s="298"/>
      <c r="H8" s="1383"/>
      <c r="I8" s="1383"/>
      <c r="J8" s="1383"/>
      <c r="K8" s="1383"/>
      <c r="L8" s="1383"/>
    </row>
    <row r="9" spans="2:15" ht="15" x14ac:dyDescent="0.25">
      <c r="B9" s="318" t="s">
        <v>98</v>
      </c>
      <c r="C9" s="422"/>
      <c r="D9" s="314"/>
      <c r="E9" s="314"/>
      <c r="F9" s="319"/>
      <c r="G9" s="298"/>
      <c r="H9" s="1384" t="s">
        <v>48</v>
      </c>
      <c r="I9" s="1384"/>
      <c r="J9" s="1384"/>
      <c r="K9" s="1384"/>
      <c r="L9" s="1384"/>
      <c r="M9" s="1384"/>
      <c r="N9" s="1384"/>
      <c r="O9" s="1384"/>
    </row>
    <row r="10" spans="2:15" ht="15" x14ac:dyDescent="0.25">
      <c r="B10" s="318" t="s">
        <v>317</v>
      </c>
      <c r="C10" s="422">
        <v>2750</v>
      </c>
      <c r="D10" s="314">
        <v>3</v>
      </c>
      <c r="E10" s="314">
        <v>2</v>
      </c>
      <c r="F10" s="319">
        <v>3</v>
      </c>
      <c r="G10" s="298"/>
      <c r="H10" s="1384"/>
      <c r="I10" s="1384"/>
      <c r="J10" s="1384"/>
      <c r="K10" s="1384"/>
      <c r="L10" s="1384"/>
      <c r="M10" s="1384"/>
      <c r="N10" s="1384"/>
      <c r="O10" s="1384"/>
    </row>
    <row r="11" spans="2:15" ht="14.25" customHeight="1" x14ac:dyDescent="0.25">
      <c r="B11" s="318"/>
      <c r="C11" s="422"/>
      <c r="D11" s="314"/>
      <c r="E11" s="314"/>
      <c r="F11" s="319"/>
      <c r="G11" s="298"/>
      <c r="H11" s="1384"/>
      <c r="I11" s="1384"/>
      <c r="J11" s="1384"/>
      <c r="K11" s="1384"/>
      <c r="L11" s="1384"/>
      <c r="M11" s="1384"/>
      <c r="N11" s="1384"/>
      <c r="O11" s="1384"/>
    </row>
    <row r="12" spans="2:15" ht="14.25" customHeight="1" x14ac:dyDescent="0.25">
      <c r="B12" s="318" t="s">
        <v>70</v>
      </c>
      <c r="C12" s="422">
        <v>2800</v>
      </c>
      <c r="D12" s="314">
        <v>4</v>
      </c>
      <c r="E12" s="314">
        <v>2</v>
      </c>
      <c r="F12" s="319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8"/>
      <c r="C13" s="422"/>
      <c r="D13" s="314"/>
      <c r="E13" s="314"/>
      <c r="F13" s="319"/>
      <c r="G13" s="298"/>
    </row>
    <row r="14" spans="2:15" ht="15" x14ac:dyDescent="0.25">
      <c r="B14" s="318" t="s">
        <v>71</v>
      </c>
      <c r="C14" s="422">
        <v>10.7</v>
      </c>
      <c r="D14" s="314">
        <v>16</v>
      </c>
      <c r="E14" s="314">
        <v>12</v>
      </c>
      <c r="F14" s="319">
        <v>3</v>
      </c>
      <c r="G14" s="298"/>
    </row>
    <row r="15" spans="2:15" ht="15" x14ac:dyDescent="0.25">
      <c r="B15" s="318"/>
      <c r="C15" s="422"/>
      <c r="D15" s="314"/>
      <c r="E15" s="314"/>
      <c r="F15" s="319"/>
      <c r="G15" s="298"/>
    </row>
    <row r="16" spans="2:15" ht="15" x14ac:dyDescent="0.25">
      <c r="B16" s="318" t="s">
        <v>73</v>
      </c>
      <c r="C16" s="422">
        <v>4</v>
      </c>
      <c r="D16" s="314">
        <v>20</v>
      </c>
      <c r="E16" s="314">
        <v>20</v>
      </c>
      <c r="F16" s="319">
        <v>3</v>
      </c>
      <c r="G16" s="298"/>
    </row>
    <row r="17" spans="2:11" ht="15" x14ac:dyDescent="0.25">
      <c r="B17" s="318"/>
      <c r="C17" s="422"/>
      <c r="D17" s="314"/>
      <c r="E17" s="314"/>
      <c r="F17" s="319"/>
      <c r="G17" s="298"/>
    </row>
    <row r="18" spans="2:11" ht="15" x14ac:dyDescent="0.25">
      <c r="B18" s="318" t="s">
        <v>74</v>
      </c>
      <c r="C18" s="422"/>
      <c r="D18" s="314"/>
      <c r="E18" s="314"/>
      <c r="F18" s="319"/>
      <c r="G18" s="298"/>
    </row>
    <row r="19" spans="2:11" ht="15" x14ac:dyDescent="0.25">
      <c r="B19" s="318" t="s">
        <v>317</v>
      </c>
      <c r="C19" s="422" t="s">
        <v>318</v>
      </c>
      <c r="D19" s="314">
        <v>0</v>
      </c>
      <c r="E19" s="314">
        <v>0</v>
      </c>
      <c r="F19" s="319">
        <v>3</v>
      </c>
      <c r="G19" s="298"/>
    </row>
    <row r="20" spans="2:11" ht="15" x14ac:dyDescent="0.25">
      <c r="B20" s="318"/>
      <c r="C20" s="422"/>
      <c r="D20" s="314"/>
      <c r="E20" s="314"/>
      <c r="F20" s="319"/>
      <c r="G20" s="298"/>
    </row>
    <row r="21" spans="2:11" ht="15" x14ac:dyDescent="0.25">
      <c r="B21" s="318" t="s">
        <v>70</v>
      </c>
      <c r="C21" s="422">
        <v>3200</v>
      </c>
      <c r="D21" s="314">
        <v>25</v>
      </c>
      <c r="E21" s="314">
        <v>10</v>
      </c>
      <c r="F21" s="319">
        <v>3</v>
      </c>
      <c r="G21" s="298"/>
    </row>
    <row r="22" spans="2:11" ht="15" x14ac:dyDescent="0.25">
      <c r="B22" s="318"/>
      <c r="C22" s="422"/>
      <c r="D22" s="314"/>
      <c r="E22" s="314"/>
      <c r="F22" s="319"/>
      <c r="G22" s="298"/>
    </row>
    <row r="23" spans="2:11" ht="15" x14ac:dyDescent="0.25">
      <c r="B23" s="318" t="s">
        <v>71</v>
      </c>
      <c r="C23" s="422">
        <v>11.5</v>
      </c>
      <c r="D23" s="314">
        <v>40</v>
      </c>
      <c r="E23" s="314">
        <v>34</v>
      </c>
      <c r="F23" s="319">
        <v>2.5</v>
      </c>
      <c r="G23" s="298"/>
    </row>
    <row r="24" spans="2:11" ht="15" x14ac:dyDescent="0.25">
      <c r="B24" s="318"/>
      <c r="C24" s="422"/>
      <c r="D24" s="314"/>
      <c r="E24" s="314"/>
      <c r="F24" s="319"/>
      <c r="G24" s="298"/>
    </row>
    <row r="25" spans="2:11" ht="15" x14ac:dyDescent="0.25">
      <c r="B25" s="318" t="s">
        <v>72</v>
      </c>
      <c r="C25" s="422">
        <v>6.3</v>
      </c>
      <c r="D25" s="314">
        <v>35</v>
      </c>
      <c r="E25" s="314">
        <v>16</v>
      </c>
      <c r="F25" s="319">
        <v>3</v>
      </c>
      <c r="G25" s="298"/>
    </row>
    <row r="26" spans="2:11" ht="15" x14ac:dyDescent="0.25">
      <c r="B26" s="318"/>
      <c r="C26" s="422"/>
      <c r="D26" s="314"/>
      <c r="E26" s="314"/>
      <c r="F26" s="319"/>
      <c r="G26" s="298"/>
    </row>
    <row r="27" spans="2:11" ht="15" x14ac:dyDescent="0.25">
      <c r="B27" s="318" t="s">
        <v>73</v>
      </c>
      <c r="C27" s="422">
        <v>3.4</v>
      </c>
      <c r="D27" s="314">
        <v>220</v>
      </c>
      <c r="E27" s="314">
        <v>154</v>
      </c>
      <c r="F27" s="319">
        <v>3</v>
      </c>
      <c r="G27" s="298"/>
    </row>
    <row r="28" spans="2:11" ht="15" x14ac:dyDescent="0.25">
      <c r="B28" s="318"/>
      <c r="C28" s="422"/>
      <c r="D28" s="314"/>
      <c r="E28" s="314"/>
      <c r="F28" s="319"/>
      <c r="G28" s="298"/>
    </row>
    <row r="29" spans="2:11" ht="15" x14ac:dyDescent="0.25">
      <c r="B29" s="318" t="s">
        <v>99</v>
      </c>
      <c r="C29" s="422"/>
      <c r="D29" s="314"/>
      <c r="E29" s="314"/>
      <c r="F29" s="319"/>
      <c r="G29" s="5"/>
      <c r="H29" s="5"/>
    </row>
    <row r="30" spans="2:11" ht="15" x14ac:dyDescent="0.25">
      <c r="B30" s="318" t="s">
        <v>71</v>
      </c>
      <c r="C30" s="422">
        <v>9.3800000000000008</v>
      </c>
      <c r="D30" s="314">
        <v>75</v>
      </c>
      <c r="E30" s="314">
        <v>70</v>
      </c>
      <c r="F30" s="319">
        <v>2</v>
      </c>
      <c r="G30" s="5"/>
      <c r="H30" s="5"/>
    </row>
    <row r="31" spans="2:11" ht="15" x14ac:dyDescent="0.25">
      <c r="B31" s="318"/>
      <c r="C31" s="422"/>
      <c r="D31" s="314"/>
      <c r="E31" s="314"/>
      <c r="F31" s="319"/>
      <c r="G31" s="5"/>
      <c r="H31" s="5"/>
    </row>
    <row r="32" spans="2:11" ht="15" x14ac:dyDescent="0.25">
      <c r="B32" s="318" t="s">
        <v>72</v>
      </c>
      <c r="C32" s="422">
        <v>6.5</v>
      </c>
      <c r="D32" s="314">
        <v>60</v>
      </c>
      <c r="E32" s="314">
        <v>48</v>
      </c>
      <c r="F32" s="319">
        <v>3</v>
      </c>
      <c r="G32" s="5"/>
      <c r="H32" s="5"/>
      <c r="K32" s="152"/>
    </row>
    <row r="33" spans="2:8" ht="15" x14ac:dyDescent="0.25">
      <c r="B33" s="318"/>
      <c r="C33" s="422"/>
      <c r="D33" s="314"/>
      <c r="E33" s="314"/>
      <c r="F33" s="319"/>
      <c r="G33" s="5"/>
      <c r="H33" s="5"/>
    </row>
    <row r="34" spans="2:8" ht="15" x14ac:dyDescent="0.25">
      <c r="B34" s="318" t="s">
        <v>73</v>
      </c>
      <c r="C34" s="422">
        <v>4</v>
      </c>
      <c r="D34" s="314">
        <v>100</v>
      </c>
      <c r="E34" s="314">
        <v>80</v>
      </c>
      <c r="F34" s="319">
        <v>3</v>
      </c>
      <c r="G34" s="5"/>
      <c r="H34" s="5"/>
    </row>
    <row r="35" spans="2:8" ht="15" x14ac:dyDescent="0.25">
      <c r="B35" s="318"/>
      <c r="C35" s="422"/>
      <c r="D35" s="314"/>
      <c r="E35" s="314"/>
      <c r="F35" s="319"/>
      <c r="G35" s="5"/>
      <c r="H35" s="5"/>
    </row>
    <row r="36" spans="2:8" ht="15" x14ac:dyDescent="0.25">
      <c r="B36" s="318" t="s">
        <v>309</v>
      </c>
      <c r="C36" s="422"/>
      <c r="D36" s="314"/>
      <c r="E36" s="314"/>
      <c r="F36" s="319"/>
      <c r="G36" s="5"/>
      <c r="H36" s="5"/>
    </row>
    <row r="37" spans="2:8" ht="15" x14ac:dyDescent="0.25">
      <c r="B37" s="318" t="s">
        <v>71</v>
      </c>
      <c r="C37" s="422">
        <v>12.65</v>
      </c>
      <c r="D37" s="314">
        <v>120</v>
      </c>
      <c r="E37" s="314">
        <v>84</v>
      </c>
      <c r="F37" s="319">
        <v>3</v>
      </c>
      <c r="G37" s="5"/>
      <c r="H37" s="5"/>
    </row>
    <row r="38" spans="2:8" ht="15" x14ac:dyDescent="0.25">
      <c r="B38" s="318"/>
      <c r="C38" s="422"/>
      <c r="D38" s="314"/>
      <c r="E38" s="314"/>
      <c r="F38" s="319"/>
      <c r="G38" s="5"/>
      <c r="H38" s="5"/>
    </row>
    <row r="39" spans="2:8" ht="15" x14ac:dyDescent="0.25">
      <c r="B39" s="318" t="s">
        <v>72</v>
      </c>
      <c r="C39" s="422">
        <v>6.55</v>
      </c>
      <c r="D39" s="314">
        <v>260</v>
      </c>
      <c r="E39" s="314">
        <v>182</v>
      </c>
      <c r="F39" s="319">
        <v>3</v>
      </c>
      <c r="G39" s="5"/>
      <c r="H39" s="5"/>
    </row>
    <row r="40" spans="2:8" ht="15" x14ac:dyDescent="0.25">
      <c r="B40" s="318"/>
      <c r="C40" s="422"/>
      <c r="D40" s="314"/>
      <c r="E40" s="314"/>
      <c r="F40" s="319"/>
      <c r="G40" s="5"/>
      <c r="H40" s="5"/>
    </row>
    <row r="41" spans="2:8" ht="15" x14ac:dyDescent="0.25">
      <c r="B41" s="965" t="s">
        <v>73</v>
      </c>
      <c r="C41" s="422">
        <v>4.8</v>
      </c>
      <c r="D41" s="958">
        <v>290</v>
      </c>
      <c r="E41" s="958">
        <v>203</v>
      </c>
      <c r="F41" s="966">
        <v>3</v>
      </c>
      <c r="G41" s="5"/>
      <c r="H41" s="5"/>
    </row>
    <row r="42" spans="2:8" ht="15" x14ac:dyDescent="0.25">
      <c r="B42" s="965"/>
      <c r="C42" s="422"/>
      <c r="D42" s="958"/>
      <c r="E42" s="958"/>
      <c r="F42" s="966"/>
      <c r="G42" s="5"/>
      <c r="H42" s="5"/>
    </row>
    <row r="43" spans="2:8" x14ac:dyDescent="0.2">
      <c r="B43" s="1233" t="s">
        <v>314</v>
      </c>
      <c r="C43" s="1238"/>
      <c r="D43" s="1232"/>
      <c r="E43" s="1232"/>
      <c r="F43" s="1234"/>
      <c r="G43" s="5"/>
      <c r="H43" s="5"/>
    </row>
    <row r="44" spans="2:8" ht="13.5" thickBot="1" x14ac:dyDescent="0.25">
      <c r="B44" s="1235" t="s">
        <v>71</v>
      </c>
      <c r="C44" s="1239">
        <v>10.88</v>
      </c>
      <c r="D44" s="1236">
        <v>10</v>
      </c>
      <c r="E44" s="1236">
        <v>10</v>
      </c>
      <c r="F44" s="1237">
        <v>3</v>
      </c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N25" sqref="N25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5" t="s">
        <v>668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85" t="s">
        <v>128</v>
      </c>
      <c r="C3" s="1385"/>
      <c r="D3" s="1385"/>
      <c r="E3" s="1385"/>
      <c r="F3" s="1385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75</v>
      </c>
      <c r="C4" s="300" t="s">
        <v>69</v>
      </c>
      <c r="D4" s="300" t="s">
        <v>141</v>
      </c>
      <c r="E4" s="300" t="s">
        <v>140</v>
      </c>
      <c r="F4" s="301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5" t="s">
        <v>662</v>
      </c>
      <c r="C5" s="424"/>
      <c r="D5" s="316"/>
      <c r="E5" s="316"/>
      <c r="F5" s="317"/>
      <c r="G5" s="34"/>
      <c r="H5" s="1386" t="s">
        <v>81</v>
      </c>
      <c r="I5" s="1386"/>
      <c r="J5" s="1386"/>
      <c r="K5" s="1386"/>
      <c r="L5" s="1386"/>
      <c r="M5" s="1386"/>
      <c r="N5" s="1386"/>
      <c r="O5" s="1386"/>
      <c r="P5" s="1386"/>
      <c r="Q5" s="1386"/>
    </row>
    <row r="6" spans="1:17" ht="15" x14ac:dyDescent="0.25">
      <c r="A6" s="8"/>
      <c r="B6" s="318" t="s">
        <v>663</v>
      </c>
      <c r="C6" s="425"/>
      <c r="D6" s="314"/>
      <c r="E6" s="314"/>
      <c r="F6" s="319"/>
      <c r="G6" s="34"/>
      <c r="H6" s="1387" t="s">
        <v>76</v>
      </c>
      <c r="I6" s="1387"/>
      <c r="J6" s="1387"/>
      <c r="K6" s="1387"/>
      <c r="L6" s="1387"/>
      <c r="M6" s="1387"/>
      <c r="N6" s="1387"/>
      <c r="O6" s="1387"/>
      <c r="P6" s="1387"/>
      <c r="Q6" s="1387"/>
    </row>
    <row r="7" spans="1:17" ht="15" x14ac:dyDescent="0.25">
      <c r="A7" s="8"/>
      <c r="B7" s="318" t="s">
        <v>71</v>
      </c>
      <c r="C7" s="425">
        <v>10.5</v>
      </c>
      <c r="D7" s="314">
        <v>4</v>
      </c>
      <c r="E7" s="314">
        <v>4</v>
      </c>
      <c r="F7" s="319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18"/>
      <c r="C8" s="425"/>
      <c r="D8" s="314"/>
      <c r="E8" s="314"/>
      <c r="F8" s="31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8" t="s">
        <v>662</v>
      </c>
      <c r="C9" s="425"/>
      <c r="D9" s="314"/>
      <c r="E9" s="314"/>
      <c r="F9" s="319"/>
      <c r="G9" s="8"/>
    </row>
    <row r="10" spans="1:17" ht="15" x14ac:dyDescent="0.25">
      <c r="A10" s="8"/>
      <c r="B10" s="318" t="s">
        <v>664</v>
      </c>
      <c r="C10" s="425"/>
      <c r="D10" s="314"/>
      <c r="E10" s="314"/>
      <c r="F10" s="319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18" t="s">
        <v>71</v>
      </c>
      <c r="C11" s="425">
        <v>13.5</v>
      </c>
      <c r="D11" s="314">
        <v>6</v>
      </c>
      <c r="E11" s="314">
        <v>5</v>
      </c>
      <c r="F11" s="319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18"/>
      <c r="C12" s="425"/>
      <c r="D12" s="314"/>
      <c r="E12" s="314"/>
      <c r="F12" s="319"/>
      <c r="G12" s="8"/>
      <c r="H12" s="8"/>
      <c r="I12" s="8"/>
      <c r="J12" s="8"/>
      <c r="K12" s="8"/>
      <c r="L12" s="8"/>
    </row>
    <row r="13" spans="1:17" ht="15" x14ac:dyDescent="0.25">
      <c r="A13" s="8"/>
      <c r="B13" s="318" t="s">
        <v>98</v>
      </c>
      <c r="C13" s="425"/>
      <c r="D13" s="314"/>
      <c r="E13" s="314"/>
      <c r="F13" s="319"/>
      <c r="G13" s="8"/>
      <c r="H13" s="8"/>
    </row>
    <row r="14" spans="1:17" ht="15" x14ac:dyDescent="0.25">
      <c r="A14" s="8"/>
      <c r="B14" s="318" t="s">
        <v>688</v>
      </c>
      <c r="C14" s="425"/>
      <c r="D14" s="314"/>
      <c r="E14" s="314"/>
      <c r="F14" s="319"/>
      <c r="G14" s="8"/>
      <c r="H14" s="8"/>
    </row>
    <row r="15" spans="1:17" ht="15" x14ac:dyDescent="0.25">
      <c r="A15" s="8"/>
      <c r="B15" s="318" t="s">
        <v>317</v>
      </c>
      <c r="C15" s="425">
        <v>2750</v>
      </c>
      <c r="D15" s="314">
        <v>3</v>
      </c>
      <c r="E15" s="314">
        <v>2</v>
      </c>
      <c r="F15" s="319">
        <v>3</v>
      </c>
      <c r="G15" s="8"/>
      <c r="H15" s="8"/>
    </row>
    <row r="16" spans="1:17" ht="15" x14ac:dyDescent="0.25">
      <c r="A16" s="8"/>
      <c r="B16" s="318"/>
      <c r="C16" s="425"/>
      <c r="D16" s="314"/>
      <c r="E16" s="314"/>
      <c r="F16" s="319"/>
      <c r="G16" s="8"/>
      <c r="H16" s="8"/>
    </row>
    <row r="17" spans="1:8" ht="15" x14ac:dyDescent="0.25">
      <c r="A17" s="8"/>
      <c r="B17" s="318" t="s">
        <v>70</v>
      </c>
      <c r="C17" s="425">
        <v>2800</v>
      </c>
      <c r="D17" s="314">
        <v>4</v>
      </c>
      <c r="E17" s="314">
        <v>2</v>
      </c>
      <c r="F17" s="319">
        <v>3</v>
      </c>
      <c r="G17" s="8"/>
      <c r="H17" s="8"/>
    </row>
    <row r="18" spans="1:8" ht="15" x14ac:dyDescent="0.25">
      <c r="A18" s="8"/>
      <c r="B18" s="318"/>
      <c r="C18" s="425"/>
      <c r="D18" s="314"/>
      <c r="E18" s="314"/>
      <c r="F18" s="319"/>
      <c r="G18" s="8"/>
      <c r="H18" s="8"/>
    </row>
    <row r="19" spans="1:8" ht="15" x14ac:dyDescent="0.25">
      <c r="A19" s="8"/>
      <c r="B19" s="318" t="s">
        <v>71</v>
      </c>
      <c r="C19" s="425">
        <v>10.7</v>
      </c>
      <c r="D19" s="314">
        <v>16</v>
      </c>
      <c r="E19" s="314">
        <v>12</v>
      </c>
      <c r="F19" s="319">
        <v>3</v>
      </c>
      <c r="G19" s="8"/>
      <c r="H19" s="8"/>
    </row>
    <row r="20" spans="1:8" ht="15" x14ac:dyDescent="0.25">
      <c r="A20" s="8"/>
      <c r="B20" s="318"/>
      <c r="C20" s="425"/>
      <c r="D20" s="314"/>
      <c r="E20" s="314"/>
      <c r="F20" s="319"/>
      <c r="G20" s="8"/>
      <c r="H20" s="8"/>
    </row>
    <row r="21" spans="1:8" ht="15" x14ac:dyDescent="0.25">
      <c r="A21" s="8"/>
      <c r="B21" s="318" t="s">
        <v>73</v>
      </c>
      <c r="C21" s="425">
        <v>4</v>
      </c>
      <c r="D21" s="314">
        <v>20</v>
      </c>
      <c r="E21" s="314">
        <v>20</v>
      </c>
      <c r="F21" s="319">
        <v>3</v>
      </c>
      <c r="G21" s="8"/>
      <c r="H21" s="8"/>
    </row>
    <row r="22" spans="1:8" ht="15" x14ac:dyDescent="0.25">
      <c r="A22" s="8"/>
      <c r="B22" s="318"/>
      <c r="C22" s="425"/>
      <c r="D22" s="314"/>
      <c r="E22" s="314"/>
      <c r="F22" s="319"/>
      <c r="G22" s="8"/>
      <c r="H22" s="8"/>
    </row>
    <row r="23" spans="1:8" ht="15" x14ac:dyDescent="0.25">
      <c r="A23" s="8"/>
      <c r="B23" s="318" t="s">
        <v>74</v>
      </c>
      <c r="C23" s="425"/>
      <c r="D23" s="314"/>
      <c r="E23" s="314"/>
      <c r="F23" s="319"/>
      <c r="G23" s="8"/>
      <c r="H23" s="8"/>
    </row>
    <row r="24" spans="1:8" ht="15" x14ac:dyDescent="0.25">
      <c r="A24" s="8"/>
      <c r="B24" s="318" t="s">
        <v>312</v>
      </c>
      <c r="C24" s="425"/>
      <c r="D24" s="314"/>
      <c r="E24" s="314"/>
      <c r="F24" s="319"/>
      <c r="G24" s="8"/>
      <c r="H24" s="8"/>
    </row>
    <row r="25" spans="1:8" ht="15" x14ac:dyDescent="0.25">
      <c r="A25" s="8"/>
      <c r="B25" s="318" t="s">
        <v>71</v>
      </c>
      <c r="C25" s="425">
        <v>12</v>
      </c>
      <c r="D25" s="314">
        <v>28</v>
      </c>
      <c r="E25" s="314">
        <v>28</v>
      </c>
      <c r="F25" s="319">
        <v>2</v>
      </c>
      <c r="G25" s="8"/>
      <c r="H25" s="8"/>
    </row>
    <row r="26" spans="1:8" ht="15" x14ac:dyDescent="0.25">
      <c r="A26" s="8"/>
      <c r="B26" s="318"/>
      <c r="C26" s="425"/>
      <c r="D26" s="314"/>
      <c r="E26" s="314"/>
      <c r="F26" s="319"/>
      <c r="G26" s="8"/>
      <c r="H26" s="8"/>
    </row>
    <row r="27" spans="1:8" ht="15" x14ac:dyDescent="0.25">
      <c r="A27" s="8"/>
      <c r="B27" s="318" t="s">
        <v>74</v>
      </c>
      <c r="C27" s="425"/>
      <c r="D27" s="314"/>
      <c r="E27" s="314"/>
      <c r="F27" s="319"/>
      <c r="G27" s="8"/>
      <c r="H27" s="8"/>
    </row>
    <row r="28" spans="1:8" ht="15" x14ac:dyDescent="0.25">
      <c r="A28" s="8"/>
      <c r="B28" s="318" t="s">
        <v>92</v>
      </c>
      <c r="C28" s="425"/>
      <c r="D28" s="314"/>
      <c r="E28" s="314"/>
      <c r="F28" s="319"/>
      <c r="G28" s="8"/>
      <c r="H28" s="8"/>
    </row>
    <row r="29" spans="1:8" ht="15" x14ac:dyDescent="0.25">
      <c r="A29" s="8"/>
      <c r="B29" s="318" t="s">
        <v>70</v>
      </c>
      <c r="C29" s="425">
        <v>3200</v>
      </c>
      <c r="D29" s="314">
        <v>25</v>
      </c>
      <c r="E29" s="314">
        <v>10</v>
      </c>
      <c r="F29" s="319">
        <v>3</v>
      </c>
      <c r="G29" s="8"/>
      <c r="H29" s="8"/>
    </row>
    <row r="30" spans="1:8" ht="15" x14ac:dyDescent="0.25">
      <c r="A30" s="8"/>
      <c r="B30" s="318"/>
      <c r="C30" s="425"/>
      <c r="D30" s="314"/>
      <c r="E30" s="314"/>
      <c r="F30" s="319"/>
      <c r="G30" s="8"/>
      <c r="H30" s="8"/>
    </row>
    <row r="31" spans="1:8" ht="15" x14ac:dyDescent="0.25">
      <c r="A31" s="8"/>
      <c r="B31" s="318" t="s">
        <v>71</v>
      </c>
      <c r="C31" s="425">
        <v>11</v>
      </c>
      <c r="D31" s="314">
        <v>12</v>
      </c>
      <c r="E31" s="314">
        <v>6</v>
      </c>
      <c r="F31" s="319">
        <v>3</v>
      </c>
      <c r="G31" s="8"/>
      <c r="H31" s="8"/>
    </row>
    <row r="32" spans="1:8" ht="15" x14ac:dyDescent="0.25">
      <c r="A32" s="8"/>
      <c r="B32" s="318"/>
      <c r="C32" s="425"/>
      <c r="D32" s="314"/>
      <c r="E32" s="314"/>
      <c r="F32" s="319"/>
      <c r="G32" s="8"/>
      <c r="H32" s="8"/>
    </row>
    <row r="33" spans="1:8" ht="15" x14ac:dyDescent="0.25">
      <c r="A33" s="8"/>
      <c r="B33" s="318" t="s">
        <v>72</v>
      </c>
      <c r="C33" s="425">
        <v>6.3</v>
      </c>
      <c r="D33" s="314">
        <v>35</v>
      </c>
      <c r="E33" s="314">
        <v>16</v>
      </c>
      <c r="F33" s="319">
        <v>3</v>
      </c>
      <c r="G33" s="8"/>
      <c r="H33" s="8"/>
    </row>
    <row r="34" spans="1:8" ht="15" x14ac:dyDescent="0.25">
      <c r="A34" s="8"/>
      <c r="B34" s="318"/>
      <c r="C34" s="425"/>
      <c r="D34" s="314"/>
      <c r="E34" s="314"/>
      <c r="F34" s="319"/>
      <c r="G34" s="8"/>
      <c r="H34" s="8"/>
    </row>
    <row r="35" spans="1:8" ht="15" x14ac:dyDescent="0.25">
      <c r="A35" s="8"/>
      <c r="B35" s="318" t="s">
        <v>73</v>
      </c>
      <c r="C35" s="425">
        <v>3.4</v>
      </c>
      <c r="D35" s="314">
        <v>220</v>
      </c>
      <c r="E35" s="314">
        <v>154</v>
      </c>
      <c r="F35" s="319">
        <v>3</v>
      </c>
      <c r="G35" s="8"/>
      <c r="H35" s="8"/>
    </row>
    <row r="36" spans="1:8" ht="15" x14ac:dyDescent="0.25">
      <c r="A36" s="8"/>
      <c r="B36" s="318"/>
      <c r="C36" s="425"/>
      <c r="D36" s="314"/>
      <c r="E36" s="314"/>
      <c r="F36" s="319"/>
      <c r="G36" s="8"/>
      <c r="H36" s="8"/>
    </row>
    <row r="37" spans="1:8" ht="15" x14ac:dyDescent="0.25">
      <c r="A37" s="8"/>
      <c r="B37" s="318" t="s">
        <v>74</v>
      </c>
      <c r="C37" s="425"/>
      <c r="D37" s="314"/>
      <c r="E37" s="314"/>
      <c r="F37" s="319"/>
      <c r="G37" s="8"/>
      <c r="H37" s="8"/>
    </row>
    <row r="38" spans="1:8" ht="15" x14ac:dyDescent="0.25">
      <c r="A38" s="8"/>
      <c r="B38" s="318" t="s">
        <v>319</v>
      </c>
      <c r="C38" s="425"/>
      <c r="D38" s="314"/>
      <c r="E38" s="314"/>
      <c r="F38" s="319"/>
      <c r="G38" s="8"/>
      <c r="H38" s="8"/>
    </row>
    <row r="39" spans="1:8" ht="15" x14ac:dyDescent="0.25">
      <c r="A39" s="8"/>
      <c r="B39" s="318" t="s">
        <v>317</v>
      </c>
      <c r="C39" s="425" t="s">
        <v>318</v>
      </c>
      <c r="D39" s="314">
        <v>0</v>
      </c>
      <c r="E39" s="314">
        <v>0</v>
      </c>
      <c r="F39" s="319">
        <v>3</v>
      </c>
      <c r="G39" s="8"/>
      <c r="H39" s="8"/>
    </row>
    <row r="40" spans="1:8" ht="15" x14ac:dyDescent="0.25">
      <c r="A40" s="8"/>
      <c r="B40" s="318"/>
      <c r="C40" s="425"/>
      <c r="D40" s="314"/>
      <c r="E40" s="314"/>
      <c r="F40" s="319"/>
      <c r="G40" s="8"/>
      <c r="H40" s="8"/>
    </row>
    <row r="41" spans="1:8" ht="15" x14ac:dyDescent="0.25">
      <c r="A41" s="8"/>
      <c r="B41" s="318" t="s">
        <v>99</v>
      </c>
      <c r="C41" s="425"/>
      <c r="D41" s="314"/>
      <c r="E41" s="314"/>
      <c r="F41" s="319"/>
      <c r="G41" s="8"/>
      <c r="H41" s="8"/>
    </row>
    <row r="42" spans="1:8" ht="15" x14ac:dyDescent="0.25">
      <c r="A42" s="8"/>
      <c r="B42" s="318" t="s">
        <v>316</v>
      </c>
      <c r="C42" s="425"/>
      <c r="D42" s="314"/>
      <c r="E42" s="314"/>
      <c r="F42" s="319"/>
      <c r="G42" s="8"/>
      <c r="H42" s="8"/>
    </row>
    <row r="43" spans="1:8" ht="15" x14ac:dyDescent="0.25">
      <c r="A43" s="8"/>
      <c r="B43" s="318" t="s">
        <v>71</v>
      </c>
      <c r="C43" s="425">
        <v>9.75</v>
      </c>
      <c r="D43" s="314">
        <v>25</v>
      </c>
      <c r="E43" s="314">
        <v>25</v>
      </c>
      <c r="F43" s="319">
        <v>1</v>
      </c>
      <c r="G43" s="8"/>
      <c r="H43" s="8"/>
    </row>
    <row r="44" spans="1:8" ht="15" x14ac:dyDescent="0.25">
      <c r="A44" s="8"/>
      <c r="B44" s="318"/>
      <c r="C44" s="425"/>
      <c r="D44" s="314"/>
      <c r="E44" s="314"/>
      <c r="F44" s="319"/>
      <c r="G44" s="8"/>
      <c r="H44" s="8"/>
    </row>
    <row r="45" spans="1:8" ht="15" x14ac:dyDescent="0.25">
      <c r="A45" s="8"/>
      <c r="B45" s="318" t="s">
        <v>99</v>
      </c>
      <c r="C45" s="425"/>
      <c r="D45" s="314"/>
      <c r="E45" s="314"/>
      <c r="F45" s="319"/>
      <c r="G45" s="8"/>
      <c r="H45" s="8"/>
    </row>
    <row r="46" spans="1:8" ht="15" x14ac:dyDescent="0.25">
      <c r="A46" s="8"/>
      <c r="B46" s="318" t="s">
        <v>315</v>
      </c>
      <c r="C46" s="425"/>
      <c r="D46" s="314"/>
      <c r="E46" s="314"/>
      <c r="F46" s="319"/>
      <c r="G46" s="8"/>
      <c r="H46" s="8"/>
    </row>
    <row r="47" spans="1:8" ht="15" x14ac:dyDescent="0.25">
      <c r="A47" s="8"/>
      <c r="B47" s="318" t="s">
        <v>71</v>
      </c>
      <c r="C47" s="425">
        <v>9</v>
      </c>
      <c r="D47" s="314">
        <v>50</v>
      </c>
      <c r="E47" s="314">
        <v>45</v>
      </c>
      <c r="F47" s="319">
        <v>3</v>
      </c>
      <c r="G47" s="8"/>
      <c r="H47" s="8"/>
    </row>
    <row r="48" spans="1:8" ht="15" x14ac:dyDescent="0.25">
      <c r="A48" s="8"/>
      <c r="B48" s="318"/>
      <c r="C48" s="425"/>
      <c r="D48" s="314"/>
      <c r="E48" s="314"/>
      <c r="F48" s="319"/>
      <c r="G48" s="8"/>
      <c r="H48" s="8"/>
    </row>
    <row r="49" spans="1:8" ht="15" x14ac:dyDescent="0.25">
      <c r="A49" s="8"/>
      <c r="B49" s="318" t="s">
        <v>72</v>
      </c>
      <c r="C49" s="425">
        <v>6.5</v>
      </c>
      <c r="D49" s="314">
        <v>60</v>
      </c>
      <c r="E49" s="314">
        <v>48</v>
      </c>
      <c r="F49" s="319">
        <v>3</v>
      </c>
      <c r="G49" s="8"/>
      <c r="H49" s="8"/>
    </row>
    <row r="50" spans="1:8" ht="15" x14ac:dyDescent="0.25">
      <c r="A50" s="8"/>
      <c r="B50" s="318"/>
      <c r="C50" s="425"/>
      <c r="D50" s="314"/>
      <c r="E50" s="314"/>
      <c r="F50" s="319"/>
      <c r="G50" s="8"/>
      <c r="H50" s="8"/>
    </row>
    <row r="51" spans="1:8" ht="15" x14ac:dyDescent="0.25">
      <c r="A51" s="8"/>
      <c r="B51" s="318" t="s">
        <v>73</v>
      </c>
      <c r="C51" s="425">
        <v>4</v>
      </c>
      <c r="D51" s="314">
        <v>100</v>
      </c>
      <c r="E51" s="314">
        <v>80</v>
      </c>
      <c r="F51" s="319">
        <v>3</v>
      </c>
      <c r="G51" s="8"/>
      <c r="H51" s="8"/>
    </row>
    <row r="52" spans="1:8" ht="15" x14ac:dyDescent="0.25">
      <c r="A52" s="8"/>
      <c r="B52" s="318"/>
      <c r="C52" s="425"/>
      <c r="D52" s="314"/>
      <c r="E52" s="314"/>
      <c r="F52" s="319"/>
      <c r="G52" s="8"/>
      <c r="H52" s="8"/>
    </row>
    <row r="53" spans="1:8" ht="15" x14ac:dyDescent="0.25">
      <c r="A53" s="8"/>
      <c r="B53" s="318" t="s">
        <v>309</v>
      </c>
      <c r="C53" s="425"/>
      <c r="D53" s="314"/>
      <c r="E53" s="314"/>
      <c r="F53" s="319"/>
      <c r="G53" s="8"/>
      <c r="H53" s="8"/>
    </row>
    <row r="54" spans="1:8" ht="15" x14ac:dyDescent="0.25">
      <c r="A54" s="8"/>
      <c r="B54" s="318" t="s">
        <v>310</v>
      </c>
      <c r="C54" s="425"/>
      <c r="D54" s="314"/>
      <c r="E54" s="314"/>
      <c r="F54" s="319"/>
      <c r="G54" s="8"/>
      <c r="H54" s="8"/>
    </row>
    <row r="55" spans="1:8" ht="15" x14ac:dyDescent="0.25">
      <c r="A55" s="8"/>
      <c r="B55" s="318" t="s">
        <v>71</v>
      </c>
      <c r="C55" s="425">
        <v>12.65</v>
      </c>
      <c r="D55" s="314">
        <v>80</v>
      </c>
      <c r="E55" s="314">
        <v>56</v>
      </c>
      <c r="F55" s="319">
        <v>3</v>
      </c>
      <c r="G55" s="8"/>
      <c r="H55" s="8"/>
    </row>
    <row r="56" spans="1:8" ht="15" x14ac:dyDescent="0.25">
      <c r="A56" s="8"/>
      <c r="B56" s="318"/>
      <c r="C56" s="425"/>
      <c r="D56" s="314"/>
      <c r="E56" s="314"/>
      <c r="F56" s="319"/>
      <c r="G56" s="8"/>
      <c r="H56" s="8"/>
    </row>
    <row r="57" spans="1:8" ht="15" x14ac:dyDescent="0.25">
      <c r="A57" s="8"/>
      <c r="B57" s="318" t="s">
        <v>72</v>
      </c>
      <c r="C57" s="425">
        <v>6.55</v>
      </c>
      <c r="D57" s="314">
        <v>140</v>
      </c>
      <c r="E57" s="314">
        <v>98</v>
      </c>
      <c r="F57" s="319">
        <v>3</v>
      </c>
      <c r="G57" s="8"/>
      <c r="H57" s="8"/>
    </row>
    <row r="58" spans="1:8" ht="15" x14ac:dyDescent="0.25">
      <c r="A58" s="8"/>
      <c r="B58" s="318"/>
      <c r="C58" s="425"/>
      <c r="D58" s="314"/>
      <c r="E58" s="314"/>
      <c r="F58" s="319"/>
      <c r="G58" s="8"/>
      <c r="H58" s="8"/>
    </row>
    <row r="59" spans="1:8" ht="15" x14ac:dyDescent="0.25">
      <c r="A59" s="8"/>
      <c r="B59" s="318" t="s">
        <v>73</v>
      </c>
      <c r="C59" s="425">
        <v>4.8</v>
      </c>
      <c r="D59" s="314">
        <v>160</v>
      </c>
      <c r="E59" s="314">
        <v>112</v>
      </c>
      <c r="F59" s="319">
        <v>3</v>
      </c>
      <c r="G59" s="8"/>
      <c r="H59" s="8"/>
    </row>
    <row r="60" spans="1:8" ht="15" x14ac:dyDescent="0.25">
      <c r="A60" s="8"/>
      <c r="B60" s="318"/>
      <c r="C60" s="425"/>
      <c r="D60" s="314"/>
      <c r="E60" s="314"/>
      <c r="F60" s="319"/>
      <c r="G60" s="8"/>
      <c r="H60" s="8"/>
    </row>
    <row r="61" spans="1:8" x14ac:dyDescent="0.2">
      <c r="A61" s="8"/>
      <c r="B61" s="964" t="s">
        <v>309</v>
      </c>
      <c r="C61" s="969"/>
      <c r="D61" s="572"/>
      <c r="E61" s="572"/>
      <c r="F61" s="573"/>
      <c r="G61" s="8"/>
      <c r="H61" s="8"/>
    </row>
    <row r="62" spans="1:8" x14ac:dyDescent="0.2">
      <c r="A62" s="8"/>
      <c r="B62" s="964" t="s">
        <v>311</v>
      </c>
      <c r="C62" s="969"/>
      <c r="D62" s="572"/>
      <c r="E62" s="572"/>
      <c r="F62" s="573"/>
      <c r="G62" s="8"/>
      <c r="H62" s="8"/>
    </row>
    <row r="63" spans="1:8" x14ac:dyDescent="0.2">
      <c r="A63" s="8"/>
      <c r="B63" s="964" t="s">
        <v>71</v>
      </c>
      <c r="C63" s="969">
        <v>12.65</v>
      </c>
      <c r="D63" s="572">
        <v>40</v>
      </c>
      <c r="E63" s="572">
        <v>28</v>
      </c>
      <c r="F63" s="573">
        <v>3</v>
      </c>
      <c r="G63" s="8"/>
      <c r="H63" s="8"/>
    </row>
    <row r="64" spans="1:8" ht="15" x14ac:dyDescent="0.25">
      <c r="A64" s="8"/>
      <c r="B64" s="965"/>
      <c r="C64" s="425"/>
      <c r="D64" s="958"/>
      <c r="E64" s="958"/>
      <c r="F64" s="966"/>
    </row>
    <row r="65" spans="1:6" ht="15" x14ac:dyDescent="0.25">
      <c r="A65" s="8"/>
      <c r="B65" s="965" t="s">
        <v>72</v>
      </c>
      <c r="C65" s="425">
        <v>6.55</v>
      </c>
      <c r="D65" s="958">
        <v>120</v>
      </c>
      <c r="E65" s="958">
        <v>84</v>
      </c>
      <c r="F65" s="966">
        <v>3</v>
      </c>
    </row>
    <row r="66" spans="1:6" ht="15" x14ac:dyDescent="0.25">
      <c r="A66" s="8"/>
      <c r="B66" s="965"/>
      <c r="C66" s="425"/>
      <c r="D66" s="958"/>
      <c r="E66" s="958"/>
      <c r="F66" s="966"/>
    </row>
    <row r="67" spans="1:6" x14ac:dyDescent="0.2">
      <c r="A67" s="8"/>
      <c r="B67" s="967" t="s">
        <v>73</v>
      </c>
      <c r="C67" s="899">
        <v>4.8</v>
      </c>
      <c r="D67" s="959">
        <v>130</v>
      </c>
      <c r="E67" s="959">
        <v>91</v>
      </c>
      <c r="F67" s="968">
        <v>3</v>
      </c>
    </row>
    <row r="68" spans="1:6" x14ac:dyDescent="0.2">
      <c r="A68" s="8"/>
      <c r="B68" s="967"/>
      <c r="C68" s="899"/>
      <c r="D68" s="959"/>
      <c r="E68" s="959"/>
      <c r="F68" s="968"/>
    </row>
    <row r="69" spans="1:6" x14ac:dyDescent="0.2">
      <c r="A69" s="8"/>
      <c r="B69" s="960" t="s">
        <v>314</v>
      </c>
      <c r="C69" s="961"/>
      <c r="D69" s="962"/>
      <c r="E69" s="962"/>
      <c r="F69" s="963"/>
    </row>
    <row r="70" spans="1:6" x14ac:dyDescent="0.2">
      <c r="A70" s="8"/>
      <c r="B70" s="574" t="s">
        <v>383</v>
      </c>
      <c r="C70" s="899"/>
      <c r="D70" s="572"/>
      <c r="E70" s="572"/>
      <c r="F70" s="573"/>
    </row>
    <row r="71" spans="1:6" ht="15.75" thickBot="1" x14ac:dyDescent="0.3">
      <c r="A71" s="8"/>
      <c r="B71" s="519" t="s">
        <v>71</v>
      </c>
      <c r="C71" s="900">
        <v>10.88</v>
      </c>
      <c r="D71" s="520">
        <v>10</v>
      </c>
      <c r="E71" s="520">
        <v>10</v>
      </c>
      <c r="F71" s="521">
        <v>3</v>
      </c>
    </row>
    <row r="72" spans="1:6" x14ac:dyDescent="0.2">
      <c r="A72" s="8"/>
    </row>
    <row r="73" spans="1:6" x14ac:dyDescent="0.2">
      <c r="A73" s="8"/>
    </row>
    <row r="74" spans="1:6" x14ac:dyDescent="0.2">
      <c r="A74" s="8"/>
    </row>
    <row r="75" spans="1:6" x14ac:dyDescent="0.2">
      <c r="A75" s="8"/>
    </row>
    <row r="76" spans="1:6" x14ac:dyDescent="0.2">
      <c r="A76" s="8"/>
      <c r="B76" s="242"/>
      <c r="C76" s="571"/>
      <c r="D76" s="570"/>
      <c r="E76" s="570"/>
      <c r="F76" s="570"/>
    </row>
    <row r="77" spans="1:6" x14ac:dyDescent="0.2">
      <c r="A77" s="8"/>
      <c r="B77" s="242"/>
      <c r="C77" s="571"/>
      <c r="D77" s="570"/>
      <c r="E77" s="570"/>
      <c r="F77" s="570"/>
    </row>
    <row r="78" spans="1:6" x14ac:dyDescent="0.2">
      <c r="A78" s="8"/>
      <c r="B78" s="242"/>
      <c r="C78" s="571"/>
      <c r="D78" s="570"/>
      <c r="E78" s="570"/>
      <c r="F78" s="570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G32" sqref="G32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2" t="s">
        <v>368</v>
      </c>
    </row>
    <row r="5" spans="2:9" ht="38.25" customHeight="1" thickBot="1" x14ac:dyDescent="0.3">
      <c r="B5" s="1388" t="s">
        <v>672</v>
      </c>
      <c r="C5" s="1388"/>
      <c r="D5" s="1388"/>
      <c r="E5" s="1388"/>
      <c r="F5" s="1388"/>
      <c r="G5" s="1388"/>
      <c r="I5" s="523" t="s">
        <v>369</v>
      </c>
    </row>
    <row r="6" spans="2:9" ht="15.75" customHeight="1" thickBot="1" x14ac:dyDescent="0.3">
      <c r="B6" s="1389" t="s">
        <v>370</v>
      </c>
      <c r="C6" s="1391" t="s">
        <v>673</v>
      </c>
      <c r="D6" s="1392"/>
      <c r="E6" s="1393"/>
      <c r="F6" s="1394" t="s">
        <v>674</v>
      </c>
      <c r="G6" s="1389" t="s">
        <v>675</v>
      </c>
    </row>
    <row r="7" spans="2:9" ht="18" customHeight="1" thickBot="1" x14ac:dyDescent="0.3">
      <c r="B7" s="1390"/>
      <c r="C7" s="524" t="s">
        <v>371</v>
      </c>
      <c r="D7" s="524" t="s">
        <v>372</v>
      </c>
      <c r="E7" s="524" t="s">
        <v>373</v>
      </c>
      <c r="F7" s="1395"/>
      <c r="G7" s="1390"/>
    </row>
    <row r="8" spans="2:9" ht="17.25" customHeight="1" thickBot="1" x14ac:dyDescent="0.3">
      <c r="B8" s="525" t="s">
        <v>374</v>
      </c>
      <c r="C8" s="526">
        <v>2558</v>
      </c>
      <c r="D8" s="526">
        <v>309</v>
      </c>
      <c r="E8" s="527">
        <v>12.079749804534792</v>
      </c>
      <c r="F8" s="526">
        <v>2854</v>
      </c>
      <c r="G8" s="528">
        <v>-10.371408549404345</v>
      </c>
      <c r="I8" s="529" t="s">
        <v>375</v>
      </c>
    </row>
    <row r="9" spans="2:9" ht="18" customHeight="1" thickBot="1" x14ac:dyDescent="0.3">
      <c r="B9" s="530" t="s">
        <v>376</v>
      </c>
      <c r="C9" s="531">
        <v>19896</v>
      </c>
      <c r="D9" s="531">
        <v>860</v>
      </c>
      <c r="E9" s="532">
        <v>4.322476879774829</v>
      </c>
      <c r="F9" s="531">
        <v>19123</v>
      </c>
      <c r="G9" s="533">
        <v>4.0422527846049254</v>
      </c>
      <c r="I9" s="534">
        <f>C9-F9</f>
        <v>773</v>
      </c>
    </row>
    <row r="10" spans="2:9" ht="15" customHeight="1" thickBot="1" x14ac:dyDescent="0.3">
      <c r="B10" s="535" t="s">
        <v>659</v>
      </c>
      <c r="C10" s="536">
        <v>10458</v>
      </c>
      <c r="D10" s="537">
        <v>212</v>
      </c>
      <c r="E10" s="527">
        <v>2.0271562440237139</v>
      </c>
      <c r="F10" s="537">
        <v>12385</v>
      </c>
      <c r="G10" s="538">
        <v>-15.55914412595882</v>
      </c>
    </row>
    <row r="11" spans="2:9" ht="17.25" customHeight="1" thickBot="1" x14ac:dyDescent="0.3">
      <c r="B11" s="539" t="s">
        <v>377</v>
      </c>
      <c r="C11" s="540">
        <v>43568</v>
      </c>
      <c r="D11" s="541">
        <v>2295</v>
      </c>
      <c r="E11" s="542">
        <v>5.2676276165993388</v>
      </c>
      <c r="F11" s="541">
        <v>39578</v>
      </c>
      <c r="G11" s="538">
        <v>10.081358330385568</v>
      </c>
    </row>
    <row r="12" spans="2:9" ht="15" customHeight="1" thickBot="1" x14ac:dyDescent="0.3">
      <c r="B12" s="525" t="s">
        <v>378</v>
      </c>
      <c r="C12" s="526">
        <v>10227</v>
      </c>
      <c r="D12" s="526">
        <v>2128</v>
      </c>
      <c r="E12" s="543">
        <v>20.807665982203972</v>
      </c>
      <c r="F12" s="526">
        <v>10066</v>
      </c>
      <c r="G12" s="528">
        <v>1.5994436717663423</v>
      </c>
    </row>
    <row r="13" spans="2:9" ht="15" customHeight="1" thickBot="1" x14ac:dyDescent="0.3">
      <c r="B13" s="525" t="s">
        <v>379</v>
      </c>
      <c r="C13" s="526">
        <v>53795</v>
      </c>
      <c r="D13" s="526">
        <v>4423</v>
      </c>
      <c r="E13" s="527">
        <v>8.2219537131703682</v>
      </c>
      <c r="F13" s="526">
        <v>49644</v>
      </c>
      <c r="G13" s="528">
        <v>8.3615341229554421</v>
      </c>
    </row>
    <row r="16" spans="2:9" ht="15.75" x14ac:dyDescent="0.25">
      <c r="B16" s="544" t="s">
        <v>380</v>
      </c>
    </row>
    <row r="18" spans="1:9" ht="33" customHeight="1" thickBot="1" x14ac:dyDescent="0.3">
      <c r="B18" s="1388" t="s">
        <v>676</v>
      </c>
      <c r="C18" s="1388"/>
      <c r="D18" s="1388"/>
      <c r="E18" s="1388"/>
      <c r="F18" s="1388"/>
      <c r="G18" s="1388"/>
    </row>
    <row r="19" spans="1:9" ht="15.75" customHeight="1" thickBot="1" x14ac:dyDescent="0.3">
      <c r="B19" s="1389" t="s">
        <v>381</v>
      </c>
      <c r="C19" s="1391" t="s">
        <v>673</v>
      </c>
      <c r="D19" s="1392"/>
      <c r="E19" s="1393"/>
      <c r="F19" s="1394" t="s">
        <v>674</v>
      </c>
      <c r="G19" s="1389" t="s">
        <v>675</v>
      </c>
    </row>
    <row r="20" spans="1:9" ht="24.75" customHeight="1" thickBot="1" x14ac:dyDescent="0.3">
      <c r="B20" s="1396"/>
      <c r="C20" s="524" t="s">
        <v>371</v>
      </c>
      <c r="D20" s="524" t="s">
        <v>372</v>
      </c>
      <c r="E20" s="524" t="s">
        <v>373</v>
      </c>
      <c r="F20" s="1395"/>
      <c r="G20" s="1390"/>
    </row>
    <row r="21" spans="1:9" ht="15.75" customHeight="1" thickBot="1" x14ac:dyDescent="0.3">
      <c r="B21" s="525" t="s">
        <v>374</v>
      </c>
      <c r="C21" s="526">
        <v>4985</v>
      </c>
      <c r="D21" s="545">
        <v>0</v>
      </c>
      <c r="E21" s="546">
        <v>0</v>
      </c>
      <c r="F21" s="526">
        <v>5342</v>
      </c>
      <c r="G21" s="528">
        <v>-6.6828903032572065</v>
      </c>
      <c r="I21" s="529" t="s">
        <v>382</v>
      </c>
    </row>
    <row r="22" spans="1:9" ht="15.75" thickBot="1" x14ac:dyDescent="0.3">
      <c r="B22" s="525" t="s">
        <v>376</v>
      </c>
      <c r="C22" s="526">
        <v>19602</v>
      </c>
      <c r="D22" s="547">
        <v>0</v>
      </c>
      <c r="E22" s="548">
        <v>0</v>
      </c>
      <c r="F22" s="526">
        <v>20836</v>
      </c>
      <c r="G22" s="528">
        <v>-5.9224419274332885</v>
      </c>
      <c r="I22" s="534">
        <f>C22-F22</f>
        <v>-1234</v>
      </c>
    </row>
    <row r="23" spans="1:9" ht="15.75" thickBot="1" x14ac:dyDescent="0.3">
      <c r="B23" s="535" t="s">
        <v>659</v>
      </c>
      <c r="C23" s="537">
        <v>6119</v>
      </c>
      <c r="D23" s="536">
        <v>0</v>
      </c>
      <c r="E23" s="548">
        <v>0</v>
      </c>
      <c r="F23" s="537">
        <v>6578</v>
      </c>
      <c r="G23" s="538">
        <v>-6.9778048038917602</v>
      </c>
    </row>
    <row r="24" spans="1:9" ht="15.75" thickBot="1" x14ac:dyDescent="0.3">
      <c r="B24" s="525" t="s">
        <v>377</v>
      </c>
      <c r="C24" s="526">
        <v>3378</v>
      </c>
      <c r="D24" s="549">
        <v>8.1</v>
      </c>
      <c r="E24" s="550">
        <v>0.23978685612788633</v>
      </c>
      <c r="F24" s="526">
        <v>2717</v>
      </c>
      <c r="G24" s="528">
        <v>24.328303275671697</v>
      </c>
    </row>
    <row r="25" spans="1:9" ht="15.75" thickBot="1" x14ac:dyDescent="0.3">
      <c r="B25" s="525" t="s">
        <v>378</v>
      </c>
      <c r="C25" s="526">
        <v>771</v>
      </c>
      <c r="D25" s="549">
        <v>20.8</v>
      </c>
      <c r="E25" s="548">
        <v>2.6977950713359276</v>
      </c>
      <c r="F25" s="526">
        <v>485</v>
      </c>
      <c r="G25" s="528">
        <v>58.969072164948457</v>
      </c>
    </row>
    <row r="26" spans="1:9" ht="15.75" thickBot="1" x14ac:dyDescent="0.3">
      <c r="B26" s="525" t="s">
        <v>379</v>
      </c>
      <c r="C26" s="526">
        <v>4149</v>
      </c>
      <c r="D26" s="551">
        <v>28.9</v>
      </c>
      <c r="E26" s="552">
        <v>0.69655338635815855</v>
      </c>
      <c r="F26" s="526">
        <v>3202</v>
      </c>
      <c r="G26" s="528">
        <v>29.575265459088069</v>
      </c>
    </row>
    <row r="32" spans="1:9" ht="15.75" x14ac:dyDescent="0.25">
      <c r="A32" s="242"/>
      <c r="B32" s="553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4"/>
      <c r="C34" s="554"/>
      <c r="D34" s="554"/>
      <c r="E34" s="554"/>
      <c r="F34" s="554"/>
      <c r="G34" s="554"/>
      <c r="H34" s="242"/>
    </row>
    <row r="35" spans="1:12" x14ac:dyDescent="0.2">
      <c r="A35" s="242"/>
      <c r="B35" s="554"/>
      <c r="C35" s="554"/>
      <c r="D35" s="554"/>
      <c r="E35" s="554"/>
      <c r="F35" s="555"/>
      <c r="G35" s="555"/>
      <c r="H35" s="242"/>
    </row>
    <row r="36" spans="1:12" x14ac:dyDescent="0.2">
      <c r="A36" s="242"/>
      <c r="B36" s="556"/>
      <c r="C36" s="557"/>
      <c r="D36" s="558"/>
      <c r="E36" s="557"/>
      <c r="F36" s="559"/>
      <c r="G36" s="559"/>
      <c r="H36" s="242"/>
    </row>
    <row r="37" spans="1:12" x14ac:dyDescent="0.2">
      <c r="A37" s="242"/>
      <c r="B37" s="556"/>
      <c r="C37" s="557"/>
      <c r="D37" s="558"/>
      <c r="E37" s="557"/>
      <c r="F37" s="559"/>
      <c r="G37" s="559"/>
      <c r="H37" s="242"/>
      <c r="I37" s="560"/>
    </row>
    <row r="38" spans="1:12" x14ac:dyDescent="0.2">
      <c r="A38" s="242"/>
      <c r="B38" s="561"/>
      <c r="C38" s="562"/>
      <c r="D38" s="563"/>
      <c r="E38" s="562"/>
      <c r="F38" s="559"/>
      <c r="G38" s="559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4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4"/>
      <c r="C42" s="554"/>
      <c r="D42" s="554"/>
      <c r="E42" s="554"/>
      <c r="F42" s="554"/>
      <c r="G42" s="554"/>
      <c r="H42" s="242"/>
      <c r="I42" s="242"/>
      <c r="J42" s="242"/>
      <c r="K42" s="242"/>
      <c r="L42" s="242"/>
    </row>
    <row r="43" spans="1:12" x14ac:dyDescent="0.2">
      <c r="A43" s="242"/>
      <c r="B43" s="554"/>
      <c r="C43" s="554"/>
      <c r="D43" s="554"/>
      <c r="E43" s="554"/>
      <c r="F43" s="555"/>
      <c r="G43" s="555"/>
      <c r="H43" s="242"/>
      <c r="I43" s="242"/>
      <c r="J43" s="242"/>
      <c r="K43" s="242"/>
      <c r="L43" s="242"/>
    </row>
    <row r="44" spans="1:12" x14ac:dyDescent="0.2">
      <c r="A44" s="242"/>
      <c r="B44" s="556"/>
      <c r="C44" s="558"/>
      <c r="D44" s="558"/>
      <c r="E44" s="558"/>
      <c r="F44" s="559"/>
      <c r="G44" s="559"/>
      <c r="H44" s="242"/>
      <c r="I44" s="242"/>
      <c r="J44" s="242"/>
      <c r="K44" s="242"/>
      <c r="L44" s="242"/>
    </row>
    <row r="45" spans="1:12" x14ac:dyDescent="0.2">
      <c r="A45" s="242"/>
      <c r="B45" s="556"/>
      <c r="C45" s="558"/>
      <c r="D45" s="558"/>
      <c r="E45" s="558"/>
      <c r="F45" s="559"/>
      <c r="G45" s="559"/>
      <c r="H45" s="242"/>
      <c r="I45" s="242"/>
      <c r="J45" s="242"/>
      <c r="K45" s="242"/>
      <c r="L45" s="242"/>
    </row>
    <row r="46" spans="1:12" x14ac:dyDescent="0.2">
      <c r="A46" s="242"/>
      <c r="B46" s="561"/>
      <c r="C46" s="563"/>
      <c r="D46" s="563"/>
      <c r="E46" s="563"/>
      <c r="F46" s="559"/>
      <c r="G46" s="559"/>
      <c r="H46" s="565"/>
      <c r="I46" s="242"/>
      <c r="J46" s="566"/>
      <c r="K46" s="566"/>
      <c r="L46" s="566"/>
    </row>
    <row r="47" spans="1:12" x14ac:dyDescent="0.2">
      <c r="A47" s="242"/>
      <c r="B47" s="567"/>
      <c r="C47" s="242"/>
      <c r="D47" s="242"/>
      <c r="E47" s="242"/>
      <c r="F47" s="242"/>
      <c r="G47" s="242"/>
      <c r="H47" s="242"/>
      <c r="I47" s="242"/>
      <c r="J47" s="566"/>
      <c r="K47" s="566"/>
      <c r="L47" s="566"/>
    </row>
    <row r="48" spans="1:12" x14ac:dyDescent="0.2">
      <c r="A48" s="242"/>
      <c r="B48" s="568"/>
      <c r="C48" s="242"/>
      <c r="D48" s="569"/>
      <c r="E48" s="570"/>
      <c r="F48" s="242"/>
      <c r="G48" s="242"/>
      <c r="H48" s="242"/>
      <c r="I48" s="242"/>
      <c r="J48" s="566"/>
      <c r="K48" s="566"/>
      <c r="L48" s="566"/>
    </row>
    <row r="49" spans="1:8" x14ac:dyDescent="0.2">
      <c r="A49" s="242"/>
      <c r="B49" s="242"/>
      <c r="C49" s="1397"/>
      <c r="D49" s="1397"/>
      <c r="E49" s="242"/>
      <c r="F49" s="242"/>
      <c r="G49" s="242"/>
      <c r="H49" s="242"/>
    </row>
    <row r="50" spans="1:8" x14ac:dyDescent="0.2">
      <c r="A50" s="242"/>
      <c r="B50" s="569"/>
      <c r="C50" s="242"/>
      <c r="D50" s="242"/>
      <c r="E50" s="242"/>
      <c r="F50" s="242"/>
      <c r="G50" s="242"/>
      <c r="H50" s="242"/>
    </row>
    <row r="51" spans="1:8" x14ac:dyDescent="0.2">
      <c r="A51" s="242"/>
      <c r="B51" s="569"/>
      <c r="C51" s="566"/>
      <c r="D51" s="242"/>
      <c r="E51" s="242"/>
      <c r="F51" s="242"/>
      <c r="G51" s="242"/>
      <c r="H51" s="242"/>
    </row>
    <row r="52" spans="1:8" x14ac:dyDescent="0.2">
      <c r="A52" s="242"/>
      <c r="B52" s="571"/>
      <c r="C52" s="242"/>
      <c r="D52" s="242"/>
      <c r="E52" s="242"/>
      <c r="F52" s="242"/>
      <c r="G52" s="242"/>
      <c r="H52" s="242"/>
    </row>
    <row r="53" spans="1:8" x14ac:dyDescent="0.2">
      <c r="A53" s="242"/>
      <c r="B53" s="571"/>
      <c r="C53" s="242"/>
      <c r="D53" s="242"/>
      <c r="E53" s="566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41" sqref="H41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98" t="s">
        <v>677</v>
      </c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  <c r="U2" s="1398"/>
      <c r="V2" s="1398"/>
      <c r="W2" s="1398"/>
      <c r="X2" s="1398"/>
      <c r="Y2" s="1398"/>
      <c r="Z2" s="1398"/>
      <c r="AA2" s="1398"/>
      <c r="AB2" s="1398"/>
    </row>
    <row r="3" spans="2:28" ht="15.75" customHeight="1" x14ac:dyDescent="0.2">
      <c r="B3" s="1399" t="s">
        <v>678</v>
      </c>
      <c r="C3" s="1399"/>
      <c r="D3" s="834"/>
      <c r="E3" s="834"/>
    </row>
    <row r="4" spans="2:28" ht="9" customHeight="1" x14ac:dyDescent="0.2">
      <c r="B4" s="835"/>
      <c r="C4" s="835"/>
      <c r="D4" s="834"/>
      <c r="E4" s="834"/>
    </row>
    <row r="5" spans="2:28" ht="23.25" customHeight="1" thickBot="1" x14ac:dyDescent="0.3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</row>
    <row r="6" spans="2:28" ht="29.25" thickBot="1" x14ac:dyDescent="0.25">
      <c r="B6" s="841" t="s">
        <v>585</v>
      </c>
      <c r="C6" s="842" t="s">
        <v>586</v>
      </c>
      <c r="D6" s="843" t="s">
        <v>587</v>
      </c>
      <c r="E6" s="844" t="s">
        <v>588</v>
      </c>
      <c r="G6" s="841" t="s">
        <v>585</v>
      </c>
      <c r="H6" s="842" t="s">
        <v>586</v>
      </c>
      <c r="I6" s="843" t="s">
        <v>587</v>
      </c>
      <c r="J6" s="844" t="s">
        <v>588</v>
      </c>
      <c r="L6" s="841" t="s">
        <v>585</v>
      </c>
      <c r="M6" s="842" t="s">
        <v>586</v>
      </c>
      <c r="N6" s="843" t="s">
        <v>589</v>
      </c>
      <c r="O6" s="844" t="s">
        <v>588</v>
      </c>
      <c r="Q6" s="841" t="s">
        <v>585</v>
      </c>
      <c r="R6" s="842" t="s">
        <v>586</v>
      </c>
      <c r="S6" s="843" t="s">
        <v>589</v>
      </c>
      <c r="T6" s="844" t="s">
        <v>588</v>
      </c>
    </row>
    <row r="7" spans="2:28" ht="15" x14ac:dyDescent="0.25">
      <c r="B7" s="1198" t="s">
        <v>590</v>
      </c>
      <c r="C7" s="902">
        <v>657.23500000000001</v>
      </c>
      <c r="D7" s="1199">
        <v>4627</v>
      </c>
      <c r="E7" s="1200">
        <v>2.1875384845812045</v>
      </c>
      <c r="G7" s="1198" t="s">
        <v>590</v>
      </c>
      <c r="H7" s="902">
        <v>624.154</v>
      </c>
      <c r="I7" s="915">
        <v>4537</v>
      </c>
      <c r="J7" s="1200">
        <v>2.2239982896541894</v>
      </c>
      <c r="L7" s="917" t="s">
        <v>591</v>
      </c>
      <c r="M7" s="1210">
        <v>43165.339</v>
      </c>
      <c r="N7" s="846">
        <v>12759.950999999999</v>
      </c>
      <c r="O7" s="847">
        <v>3.3828765486638623</v>
      </c>
      <c r="Q7" s="901" t="s">
        <v>592</v>
      </c>
      <c r="R7" s="848">
        <v>7631.5140000000001</v>
      </c>
      <c r="S7" s="848">
        <v>2572.14</v>
      </c>
      <c r="T7" s="845">
        <v>2.9669901327299448</v>
      </c>
    </row>
    <row r="8" spans="2:28" ht="15" x14ac:dyDescent="0.25">
      <c r="B8" s="856" t="s">
        <v>591</v>
      </c>
      <c r="C8" s="903">
        <v>1823.6089999999999</v>
      </c>
      <c r="D8" s="903">
        <v>4070</v>
      </c>
      <c r="E8" s="857">
        <v>2.3853273530400476</v>
      </c>
      <c r="G8" s="904" t="s">
        <v>594</v>
      </c>
      <c r="H8" s="903">
        <v>664.64200000000005</v>
      </c>
      <c r="I8" s="916">
        <v>2885</v>
      </c>
      <c r="J8" s="906">
        <v>3.1721218369080688</v>
      </c>
      <c r="L8" s="852" t="s">
        <v>593</v>
      </c>
      <c r="M8" s="853">
        <v>19503.099999999999</v>
      </c>
      <c r="N8" s="850">
        <v>7574.67</v>
      </c>
      <c r="O8" s="854">
        <v>2.5747788352495884</v>
      </c>
      <c r="Q8" s="856" t="s">
        <v>593</v>
      </c>
      <c r="R8" s="855">
        <v>3216.364</v>
      </c>
      <c r="S8" s="855">
        <v>1086.2560000000001</v>
      </c>
      <c r="T8" s="857">
        <v>2.960963161538348</v>
      </c>
    </row>
    <row r="9" spans="2:28" ht="15" x14ac:dyDescent="0.25">
      <c r="B9" s="856" t="s">
        <v>607</v>
      </c>
      <c r="C9" s="903">
        <v>237.768</v>
      </c>
      <c r="D9" s="903">
        <v>4040</v>
      </c>
      <c r="E9" s="857">
        <v>4.6824080820811753</v>
      </c>
      <c r="G9" s="904" t="s">
        <v>591</v>
      </c>
      <c r="H9" s="903">
        <v>600.81799999999998</v>
      </c>
      <c r="I9" s="916">
        <v>2763</v>
      </c>
      <c r="J9" s="906">
        <v>3.1075078616352201</v>
      </c>
      <c r="L9" s="852" t="s">
        <v>590</v>
      </c>
      <c r="M9" s="853">
        <v>15336.75</v>
      </c>
      <c r="N9" s="850">
        <v>5775.1350000000002</v>
      </c>
      <c r="O9" s="854">
        <v>2.6556522055328577</v>
      </c>
      <c r="Q9" s="849" t="s">
        <v>611</v>
      </c>
      <c r="R9" s="855">
        <v>5492.2259999999997</v>
      </c>
      <c r="S9" s="855">
        <v>955.06899999999996</v>
      </c>
      <c r="T9" s="854">
        <v>5.7506065006821494</v>
      </c>
    </row>
    <row r="10" spans="2:28" ht="15" x14ac:dyDescent="0.25">
      <c r="B10" s="904" t="s">
        <v>594</v>
      </c>
      <c r="C10" s="903">
        <v>826.904</v>
      </c>
      <c r="D10" s="905">
        <v>3687</v>
      </c>
      <c r="E10" s="906">
        <v>3.1268112653900837</v>
      </c>
      <c r="G10" s="856" t="s">
        <v>596</v>
      </c>
      <c r="H10" s="903">
        <v>43.426000000000002</v>
      </c>
      <c r="I10" s="916">
        <v>212</v>
      </c>
      <c r="J10" s="857">
        <v>2.633954024382847</v>
      </c>
      <c r="L10" s="852" t="s">
        <v>594</v>
      </c>
      <c r="M10" s="850">
        <v>13379.94</v>
      </c>
      <c r="N10" s="850">
        <v>3922.2020000000002</v>
      </c>
      <c r="O10" s="854">
        <v>3.4113337354883813</v>
      </c>
      <c r="Q10" s="849" t="s">
        <v>595</v>
      </c>
      <c r="R10" s="855">
        <v>3652.1460000000002</v>
      </c>
      <c r="S10" s="855">
        <v>838.78599999999994</v>
      </c>
      <c r="T10" s="857">
        <v>4.3540855474459512</v>
      </c>
    </row>
    <row r="11" spans="2:28" ht="15.75" thickBot="1" x14ac:dyDescent="0.3">
      <c r="B11" s="856" t="s">
        <v>597</v>
      </c>
      <c r="C11" s="903">
        <v>759.846</v>
      </c>
      <c r="D11" s="903">
        <v>1416</v>
      </c>
      <c r="E11" s="857">
        <v>2.79874767491114</v>
      </c>
      <c r="G11" s="924" t="s">
        <v>593</v>
      </c>
      <c r="H11" s="1206">
        <v>6.1269999999999998</v>
      </c>
      <c r="I11" s="1207">
        <v>61</v>
      </c>
      <c r="J11" s="868">
        <v>1.5218579234972678</v>
      </c>
      <c r="L11" s="856" t="s">
        <v>599</v>
      </c>
      <c r="M11" s="903">
        <v>9154.7630000000008</v>
      </c>
      <c r="N11" s="903">
        <v>1897.884</v>
      </c>
      <c r="O11" s="857">
        <v>4.8236683590777938</v>
      </c>
      <c r="Q11" s="849" t="s">
        <v>590</v>
      </c>
      <c r="R11" s="855">
        <v>1209.4649999999999</v>
      </c>
      <c r="S11" s="855">
        <v>529.42999999999995</v>
      </c>
      <c r="T11" s="851">
        <v>2.2844663128270026</v>
      </c>
    </row>
    <row r="12" spans="2:28" ht="15.75" thickBot="1" x14ac:dyDescent="0.3">
      <c r="B12" s="904" t="s">
        <v>600</v>
      </c>
      <c r="C12" s="903">
        <v>1154.011</v>
      </c>
      <c r="D12" s="905">
        <v>970</v>
      </c>
      <c r="E12" s="906">
        <v>2.2393891998043949</v>
      </c>
      <c r="G12" s="1203" t="s">
        <v>601</v>
      </c>
      <c r="H12" s="1208">
        <v>1939.1669999999999</v>
      </c>
      <c r="I12" s="1209">
        <v>10458</v>
      </c>
      <c r="J12" s="1205">
        <v>2.7543890299817622</v>
      </c>
      <c r="L12" s="852" t="s">
        <v>600</v>
      </c>
      <c r="M12" s="853">
        <v>3681.5880000000002</v>
      </c>
      <c r="N12" s="850">
        <v>1141.982</v>
      </c>
      <c r="O12" s="854">
        <v>3.2238581693932127</v>
      </c>
      <c r="Q12" s="856" t="s">
        <v>594</v>
      </c>
      <c r="R12" s="855">
        <v>1865.9369999999999</v>
      </c>
      <c r="S12" s="855">
        <v>519.04100000000005</v>
      </c>
      <c r="T12" s="857">
        <v>3.5949703395300179</v>
      </c>
    </row>
    <row r="13" spans="2:28" ht="15" x14ac:dyDescent="0.25">
      <c r="B13" s="856" t="s">
        <v>596</v>
      </c>
      <c r="C13" s="903">
        <v>142.07900000000001</v>
      </c>
      <c r="D13" s="903">
        <v>480</v>
      </c>
      <c r="E13" s="857">
        <v>2.6246282304693995</v>
      </c>
      <c r="G13" s="858"/>
      <c r="H13" s="859"/>
      <c r="I13" s="859"/>
      <c r="J13" s="860"/>
      <c r="L13" s="856" t="s">
        <v>592</v>
      </c>
      <c r="M13" s="903">
        <v>4568.9880000000003</v>
      </c>
      <c r="N13" s="903">
        <v>1131.6120000000001</v>
      </c>
      <c r="O13" s="857">
        <v>4.0375923903245985</v>
      </c>
      <c r="Q13" s="849" t="s">
        <v>605</v>
      </c>
      <c r="R13" s="855">
        <v>757.87900000000002</v>
      </c>
      <c r="S13" s="855">
        <v>348.75799999999998</v>
      </c>
      <c r="T13" s="857">
        <v>2.1730799006761137</v>
      </c>
    </row>
    <row r="14" spans="2:28" ht="15" x14ac:dyDescent="0.25">
      <c r="B14" s="852" t="s">
        <v>603</v>
      </c>
      <c r="C14" s="903">
        <v>581.81399999999996</v>
      </c>
      <c r="D14" s="903">
        <v>380</v>
      </c>
      <c r="E14" s="854">
        <v>2.2804073121786028</v>
      </c>
      <c r="L14" s="849" t="s">
        <v>596</v>
      </c>
      <c r="M14" s="850">
        <v>2563.5549999999998</v>
      </c>
      <c r="N14" s="850">
        <v>1126.7670000000001</v>
      </c>
      <c r="O14" s="854">
        <v>2.2751420657509493</v>
      </c>
      <c r="Q14" s="849" t="s">
        <v>591</v>
      </c>
      <c r="R14" s="855">
        <v>1112.049</v>
      </c>
      <c r="S14" s="855">
        <v>348.15800000000002</v>
      </c>
      <c r="T14" s="854">
        <v>3.1940929118388777</v>
      </c>
    </row>
    <row r="15" spans="2:28" ht="15.75" thickBot="1" x14ac:dyDescent="0.3">
      <c r="B15" s="1201" t="s">
        <v>593</v>
      </c>
      <c r="C15" s="1202">
        <v>186.69200000000001</v>
      </c>
      <c r="D15" s="1202">
        <v>226</v>
      </c>
      <c r="E15" s="868">
        <v>2.2687082270020658</v>
      </c>
      <c r="L15" s="852" t="s">
        <v>607</v>
      </c>
      <c r="M15" s="850">
        <v>3747.7860000000001</v>
      </c>
      <c r="N15" s="850">
        <v>1001.072</v>
      </c>
      <c r="O15" s="854">
        <v>3.7437726756916585</v>
      </c>
      <c r="Q15" s="852" t="s">
        <v>602</v>
      </c>
      <c r="R15" s="855">
        <v>824.40300000000002</v>
      </c>
      <c r="S15" s="855">
        <v>301.26</v>
      </c>
      <c r="T15" s="854">
        <v>2.7365166301533561</v>
      </c>
    </row>
    <row r="16" spans="2:28" ht="15.75" thickBot="1" x14ac:dyDescent="0.3">
      <c r="B16" s="1220" t="s">
        <v>601</v>
      </c>
      <c r="C16" s="1221">
        <v>6369.9579999999996</v>
      </c>
      <c r="D16" s="1222">
        <v>19896</v>
      </c>
      <c r="E16" s="1223">
        <v>2.4896565228453875</v>
      </c>
      <c r="L16" s="852" t="s">
        <v>604</v>
      </c>
      <c r="M16" s="853">
        <v>3666.6120000000001</v>
      </c>
      <c r="N16" s="850">
        <v>988.476</v>
      </c>
      <c r="O16" s="854">
        <v>3.7093586490719046</v>
      </c>
      <c r="Q16" s="849" t="s">
        <v>600</v>
      </c>
      <c r="R16" s="855">
        <v>1021.135</v>
      </c>
      <c r="S16" s="855">
        <v>283.666</v>
      </c>
      <c r="T16" s="857">
        <v>3.599779317930242</v>
      </c>
    </row>
    <row r="17" spans="2:20" x14ac:dyDescent="0.2">
      <c r="B17" s="910"/>
      <c r="C17" s="907"/>
      <c r="D17" s="908"/>
      <c r="E17" s="909"/>
      <c r="L17" s="852" t="s">
        <v>595</v>
      </c>
      <c r="M17" s="853">
        <v>3243.8629999999998</v>
      </c>
      <c r="N17" s="850">
        <v>888.89</v>
      </c>
      <c r="O17" s="854">
        <v>3.6493413133233585</v>
      </c>
      <c r="Q17" s="849" t="s">
        <v>607</v>
      </c>
      <c r="R17" s="855">
        <v>306.16800000000001</v>
      </c>
      <c r="S17" s="855">
        <v>252.732</v>
      </c>
      <c r="T17" s="851">
        <v>1.2114334552015573</v>
      </c>
    </row>
    <row r="18" spans="2:20" ht="15" x14ac:dyDescent="0.25">
      <c r="B18" s="882"/>
      <c r="C18" s="907"/>
      <c r="D18" s="908"/>
      <c r="E18" s="909"/>
      <c r="L18" s="852" t="s">
        <v>614</v>
      </c>
      <c r="M18" s="850">
        <v>2211.9540000000002</v>
      </c>
      <c r="N18" s="850">
        <v>780.60900000000004</v>
      </c>
      <c r="O18" s="854">
        <v>2.8336260535043793</v>
      </c>
      <c r="Q18" s="856" t="s">
        <v>616</v>
      </c>
      <c r="R18" s="855">
        <v>493.56400000000002</v>
      </c>
      <c r="S18" s="855">
        <v>240.18700000000001</v>
      </c>
      <c r="T18" s="857">
        <v>2.0549155449712098</v>
      </c>
    </row>
    <row r="19" spans="2:20" ht="15" x14ac:dyDescent="0.25">
      <c r="B19" s="910"/>
      <c r="C19" s="907"/>
      <c r="D19" s="911"/>
      <c r="E19" s="912"/>
      <c r="L19" s="852" t="s">
        <v>597</v>
      </c>
      <c r="M19" s="853">
        <v>1797.8240000000001</v>
      </c>
      <c r="N19" s="850">
        <v>718.21100000000001</v>
      </c>
      <c r="O19" s="854">
        <v>2.5031975283029637</v>
      </c>
      <c r="Q19" s="964" t="s">
        <v>599</v>
      </c>
      <c r="R19" s="855">
        <v>939.56600000000003</v>
      </c>
      <c r="S19" s="855">
        <v>223.70599999999999</v>
      </c>
      <c r="T19" s="857">
        <v>4.2000035761222323</v>
      </c>
    </row>
    <row r="20" spans="2:20" ht="15" x14ac:dyDescent="0.25">
      <c r="B20" s="882"/>
      <c r="C20" s="907"/>
      <c r="D20" s="908"/>
      <c r="E20" s="909"/>
      <c r="L20" s="852" t="s">
        <v>610</v>
      </c>
      <c r="M20" s="850">
        <v>2423.1</v>
      </c>
      <c r="N20" s="850">
        <v>663.33699999999999</v>
      </c>
      <c r="O20" s="854">
        <v>3.6528943809858339</v>
      </c>
      <c r="Q20" s="849" t="s">
        <v>618</v>
      </c>
      <c r="R20" s="855">
        <v>544.00900000000001</v>
      </c>
      <c r="S20" s="855">
        <v>209.71799999999999</v>
      </c>
      <c r="T20" s="857">
        <v>2.5940024223004223</v>
      </c>
    </row>
    <row r="21" spans="2:20" ht="15" x14ac:dyDescent="0.25">
      <c r="B21" s="910"/>
      <c r="C21" s="907"/>
      <c r="D21" s="911"/>
      <c r="E21" s="912"/>
      <c r="L21" s="852" t="s">
        <v>609</v>
      </c>
      <c r="M21" s="850">
        <v>2806.8029999999999</v>
      </c>
      <c r="N21" s="850">
        <v>656.27</v>
      </c>
      <c r="O21" s="854">
        <v>4.2769027991527881</v>
      </c>
      <c r="Q21" s="856" t="s">
        <v>606</v>
      </c>
      <c r="R21" s="1215">
        <v>470.108</v>
      </c>
      <c r="S21" s="1215">
        <v>139.58000000000001</v>
      </c>
      <c r="T21" s="857">
        <v>3.3680183407364952</v>
      </c>
    </row>
    <row r="22" spans="2:20" x14ac:dyDescent="0.2">
      <c r="B22" s="882"/>
      <c r="C22" s="907"/>
      <c r="D22" s="911"/>
      <c r="E22" s="912"/>
      <c r="L22" s="852" t="s">
        <v>611</v>
      </c>
      <c r="M22" s="850">
        <v>3588.19</v>
      </c>
      <c r="N22" s="850">
        <v>607.82799999999997</v>
      </c>
      <c r="O22" s="854">
        <v>5.9032983014931855</v>
      </c>
      <c r="Q22" s="849" t="s">
        <v>604</v>
      </c>
      <c r="R22" s="855">
        <v>470.12799999999999</v>
      </c>
      <c r="S22" s="855">
        <v>132.94300000000001</v>
      </c>
      <c r="T22" s="854">
        <v>3.5363125550047765</v>
      </c>
    </row>
    <row r="23" spans="2:20" x14ac:dyDescent="0.2">
      <c r="B23" s="882"/>
      <c r="C23" s="907"/>
      <c r="D23" s="911"/>
      <c r="E23" s="912"/>
      <c r="L23" s="852" t="s">
        <v>606</v>
      </c>
      <c r="M23" s="853">
        <v>1251.529</v>
      </c>
      <c r="N23" s="850">
        <v>337.74700000000001</v>
      </c>
      <c r="O23" s="854">
        <v>3.7055221808039747</v>
      </c>
      <c r="Q23" s="849" t="s">
        <v>615</v>
      </c>
      <c r="R23" s="855">
        <v>102.512</v>
      </c>
      <c r="S23" s="1216">
        <v>114.509</v>
      </c>
      <c r="T23" s="854">
        <v>0.89523094254600077</v>
      </c>
    </row>
    <row r="24" spans="2:20" x14ac:dyDescent="0.2">
      <c r="B24" s="910"/>
      <c r="C24" s="907"/>
      <c r="D24" s="911"/>
      <c r="E24" s="912"/>
      <c r="L24" s="852" t="s">
        <v>617</v>
      </c>
      <c r="M24" s="853">
        <v>619.53300000000002</v>
      </c>
      <c r="N24" s="850">
        <v>253.53</v>
      </c>
      <c r="O24" s="854">
        <v>2.4436279730209445</v>
      </c>
      <c r="Q24" s="852" t="s">
        <v>680</v>
      </c>
      <c r="R24" s="862">
        <v>209.76300000000001</v>
      </c>
      <c r="S24" s="855">
        <v>99.887</v>
      </c>
      <c r="T24" s="851">
        <v>2.1000030033938351</v>
      </c>
    </row>
    <row r="25" spans="2:20" x14ac:dyDescent="0.2">
      <c r="B25" s="882"/>
      <c r="C25" s="907"/>
      <c r="D25" s="908"/>
      <c r="E25" s="909"/>
      <c r="L25" s="852" t="s">
        <v>615</v>
      </c>
      <c r="M25" s="850">
        <v>420.7</v>
      </c>
      <c r="N25" s="850">
        <v>181.524</v>
      </c>
      <c r="O25" s="854">
        <v>2.3175998766003394</v>
      </c>
      <c r="Q25" s="852" t="s">
        <v>621</v>
      </c>
      <c r="R25" s="862">
        <v>418.31700000000001</v>
      </c>
      <c r="S25" s="866">
        <v>98.936999999999998</v>
      </c>
      <c r="T25" s="851">
        <v>4.2281148609721342</v>
      </c>
    </row>
    <row r="26" spans="2:20" x14ac:dyDescent="0.2">
      <c r="B26" s="858"/>
      <c r="C26" s="859"/>
      <c r="D26" s="913"/>
      <c r="E26" s="914"/>
      <c r="L26" s="852" t="s">
        <v>612</v>
      </c>
      <c r="M26" s="853">
        <v>617.30899999999997</v>
      </c>
      <c r="N26" s="850">
        <v>178.30600000000001</v>
      </c>
      <c r="O26" s="854">
        <v>3.4620764304061558</v>
      </c>
      <c r="Q26" s="849" t="s">
        <v>610</v>
      </c>
      <c r="R26" s="855">
        <v>341.43</v>
      </c>
      <c r="S26" s="866">
        <v>98.278000000000006</v>
      </c>
      <c r="T26" s="854">
        <v>3.4741244225564216</v>
      </c>
    </row>
    <row r="27" spans="2:20" ht="15" x14ac:dyDescent="0.25">
      <c r="L27" s="852" t="s">
        <v>608</v>
      </c>
      <c r="M27" s="853">
        <v>537.56200000000001</v>
      </c>
      <c r="N27" s="850">
        <v>178.21199999999999</v>
      </c>
      <c r="O27" s="854">
        <v>3.0164186474535946</v>
      </c>
      <c r="Q27" s="852" t="s">
        <v>598</v>
      </c>
      <c r="R27" s="855">
        <v>251.29300000000001</v>
      </c>
      <c r="S27" s="866">
        <v>97.674000000000007</v>
      </c>
      <c r="T27" s="857">
        <v>2.57277269283535</v>
      </c>
    </row>
    <row r="28" spans="2:20" ht="15" x14ac:dyDescent="0.25">
      <c r="L28" s="852" t="s">
        <v>598</v>
      </c>
      <c r="M28" s="861">
        <v>420.35300000000001</v>
      </c>
      <c r="N28" s="850">
        <v>159.386</v>
      </c>
      <c r="O28" s="854">
        <v>2.6373269923330782</v>
      </c>
      <c r="Q28" s="852" t="s">
        <v>627</v>
      </c>
      <c r="R28" s="855">
        <v>88.03</v>
      </c>
      <c r="S28" s="866">
        <v>60</v>
      </c>
      <c r="T28" s="857">
        <v>1.4671666666666667</v>
      </c>
    </row>
    <row r="29" spans="2:20" ht="15" x14ac:dyDescent="0.25">
      <c r="L29" s="852" t="s">
        <v>618</v>
      </c>
      <c r="M29" s="861">
        <v>472.87799999999999</v>
      </c>
      <c r="N29" s="850">
        <v>144.26</v>
      </c>
      <c r="O29" s="854">
        <v>3.2779564674892554</v>
      </c>
      <c r="Q29" s="849" t="s">
        <v>613</v>
      </c>
      <c r="R29" s="855">
        <v>134.14699999999999</v>
      </c>
      <c r="S29" s="866">
        <v>58.25</v>
      </c>
      <c r="T29" s="857">
        <v>2.302952789699571</v>
      </c>
    </row>
    <row r="30" spans="2:20" x14ac:dyDescent="0.2">
      <c r="L30" s="852" t="s">
        <v>621</v>
      </c>
      <c r="M30" s="850">
        <v>268.10599999999999</v>
      </c>
      <c r="N30" s="850">
        <v>92.763999999999996</v>
      </c>
      <c r="O30" s="854">
        <v>2.8901944719934458</v>
      </c>
      <c r="Q30" s="852" t="s">
        <v>617</v>
      </c>
      <c r="R30" s="855">
        <v>139.166</v>
      </c>
      <c r="S30" s="866">
        <v>57.273000000000003</v>
      </c>
      <c r="T30" s="854">
        <v>2.4298709688684021</v>
      </c>
    </row>
    <row r="31" spans="2:20" ht="15" x14ac:dyDescent="0.25">
      <c r="L31" s="852" t="s">
        <v>625</v>
      </c>
      <c r="M31" s="850">
        <v>211.577</v>
      </c>
      <c r="N31" s="850">
        <v>81.721999999999994</v>
      </c>
      <c r="O31" s="854">
        <v>2.5889846063483519</v>
      </c>
      <c r="Q31" s="849" t="s">
        <v>614</v>
      </c>
      <c r="R31" s="855">
        <v>133.64500000000001</v>
      </c>
      <c r="S31" s="866">
        <v>52.156999999999996</v>
      </c>
      <c r="T31" s="857">
        <v>2.5623597983012827</v>
      </c>
    </row>
    <row r="32" spans="2:20" ht="15" x14ac:dyDescent="0.25">
      <c r="L32" s="852" t="s">
        <v>613</v>
      </c>
      <c r="M32" s="864">
        <v>172.80199999999999</v>
      </c>
      <c r="N32" s="864">
        <v>71.537999999999997</v>
      </c>
      <c r="O32" s="854">
        <v>2.4155274120048085</v>
      </c>
      <c r="Q32" s="849" t="s">
        <v>631</v>
      </c>
      <c r="R32" s="855">
        <v>172.49799999999999</v>
      </c>
      <c r="S32" s="866">
        <v>52.137</v>
      </c>
      <c r="T32" s="857">
        <v>3.3085524675374494</v>
      </c>
    </row>
    <row r="33" spans="12:20" ht="15" x14ac:dyDescent="0.25">
      <c r="L33" s="852" t="s">
        <v>622</v>
      </c>
      <c r="M33" s="865">
        <v>694.55499999999995</v>
      </c>
      <c r="N33" s="864">
        <v>71.153000000000006</v>
      </c>
      <c r="O33" s="854">
        <v>9.7614295953789725</v>
      </c>
      <c r="Q33" s="856" t="s">
        <v>626</v>
      </c>
      <c r="R33" s="855">
        <v>145.52600000000001</v>
      </c>
      <c r="S33" s="866">
        <v>49.156999999999996</v>
      </c>
      <c r="T33" s="857">
        <v>2.9604328986716033</v>
      </c>
    </row>
    <row r="34" spans="12:20" ht="15" x14ac:dyDescent="0.25">
      <c r="L34" s="852" t="s">
        <v>605</v>
      </c>
      <c r="M34" s="865">
        <v>144.45500000000001</v>
      </c>
      <c r="N34" s="864">
        <v>45.097999999999999</v>
      </c>
      <c r="O34" s="854">
        <v>3.2031353940307774</v>
      </c>
      <c r="Q34" s="856" t="s">
        <v>608</v>
      </c>
      <c r="R34" s="855">
        <v>148.31200000000001</v>
      </c>
      <c r="S34" s="866">
        <v>46.710999999999999</v>
      </c>
      <c r="T34" s="857">
        <v>3.1750979426687502</v>
      </c>
    </row>
    <row r="35" spans="12:20" ht="15" x14ac:dyDescent="0.25">
      <c r="L35" s="852" t="s">
        <v>620</v>
      </c>
      <c r="M35" s="864">
        <v>105.3</v>
      </c>
      <c r="N35" s="864">
        <v>40.9</v>
      </c>
      <c r="O35" s="854">
        <v>2.5745721271393642</v>
      </c>
      <c r="Q35" s="856" t="s">
        <v>609</v>
      </c>
      <c r="R35" s="855">
        <v>202.45599999999999</v>
      </c>
      <c r="S35" s="866">
        <v>41.457000000000001</v>
      </c>
      <c r="T35" s="857">
        <v>4.8835178618809847</v>
      </c>
    </row>
    <row r="36" spans="12:20" ht="17.25" customHeight="1" x14ac:dyDescent="0.25">
      <c r="L36" s="852" t="s">
        <v>623</v>
      </c>
      <c r="M36" s="864">
        <v>170.22300000000001</v>
      </c>
      <c r="N36" s="864">
        <v>40.820999999999998</v>
      </c>
      <c r="O36" s="854">
        <v>4.1699860365988091</v>
      </c>
      <c r="Q36" s="849" t="s">
        <v>596</v>
      </c>
      <c r="R36" s="855">
        <v>111.688</v>
      </c>
      <c r="S36" s="866">
        <v>39.222000000000001</v>
      </c>
      <c r="T36" s="857">
        <v>2.8475855387282647</v>
      </c>
    </row>
    <row r="37" spans="12:20" ht="15" x14ac:dyDescent="0.25">
      <c r="L37" s="856" t="s">
        <v>602</v>
      </c>
      <c r="M37" s="1211">
        <v>80.486000000000004</v>
      </c>
      <c r="N37" s="1211">
        <v>25.143999999999998</v>
      </c>
      <c r="O37" s="857">
        <v>3.2010022271714922</v>
      </c>
      <c r="Q37" s="852" t="s">
        <v>624</v>
      </c>
      <c r="R37" s="855">
        <v>167.334</v>
      </c>
      <c r="S37" s="923">
        <v>38.545999999999999</v>
      </c>
      <c r="T37" s="851">
        <v>4.341150832771234</v>
      </c>
    </row>
    <row r="38" spans="12:20" ht="15" x14ac:dyDescent="0.25">
      <c r="L38" s="852" t="s">
        <v>679</v>
      </c>
      <c r="M38" s="863">
        <v>54.462000000000003</v>
      </c>
      <c r="N38" s="864">
        <v>18.462</v>
      </c>
      <c r="O38" s="854">
        <v>2.9499512512187196</v>
      </c>
      <c r="Q38" s="849" t="s">
        <v>629</v>
      </c>
      <c r="R38" s="855">
        <v>82.129000000000005</v>
      </c>
      <c r="S38" s="866">
        <v>26.779</v>
      </c>
      <c r="T38" s="857">
        <v>3.0669181074722731</v>
      </c>
    </row>
    <row r="39" spans="12:20" x14ac:dyDescent="0.2">
      <c r="L39" s="852" t="s">
        <v>628</v>
      </c>
      <c r="M39" s="864">
        <v>30.108000000000001</v>
      </c>
      <c r="N39" s="864">
        <v>12.214</v>
      </c>
      <c r="O39" s="854">
        <v>2.4650401178974946</v>
      </c>
      <c r="Q39" s="852" t="s">
        <v>681</v>
      </c>
      <c r="R39" s="855">
        <v>64.816000000000003</v>
      </c>
      <c r="S39" s="866">
        <v>26.337</v>
      </c>
      <c r="T39" s="851">
        <v>2.4610244143220563</v>
      </c>
    </row>
    <row r="40" spans="12:20" ht="15.75" thickBot="1" x14ac:dyDescent="0.3">
      <c r="L40" s="918" t="s">
        <v>624</v>
      </c>
      <c r="M40" s="880">
        <v>5.5E-2</v>
      </c>
      <c r="N40" s="880">
        <v>0.03</v>
      </c>
      <c r="O40" s="881">
        <v>1.8333333333333333</v>
      </c>
      <c r="Q40" s="856" t="s">
        <v>682</v>
      </c>
      <c r="R40" s="855">
        <v>20.309000000000001</v>
      </c>
      <c r="S40" s="866">
        <v>25.18</v>
      </c>
      <c r="T40" s="857">
        <v>0.80655281969817316</v>
      </c>
    </row>
    <row r="41" spans="12:20" ht="15.75" thickBot="1" x14ac:dyDescent="0.3">
      <c r="L41" s="1212" t="s">
        <v>601</v>
      </c>
      <c r="M41" s="1213">
        <v>141112.14799999999</v>
      </c>
      <c r="N41" s="1204">
        <v>43567.707000000002</v>
      </c>
      <c r="O41" s="1214">
        <v>3.2389161082083113</v>
      </c>
      <c r="Q41" s="856" t="s">
        <v>683</v>
      </c>
      <c r="R41" s="855">
        <v>45.104999999999997</v>
      </c>
      <c r="S41" s="866">
        <v>24.89</v>
      </c>
      <c r="T41" s="857">
        <v>1.8121735636801928</v>
      </c>
    </row>
    <row r="42" spans="12:20" ht="15" x14ac:dyDescent="0.25">
      <c r="L42" s="919"/>
      <c r="M42" s="909"/>
      <c r="N42" s="909"/>
      <c r="O42" s="909"/>
      <c r="Q42" s="849" t="s">
        <v>597</v>
      </c>
      <c r="R42" s="855">
        <v>83.242000000000004</v>
      </c>
      <c r="S42" s="866">
        <v>23.016999999999999</v>
      </c>
      <c r="T42" s="857">
        <v>3.6165442933483947</v>
      </c>
    </row>
    <row r="43" spans="12:20" ht="17.25" customHeight="1" x14ac:dyDescent="0.25">
      <c r="L43" s="919"/>
      <c r="M43" s="909"/>
      <c r="N43" s="909"/>
      <c r="O43" s="909"/>
      <c r="Q43" s="849" t="s">
        <v>622</v>
      </c>
      <c r="R43" s="855">
        <v>106.05200000000001</v>
      </c>
      <c r="S43" s="866">
        <v>21.245000000000001</v>
      </c>
      <c r="T43" s="857">
        <v>4.9918569075076489</v>
      </c>
    </row>
    <row r="44" spans="12:20" ht="15" x14ac:dyDescent="0.25">
      <c r="L44" s="882"/>
      <c r="M44" s="909"/>
      <c r="N44" s="909"/>
      <c r="O44" s="909"/>
      <c r="Q44" s="856" t="s">
        <v>630</v>
      </c>
      <c r="R44" s="855">
        <v>159.59</v>
      </c>
      <c r="S44" s="866">
        <v>19.835000000000001</v>
      </c>
      <c r="T44" s="857">
        <v>8.0458784976052424</v>
      </c>
    </row>
    <row r="45" spans="12:20" ht="15" x14ac:dyDescent="0.25">
      <c r="L45" s="919"/>
      <c r="M45" s="920"/>
      <c r="N45" s="909"/>
      <c r="O45" s="909"/>
      <c r="Q45" s="849" t="s">
        <v>620</v>
      </c>
      <c r="R45" s="855">
        <v>78.700999999999993</v>
      </c>
      <c r="S45" s="866">
        <v>19.341999999999999</v>
      </c>
      <c r="T45" s="857">
        <v>4.0689173818633027</v>
      </c>
    </row>
    <row r="46" spans="12:20" ht="15" x14ac:dyDescent="0.25">
      <c r="L46" s="919"/>
      <c r="M46" s="921"/>
      <c r="N46" s="909"/>
      <c r="O46" s="909"/>
      <c r="Q46" s="856" t="s">
        <v>684</v>
      </c>
      <c r="R46" s="855">
        <v>9.2579999999999991</v>
      </c>
      <c r="S46" s="866">
        <v>14.2</v>
      </c>
      <c r="T46" s="857">
        <v>0.65197183098591549</v>
      </c>
    </row>
    <row r="47" spans="12:20" ht="15" x14ac:dyDescent="0.25">
      <c r="L47" s="882"/>
      <c r="M47" s="909"/>
      <c r="N47" s="909"/>
      <c r="O47" s="909"/>
      <c r="Q47" s="852" t="s">
        <v>623</v>
      </c>
      <c r="R47" s="855">
        <v>40.866</v>
      </c>
      <c r="S47" s="866">
        <v>13.166</v>
      </c>
      <c r="T47" s="857">
        <v>3.1039039951389942</v>
      </c>
    </row>
    <row r="48" spans="12:20" ht="14.25" customHeight="1" x14ac:dyDescent="0.2">
      <c r="L48" s="922"/>
      <c r="M48" s="885"/>
      <c r="N48" s="859"/>
      <c r="O48" s="860"/>
      <c r="Q48" s="849" t="s">
        <v>619</v>
      </c>
      <c r="R48" s="855">
        <v>34.115000000000002</v>
      </c>
      <c r="S48" s="866">
        <v>12.009</v>
      </c>
      <c r="T48" s="854">
        <v>2.8407860771088349</v>
      </c>
    </row>
    <row r="49" spans="17:20" x14ac:dyDescent="0.2">
      <c r="Q49" s="852" t="s">
        <v>685</v>
      </c>
      <c r="R49" s="855">
        <v>40.72</v>
      </c>
      <c r="S49" s="866">
        <v>9.8859999999999992</v>
      </c>
      <c r="T49" s="854">
        <v>4.1189560995346959</v>
      </c>
    </row>
    <row r="50" spans="17:20" ht="15" x14ac:dyDescent="0.25">
      <c r="Q50" s="849" t="s">
        <v>612</v>
      </c>
      <c r="R50" s="855">
        <v>30.247</v>
      </c>
      <c r="S50" s="866">
        <v>3.3490000000000002</v>
      </c>
      <c r="T50" s="857">
        <v>9.0316512391758739</v>
      </c>
    </row>
    <row r="51" spans="17:20" ht="15" x14ac:dyDescent="0.25">
      <c r="Q51" s="849" t="s">
        <v>628</v>
      </c>
      <c r="R51" s="867">
        <v>5.3959999999999999</v>
      </c>
      <c r="S51" s="867">
        <v>1.4079999999999999</v>
      </c>
      <c r="T51" s="857">
        <v>3.8323863636363638</v>
      </c>
    </row>
    <row r="52" spans="17:20" x14ac:dyDescent="0.2">
      <c r="Q52" s="849" t="s">
        <v>632</v>
      </c>
      <c r="R52" s="867">
        <v>4.9279999999999999</v>
      </c>
      <c r="S52" s="867">
        <v>0.42499999999999999</v>
      </c>
      <c r="T52" s="854">
        <v>11.595294117647059</v>
      </c>
    </row>
    <row r="53" spans="17:20" ht="15.75" thickBot="1" x14ac:dyDescent="0.3">
      <c r="Q53" s="879" t="s">
        <v>686</v>
      </c>
      <c r="R53" s="1217">
        <v>0.313</v>
      </c>
      <c r="S53" s="1217">
        <v>2.1000000000000001E-2</v>
      </c>
      <c r="T53" s="868">
        <v>14.904761904761905</v>
      </c>
    </row>
    <row r="54" spans="17:20" ht="18" customHeight="1" thickBot="1" x14ac:dyDescent="0.25">
      <c r="Q54" s="1212" t="s">
        <v>601</v>
      </c>
      <c r="R54" s="1218">
        <v>33578.565000000002</v>
      </c>
      <c r="S54" s="1204">
        <v>10226.714</v>
      </c>
      <c r="T54" s="1219">
        <v>3.2834168433770614</v>
      </c>
    </row>
    <row r="55" spans="17:20" ht="15" x14ac:dyDescent="0.25">
      <c r="Q55" s="882"/>
      <c r="R55" s="925"/>
      <c r="S55" s="925"/>
      <c r="T55" s="926"/>
    </row>
    <row r="56" spans="17:20" x14ac:dyDescent="0.2">
      <c r="Q56" s="882"/>
      <c r="R56" s="925"/>
      <c r="S56" s="925"/>
      <c r="T56" s="909"/>
    </row>
    <row r="57" spans="17:20" x14ac:dyDescent="0.2">
      <c r="Q57" s="919"/>
      <c r="R57" s="925"/>
      <c r="S57" s="925"/>
      <c r="T57" s="909"/>
    </row>
    <row r="58" spans="17:20" ht="15" x14ac:dyDescent="0.25">
      <c r="Q58" s="882"/>
      <c r="R58" s="925"/>
      <c r="S58" s="925"/>
      <c r="T58" s="926"/>
    </row>
    <row r="59" spans="17:20" ht="15" x14ac:dyDescent="0.25">
      <c r="Q59" s="919"/>
      <c r="R59" s="925"/>
      <c r="S59" s="925"/>
      <c r="T59" s="926"/>
    </row>
    <row r="60" spans="17:20" x14ac:dyDescent="0.2">
      <c r="Q60" s="919"/>
      <c r="R60" s="925"/>
      <c r="S60" s="925"/>
      <c r="T60" s="909"/>
    </row>
    <row r="61" spans="17:20" ht="15" x14ac:dyDescent="0.25">
      <c r="Q61" s="919"/>
      <c r="R61" s="925"/>
      <c r="S61" s="925"/>
      <c r="T61" s="926"/>
    </row>
    <row r="62" spans="17:20" ht="15" x14ac:dyDescent="0.25">
      <c r="Q62" s="882"/>
      <c r="R62" s="925"/>
      <c r="S62" s="925"/>
      <c r="T62" s="926"/>
    </row>
    <row r="63" spans="17:20" x14ac:dyDescent="0.2">
      <c r="Q63" s="882"/>
      <c r="R63" s="925"/>
      <c r="S63" s="925"/>
      <c r="T63" s="909"/>
    </row>
    <row r="64" spans="17:20" x14ac:dyDescent="0.2">
      <c r="Q64" s="882"/>
      <c r="R64" s="925"/>
      <c r="S64" s="925"/>
      <c r="T64" s="909"/>
    </row>
    <row r="65" spans="17:20" ht="15" x14ac:dyDescent="0.25">
      <c r="Q65" s="927"/>
      <c r="R65" s="925"/>
      <c r="S65" s="925"/>
      <c r="T65" s="926"/>
    </row>
    <row r="66" spans="17:20" ht="15" x14ac:dyDescent="0.25">
      <c r="Q66" s="882"/>
      <c r="R66" s="925"/>
      <c r="S66" s="925"/>
      <c r="T66" s="926"/>
    </row>
    <row r="67" spans="17:20" ht="15" x14ac:dyDescent="0.25">
      <c r="Q67" s="919"/>
      <c r="R67" s="883"/>
      <c r="S67" s="883"/>
      <c r="T67" s="926"/>
    </row>
    <row r="68" spans="17:20" x14ac:dyDescent="0.2">
      <c r="Q68" s="882"/>
      <c r="R68" s="883"/>
      <c r="S68" s="883"/>
      <c r="T68" s="909"/>
    </row>
    <row r="69" spans="17:20" x14ac:dyDescent="0.2">
      <c r="Q69" s="919"/>
      <c r="R69" s="883"/>
      <c r="S69" s="883"/>
      <c r="T69" s="909"/>
    </row>
    <row r="70" spans="17:20" x14ac:dyDescent="0.2">
      <c r="Q70" s="919"/>
      <c r="R70" s="883"/>
      <c r="S70" s="883"/>
      <c r="T70" s="909"/>
    </row>
    <row r="71" spans="17:20" ht="15" x14ac:dyDescent="0.25">
      <c r="Q71" s="927"/>
      <c r="R71" s="883"/>
      <c r="S71" s="883"/>
      <c r="T71" s="926"/>
    </row>
    <row r="72" spans="17:20" x14ac:dyDescent="0.2">
      <c r="Q72" s="882"/>
      <c r="R72" s="928"/>
      <c r="S72" s="929"/>
      <c r="T72" s="909"/>
    </row>
    <row r="73" spans="17:20" ht="15" x14ac:dyDescent="0.25">
      <c r="Q73" s="882"/>
      <c r="R73" s="928"/>
      <c r="S73" s="928"/>
      <c r="T73" s="926"/>
    </row>
    <row r="74" spans="17:20" ht="15" x14ac:dyDescent="0.25">
      <c r="Q74" s="882"/>
      <c r="R74" s="928"/>
      <c r="S74" s="928"/>
      <c r="T74" s="926"/>
    </row>
    <row r="75" spans="17:20" x14ac:dyDescent="0.2">
      <c r="Q75" s="922"/>
      <c r="R75" s="859"/>
      <c r="S75" s="859"/>
      <c r="T75" s="93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8" sqref="G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98" t="s">
        <v>687</v>
      </c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  <c r="U2" s="1398"/>
      <c r="V2" s="1398"/>
      <c r="W2" s="1398"/>
      <c r="X2" s="1398"/>
      <c r="Y2" s="1398"/>
      <c r="Z2" s="1398"/>
      <c r="AA2" s="1398"/>
      <c r="AB2" s="1398"/>
    </row>
    <row r="3" spans="2:28" ht="18" x14ac:dyDescent="0.2">
      <c r="B3" s="1399" t="s">
        <v>678</v>
      </c>
      <c r="C3" s="139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  <c r="T3" s="869"/>
      <c r="U3" s="869"/>
      <c r="V3" s="869"/>
      <c r="W3" s="869"/>
      <c r="X3" s="869"/>
      <c r="Y3" s="869"/>
      <c r="Z3" s="869"/>
      <c r="AA3" s="869"/>
      <c r="AB3" s="869"/>
    </row>
    <row r="5" spans="2:28" s="133" customFormat="1" ht="15" x14ac:dyDescent="0.25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  <c r="T5" s="837"/>
    </row>
    <row r="6" spans="2:28" ht="13.5" thickBot="1" x14ac:dyDescent="0.25"/>
    <row r="7" spans="2:28" ht="29.25" thickBot="1" x14ac:dyDescent="0.25">
      <c r="B7" s="841" t="s">
        <v>585</v>
      </c>
      <c r="C7" s="842" t="s">
        <v>586</v>
      </c>
      <c r="D7" s="843" t="s">
        <v>587</v>
      </c>
      <c r="E7" s="844" t="s">
        <v>633</v>
      </c>
      <c r="G7" s="841" t="s">
        <v>585</v>
      </c>
      <c r="H7" s="842" t="s">
        <v>586</v>
      </c>
      <c r="I7" s="843" t="s">
        <v>587</v>
      </c>
      <c r="J7" s="844" t="s">
        <v>633</v>
      </c>
      <c r="L7" s="841" t="s">
        <v>585</v>
      </c>
      <c r="M7" s="842" t="s">
        <v>586</v>
      </c>
      <c r="N7" s="843" t="s">
        <v>589</v>
      </c>
      <c r="O7" s="844" t="s">
        <v>588</v>
      </c>
      <c r="Q7" s="841" t="s">
        <v>585</v>
      </c>
      <c r="R7" s="842" t="s">
        <v>586</v>
      </c>
      <c r="S7" s="843" t="s">
        <v>589</v>
      </c>
      <c r="T7" s="844" t="s">
        <v>588</v>
      </c>
    </row>
    <row r="8" spans="2:28" x14ac:dyDescent="0.2">
      <c r="B8" s="1224" t="s">
        <v>610</v>
      </c>
      <c r="C8" s="1225">
        <v>3185.835</v>
      </c>
      <c r="D8" s="1225">
        <v>4989</v>
      </c>
      <c r="E8" s="871">
        <v>638.57185808779309</v>
      </c>
      <c r="G8" s="870" t="s">
        <v>598</v>
      </c>
      <c r="H8" s="846">
        <v>427.02100000000002</v>
      </c>
      <c r="I8" s="846">
        <v>2304</v>
      </c>
      <c r="J8" s="871">
        <v>185.33897569444446</v>
      </c>
      <c r="K8" s="5"/>
      <c r="L8" s="872" t="s">
        <v>591</v>
      </c>
      <c r="M8" s="886">
        <v>2200.268</v>
      </c>
      <c r="N8" s="886">
        <v>1003.0890000000001</v>
      </c>
      <c r="O8" s="934">
        <v>2.1934923022782624</v>
      </c>
      <c r="P8" s="5"/>
      <c r="Q8" s="872" t="s">
        <v>599</v>
      </c>
      <c r="R8" s="846">
        <v>566.64400000000001</v>
      </c>
      <c r="S8" s="846">
        <v>220.02199999999999</v>
      </c>
      <c r="T8" s="847">
        <v>2.5753970057539699</v>
      </c>
    </row>
    <row r="9" spans="2:28" x14ac:dyDescent="0.2">
      <c r="B9" s="1226" t="s">
        <v>591</v>
      </c>
      <c r="C9" s="850">
        <v>733.72900000000004</v>
      </c>
      <c r="D9" s="850">
        <v>3940</v>
      </c>
      <c r="E9" s="874">
        <v>186.22563451776651</v>
      </c>
      <c r="G9" s="873" t="s">
        <v>591</v>
      </c>
      <c r="H9" s="850">
        <v>264.99700000000001</v>
      </c>
      <c r="I9" s="850">
        <v>1818</v>
      </c>
      <c r="J9" s="874">
        <v>145.76292629262926</v>
      </c>
      <c r="K9" s="5"/>
      <c r="L9" s="849" t="s">
        <v>610</v>
      </c>
      <c r="M9" s="887">
        <v>696.73299999999995</v>
      </c>
      <c r="N9" s="887">
        <v>434.29399999999998</v>
      </c>
      <c r="O9" s="854">
        <v>1.6042887997531625</v>
      </c>
      <c r="P9" s="5"/>
      <c r="Q9" s="849" t="s">
        <v>612</v>
      </c>
      <c r="R9" s="850">
        <v>591.45000000000005</v>
      </c>
      <c r="S9" s="850">
        <v>117.777</v>
      </c>
      <c r="T9" s="854">
        <v>5.0217784457067172</v>
      </c>
    </row>
    <row r="10" spans="2:28" x14ac:dyDescent="0.2">
      <c r="B10" s="1226" t="s">
        <v>598</v>
      </c>
      <c r="C10" s="850">
        <v>746.05499999999995</v>
      </c>
      <c r="D10" s="850">
        <v>2834</v>
      </c>
      <c r="E10" s="874">
        <v>263.25158786167958</v>
      </c>
      <c r="G10" s="873" t="s">
        <v>623</v>
      </c>
      <c r="H10" s="850">
        <v>201.608</v>
      </c>
      <c r="I10" s="850">
        <v>1412</v>
      </c>
      <c r="J10" s="874">
        <v>142.78186968838526</v>
      </c>
      <c r="K10" s="5"/>
      <c r="L10" s="852" t="s">
        <v>613</v>
      </c>
      <c r="M10" s="889">
        <v>669.64</v>
      </c>
      <c r="N10" s="888">
        <v>320.90300000000002</v>
      </c>
      <c r="O10" s="854">
        <v>2.0867364904659662</v>
      </c>
      <c r="P10" s="5"/>
      <c r="Q10" s="849" t="s">
        <v>607</v>
      </c>
      <c r="R10" s="850">
        <v>294.20800000000003</v>
      </c>
      <c r="S10" s="850">
        <v>106.331</v>
      </c>
      <c r="T10" s="854">
        <v>2.7669071108143437</v>
      </c>
    </row>
    <row r="11" spans="2:28" x14ac:dyDescent="0.2">
      <c r="B11" s="1226" t="s">
        <v>623</v>
      </c>
      <c r="C11" s="850">
        <v>972.19100000000003</v>
      </c>
      <c r="D11" s="850">
        <v>2740</v>
      </c>
      <c r="E11" s="874">
        <v>354.81423357664232</v>
      </c>
      <c r="G11" s="873" t="s">
        <v>621</v>
      </c>
      <c r="H11" s="850">
        <v>46.021999999999998</v>
      </c>
      <c r="I11" s="850">
        <v>306</v>
      </c>
      <c r="J11" s="874">
        <v>150.3986928104575</v>
      </c>
      <c r="K11" s="5"/>
      <c r="L11" s="849" t="s">
        <v>612</v>
      </c>
      <c r="M11" s="887">
        <v>1072.6130000000001</v>
      </c>
      <c r="N11" s="887">
        <v>315.483</v>
      </c>
      <c r="O11" s="875">
        <v>3.3999074435072569</v>
      </c>
      <c r="P11" s="5"/>
      <c r="Q11" s="849" t="s">
        <v>592</v>
      </c>
      <c r="R11" s="850">
        <v>698.64200000000005</v>
      </c>
      <c r="S11" s="850">
        <v>106.15300000000001</v>
      </c>
      <c r="T11" s="854">
        <v>6.5814626058613515</v>
      </c>
    </row>
    <row r="12" spans="2:28" ht="13.5" thickBot="1" x14ac:dyDescent="0.25">
      <c r="B12" s="1226" t="s">
        <v>590</v>
      </c>
      <c r="C12" s="850">
        <v>839.78099999999995</v>
      </c>
      <c r="D12" s="850">
        <v>1369</v>
      </c>
      <c r="E12" s="874">
        <v>613.42658875091308</v>
      </c>
      <c r="G12" s="879" t="s">
        <v>593</v>
      </c>
      <c r="H12" s="877">
        <v>55.371000000000002</v>
      </c>
      <c r="I12" s="877">
        <v>279</v>
      </c>
      <c r="J12" s="878">
        <v>198.46236559139786</v>
      </c>
      <c r="K12" s="5"/>
      <c r="L12" s="849" t="s">
        <v>607</v>
      </c>
      <c r="M12" s="887">
        <v>766.59400000000005</v>
      </c>
      <c r="N12" s="887">
        <v>310.44299999999998</v>
      </c>
      <c r="O12" s="854">
        <v>2.4693550828976658</v>
      </c>
      <c r="P12" s="5"/>
      <c r="Q12" s="849" t="s">
        <v>593</v>
      </c>
      <c r="R12" s="850">
        <v>213.24700000000001</v>
      </c>
      <c r="S12" s="864">
        <v>64.346999999999994</v>
      </c>
      <c r="T12" s="854">
        <v>3.3140161934511321</v>
      </c>
    </row>
    <row r="13" spans="2:28" ht="13.5" thickBot="1" x14ac:dyDescent="0.25">
      <c r="B13" s="1226" t="s">
        <v>621</v>
      </c>
      <c r="C13" s="850">
        <v>434.22199999999998</v>
      </c>
      <c r="D13" s="850">
        <v>1302</v>
      </c>
      <c r="E13" s="874">
        <v>333.50384024577573</v>
      </c>
      <c r="G13" s="1203" t="s">
        <v>601</v>
      </c>
      <c r="H13" s="1227">
        <v>995.01900000000001</v>
      </c>
      <c r="I13" s="1204">
        <v>6119</v>
      </c>
      <c r="J13" s="1228">
        <v>162.61137440758293</v>
      </c>
      <c r="K13" s="5"/>
      <c r="L13" s="849" t="s">
        <v>598</v>
      </c>
      <c r="M13" s="887">
        <v>601.11099999999999</v>
      </c>
      <c r="N13" s="887">
        <v>257.84699999999998</v>
      </c>
      <c r="O13" s="854">
        <v>2.331270094280717</v>
      </c>
      <c r="P13" s="5"/>
      <c r="Q13" s="849" t="s">
        <v>591</v>
      </c>
      <c r="R13" s="850">
        <v>139.62700000000001</v>
      </c>
      <c r="S13" s="864">
        <v>43.101999999999997</v>
      </c>
      <c r="T13" s="854">
        <v>3.2394552456962553</v>
      </c>
    </row>
    <row r="14" spans="2:28" x14ac:dyDescent="0.2">
      <c r="B14" s="1226" t="s">
        <v>593</v>
      </c>
      <c r="C14" s="850">
        <v>563.428</v>
      </c>
      <c r="D14" s="876">
        <v>790</v>
      </c>
      <c r="E14" s="874">
        <v>713.2</v>
      </c>
      <c r="G14" s="931"/>
      <c r="H14" s="908"/>
      <c r="I14" s="908"/>
      <c r="J14" s="908"/>
      <c r="K14" s="5"/>
      <c r="L14" s="849" t="s">
        <v>593</v>
      </c>
      <c r="M14" s="887">
        <v>981.94200000000001</v>
      </c>
      <c r="N14" s="888">
        <v>239.08</v>
      </c>
      <c r="O14" s="875">
        <v>4.1071691484022086</v>
      </c>
      <c r="P14" s="5"/>
      <c r="Q14" s="849" t="s">
        <v>604</v>
      </c>
      <c r="R14" s="850">
        <v>162.69300000000001</v>
      </c>
      <c r="S14" s="864">
        <v>37.950000000000003</v>
      </c>
      <c r="T14" s="854">
        <v>4.2870355731225294</v>
      </c>
    </row>
    <row r="15" spans="2:28" x14ac:dyDescent="0.2">
      <c r="B15" s="1226" t="s">
        <v>607</v>
      </c>
      <c r="C15" s="850">
        <v>455.75900000000001</v>
      </c>
      <c r="D15" s="850">
        <v>762</v>
      </c>
      <c r="E15" s="874">
        <v>598.10892388451441</v>
      </c>
      <c r="G15" s="931"/>
      <c r="H15" s="908"/>
      <c r="I15" s="908"/>
      <c r="J15" s="908"/>
      <c r="K15" s="5"/>
      <c r="L15" s="849" t="s">
        <v>606</v>
      </c>
      <c r="M15" s="887">
        <v>242.83699999999999</v>
      </c>
      <c r="N15" s="888">
        <v>150.67099999999999</v>
      </c>
      <c r="O15" s="875">
        <v>1.6117036456916063</v>
      </c>
      <c r="P15" s="5"/>
      <c r="Q15" s="849" t="s">
        <v>590</v>
      </c>
      <c r="R15" s="850">
        <v>62.652000000000001</v>
      </c>
      <c r="S15" s="864">
        <v>26.632999999999999</v>
      </c>
      <c r="T15" s="854">
        <v>2.3524199301618292</v>
      </c>
    </row>
    <row r="16" spans="2:28" x14ac:dyDescent="0.2">
      <c r="B16" s="1226" t="s">
        <v>604</v>
      </c>
      <c r="C16" s="850">
        <v>727.43299999999999</v>
      </c>
      <c r="D16" s="850">
        <v>501</v>
      </c>
      <c r="E16" s="874">
        <v>1451.9620758483034</v>
      </c>
      <c r="G16" s="931"/>
      <c r="H16" s="908"/>
      <c r="I16" s="908"/>
      <c r="J16" s="908"/>
      <c r="K16" s="5"/>
      <c r="L16" s="849" t="s">
        <v>599</v>
      </c>
      <c r="M16" s="887">
        <v>259.53199999999998</v>
      </c>
      <c r="N16" s="891">
        <v>87.823999999999998</v>
      </c>
      <c r="O16" s="875">
        <v>2.9551375478229187</v>
      </c>
      <c r="P16" s="5"/>
      <c r="Q16" s="849" t="s">
        <v>614</v>
      </c>
      <c r="R16" s="850">
        <v>81.971999999999994</v>
      </c>
      <c r="S16" s="1231">
        <v>22.917000000000002</v>
      </c>
      <c r="T16" s="854">
        <v>3.5769079722476764</v>
      </c>
    </row>
    <row r="17" spans="2:20" x14ac:dyDescent="0.2">
      <c r="B17" s="1226" t="s">
        <v>613</v>
      </c>
      <c r="C17" s="850">
        <v>92.86</v>
      </c>
      <c r="D17" s="850">
        <v>243</v>
      </c>
      <c r="E17" s="874">
        <v>382.13991769547323</v>
      </c>
      <c r="G17" s="858"/>
      <c r="H17" s="933"/>
      <c r="I17" s="859"/>
      <c r="J17" s="859"/>
      <c r="K17" s="5"/>
      <c r="L17" s="849" t="s">
        <v>614</v>
      </c>
      <c r="M17" s="887">
        <v>261.80200000000002</v>
      </c>
      <c r="N17" s="890">
        <v>87.399000000000001</v>
      </c>
      <c r="O17" s="854">
        <v>2.9954804974885296</v>
      </c>
      <c r="P17" s="5"/>
      <c r="Q17" s="849" t="s">
        <v>630</v>
      </c>
      <c r="R17" s="850">
        <v>149.71600000000001</v>
      </c>
      <c r="S17" s="864">
        <v>19.962</v>
      </c>
      <c r="T17" s="854">
        <v>7.5000500951808435</v>
      </c>
    </row>
    <row r="18" spans="2:20" x14ac:dyDescent="0.2">
      <c r="B18" s="1226" t="s">
        <v>606</v>
      </c>
      <c r="C18" s="850">
        <v>107.605</v>
      </c>
      <c r="D18" s="850">
        <v>129</v>
      </c>
      <c r="E18" s="874">
        <v>834.14728682170539</v>
      </c>
      <c r="G18" s="5"/>
      <c r="H18" s="5"/>
      <c r="I18" s="5"/>
      <c r="J18" s="5"/>
      <c r="K18" s="5"/>
      <c r="L18" s="849" t="s">
        <v>604</v>
      </c>
      <c r="M18" s="887">
        <v>181.63</v>
      </c>
      <c r="N18" s="890">
        <v>66.394000000000005</v>
      </c>
      <c r="O18" s="854">
        <v>2.7356387625387835</v>
      </c>
      <c r="P18" s="5"/>
      <c r="Q18" s="849" t="s">
        <v>594</v>
      </c>
      <c r="R18" s="864">
        <v>4.7619999999999996</v>
      </c>
      <c r="S18" s="864">
        <v>1.919</v>
      </c>
      <c r="T18" s="854">
        <v>2.4815007816571133</v>
      </c>
    </row>
    <row r="19" spans="2:20" ht="13.5" thickBot="1" x14ac:dyDescent="0.25">
      <c r="B19" s="1203" t="s">
        <v>601</v>
      </c>
      <c r="C19" s="1218">
        <v>8858.9089999999997</v>
      </c>
      <c r="D19" s="1227">
        <v>19602</v>
      </c>
      <c r="E19" s="1228">
        <v>451.93903683297623</v>
      </c>
      <c r="G19" s="5"/>
      <c r="H19" s="5"/>
      <c r="I19" s="5"/>
      <c r="J19" s="5"/>
      <c r="K19" s="5"/>
      <c r="L19" s="849" t="s">
        <v>605</v>
      </c>
      <c r="M19" s="887">
        <v>98.04</v>
      </c>
      <c r="N19" s="890">
        <v>42.564</v>
      </c>
      <c r="O19" s="875">
        <v>2.303354947843248</v>
      </c>
      <c r="P19" s="5"/>
      <c r="Q19" s="849" t="s">
        <v>613</v>
      </c>
      <c r="R19" s="864">
        <v>8.516</v>
      </c>
      <c r="S19" s="864">
        <v>1.907</v>
      </c>
      <c r="T19" s="854">
        <v>4.4656528578919765</v>
      </c>
    </row>
    <row r="20" spans="2:20" x14ac:dyDescent="0.2">
      <c r="B20" s="931"/>
      <c r="C20" s="909"/>
      <c r="D20" s="908"/>
      <c r="E20" s="908"/>
      <c r="G20" s="5"/>
      <c r="H20" s="5"/>
      <c r="I20" s="5"/>
      <c r="J20" s="5"/>
      <c r="K20" s="5"/>
      <c r="L20" s="849" t="s">
        <v>590</v>
      </c>
      <c r="M20" s="887">
        <v>489.00299999999999</v>
      </c>
      <c r="N20" s="891">
        <v>33.75</v>
      </c>
      <c r="O20" s="875">
        <v>14.488977777777778</v>
      </c>
      <c r="P20" s="5"/>
      <c r="Q20" s="849" t="s">
        <v>618</v>
      </c>
      <c r="R20" s="864">
        <v>1.4890000000000001</v>
      </c>
      <c r="S20" s="864">
        <v>0.90600000000000003</v>
      </c>
      <c r="T20" s="854">
        <v>1.6434878587196469</v>
      </c>
    </row>
    <row r="21" spans="2:20" x14ac:dyDescent="0.2">
      <c r="B21" s="882"/>
      <c r="C21" s="909"/>
      <c r="D21" s="908"/>
      <c r="E21" s="908"/>
      <c r="G21" s="5"/>
      <c r="H21" s="5"/>
      <c r="I21" s="5"/>
      <c r="J21" s="5"/>
      <c r="K21" s="5"/>
      <c r="L21" s="849" t="s">
        <v>592</v>
      </c>
      <c r="M21" s="887">
        <v>138.51499999999999</v>
      </c>
      <c r="N21" s="890">
        <v>20.085999999999999</v>
      </c>
      <c r="O21" s="854">
        <v>6.8960967838295328</v>
      </c>
      <c r="P21" s="5"/>
      <c r="Q21" s="849" t="s">
        <v>635</v>
      </c>
      <c r="R21" s="864">
        <v>6.5529999999999999</v>
      </c>
      <c r="S21" s="864">
        <v>0.59199999999999997</v>
      </c>
      <c r="T21" s="854">
        <v>11.069256756756756</v>
      </c>
    </row>
    <row r="22" spans="2:20" x14ac:dyDescent="0.2">
      <c r="B22" s="931"/>
      <c r="C22" s="909"/>
      <c r="D22" s="908"/>
      <c r="E22" s="908"/>
      <c r="G22" s="5"/>
      <c r="H22" s="5"/>
      <c r="I22" s="5"/>
      <c r="J22" s="5"/>
      <c r="K22" s="5"/>
      <c r="L22" s="849" t="s">
        <v>634</v>
      </c>
      <c r="M22" s="890">
        <v>78.227999999999994</v>
      </c>
      <c r="N22" s="890">
        <v>3.8769999999999998</v>
      </c>
      <c r="O22" s="875">
        <v>20.177456796492134</v>
      </c>
      <c r="P22" s="5"/>
      <c r="Q22" s="849" t="s">
        <v>622</v>
      </c>
      <c r="R22" s="864">
        <v>1.0660000000000001</v>
      </c>
      <c r="S22" s="864">
        <v>0.33200000000000002</v>
      </c>
      <c r="T22" s="854">
        <v>3.2108433734939759</v>
      </c>
    </row>
    <row r="23" spans="2:20" ht="13.5" thickBot="1" x14ac:dyDescent="0.25">
      <c r="B23" s="931"/>
      <c r="C23" s="909"/>
      <c r="D23" s="908"/>
      <c r="E23" s="908"/>
      <c r="G23" s="5"/>
      <c r="H23" s="5"/>
      <c r="I23" s="5"/>
      <c r="J23" s="5"/>
      <c r="K23" s="5"/>
      <c r="L23" s="849" t="s">
        <v>636</v>
      </c>
      <c r="M23" s="890">
        <v>27.262</v>
      </c>
      <c r="N23" s="890">
        <v>1.615</v>
      </c>
      <c r="O23" s="875">
        <v>16.880495356037152</v>
      </c>
      <c r="P23" s="5"/>
      <c r="Q23" s="879" t="s">
        <v>637</v>
      </c>
      <c r="R23" s="895">
        <v>6.0949999999999998</v>
      </c>
      <c r="S23" s="895">
        <v>0.23400000000000001</v>
      </c>
      <c r="T23" s="881">
        <v>26.047008547008549</v>
      </c>
    </row>
    <row r="24" spans="2:20" ht="13.5" thickBot="1" x14ac:dyDescent="0.25">
      <c r="B24" s="931"/>
      <c r="C24" s="909"/>
      <c r="D24" s="932"/>
      <c r="E24" s="908"/>
      <c r="G24" s="5"/>
      <c r="H24" s="5"/>
      <c r="I24" s="5"/>
      <c r="J24" s="5"/>
      <c r="K24" s="5"/>
      <c r="L24" s="849" t="s">
        <v>637</v>
      </c>
      <c r="M24" s="890">
        <v>26.06</v>
      </c>
      <c r="N24" s="890">
        <v>1.206</v>
      </c>
      <c r="O24" s="854">
        <v>21.608623548922058</v>
      </c>
      <c r="P24" s="5"/>
      <c r="Q24" s="1203" t="s">
        <v>601</v>
      </c>
      <c r="R24" s="1218">
        <v>2989.3319999999999</v>
      </c>
      <c r="S24" s="1204">
        <v>771.08399999999995</v>
      </c>
      <c r="T24" s="1214">
        <v>3.8767916335963397</v>
      </c>
    </row>
    <row r="25" spans="2:20" x14ac:dyDescent="0.2">
      <c r="B25" s="931"/>
      <c r="C25" s="909"/>
      <c r="D25" s="908"/>
      <c r="E25" s="908"/>
      <c r="G25" s="5"/>
      <c r="H25" s="5"/>
      <c r="I25" s="5"/>
      <c r="J25" s="5"/>
      <c r="K25" s="5"/>
      <c r="L25" s="849" t="s">
        <v>639</v>
      </c>
      <c r="M25" s="890">
        <v>16.335000000000001</v>
      </c>
      <c r="N25" s="890">
        <v>0.86199999999999999</v>
      </c>
      <c r="O25" s="854">
        <v>18.950116009280741</v>
      </c>
      <c r="P25" s="5"/>
      <c r="Q25" s="882"/>
      <c r="R25" s="909"/>
      <c r="S25" s="909"/>
      <c r="T25" s="909"/>
    </row>
    <row r="26" spans="2:20" ht="13.5" thickBot="1" x14ac:dyDescent="0.25">
      <c r="B26" s="858"/>
      <c r="C26" s="859"/>
      <c r="D26" s="933"/>
      <c r="E26" s="859"/>
      <c r="G26" s="5"/>
      <c r="H26" s="5"/>
      <c r="I26" s="5"/>
      <c r="J26" s="5"/>
      <c r="K26" s="5"/>
      <c r="L26" s="879" t="s">
        <v>638</v>
      </c>
      <c r="M26" s="935">
        <v>11.691000000000001</v>
      </c>
      <c r="N26" s="1229">
        <v>0.52100000000000002</v>
      </c>
      <c r="O26" s="892">
        <v>22.439539347408829</v>
      </c>
      <c r="P26" s="5"/>
      <c r="Q26" s="882"/>
      <c r="R26" s="909"/>
      <c r="S26" s="909"/>
      <c r="T26" s="909"/>
    </row>
    <row r="27" spans="2:20" ht="13.5" thickBot="1" x14ac:dyDescent="0.25">
      <c r="G27" s="5"/>
      <c r="H27" s="5"/>
      <c r="I27" s="5"/>
      <c r="J27" s="5"/>
      <c r="K27" s="5"/>
      <c r="L27" s="1203" t="s">
        <v>601</v>
      </c>
      <c r="M27" s="1218">
        <v>8819.8359999999993</v>
      </c>
      <c r="N27" s="1230">
        <v>3377.9079999999999</v>
      </c>
      <c r="O27" s="1214">
        <v>2.6110349956245109</v>
      </c>
      <c r="P27" s="5"/>
      <c r="Q27" s="882"/>
      <c r="R27" s="909"/>
      <c r="S27" s="909"/>
      <c r="T27" s="909"/>
    </row>
    <row r="28" spans="2:20" x14ac:dyDescent="0.2">
      <c r="G28" s="5"/>
      <c r="H28" s="5"/>
      <c r="I28" s="5"/>
      <c r="J28" s="5"/>
      <c r="K28" s="5"/>
      <c r="L28" s="882"/>
      <c r="M28" s="936"/>
      <c r="N28" s="936"/>
      <c r="O28" s="883"/>
      <c r="P28" s="5"/>
      <c r="Q28" s="882"/>
      <c r="R28" s="909"/>
      <c r="S28" s="909"/>
      <c r="T28" s="909"/>
    </row>
    <row r="29" spans="2:20" x14ac:dyDescent="0.2">
      <c r="G29" s="5"/>
      <c r="H29" s="5"/>
      <c r="I29" s="5"/>
      <c r="J29" s="5"/>
      <c r="K29" s="5"/>
      <c r="L29" s="882"/>
      <c r="M29" s="936"/>
      <c r="N29" s="936"/>
      <c r="O29" s="883"/>
      <c r="P29" s="5"/>
      <c r="Q29" s="882"/>
      <c r="R29" s="909"/>
      <c r="S29" s="909"/>
      <c r="T29" s="909"/>
    </row>
    <row r="30" spans="2:20" x14ac:dyDescent="0.2">
      <c r="G30" s="5"/>
      <c r="H30" s="5"/>
      <c r="I30" s="5"/>
      <c r="J30" s="5"/>
      <c r="K30" s="5"/>
      <c r="L30" s="882"/>
      <c r="M30" s="937"/>
      <c r="N30" s="937"/>
      <c r="O30" s="909"/>
      <c r="P30" s="5"/>
      <c r="Q30" s="858"/>
      <c r="R30" s="859"/>
      <c r="S30" s="859"/>
      <c r="T30" s="860"/>
    </row>
    <row r="31" spans="2:20" x14ac:dyDescent="0.2">
      <c r="G31" s="5"/>
      <c r="H31" s="5"/>
      <c r="I31" s="5"/>
      <c r="J31" s="5"/>
      <c r="K31" s="5"/>
      <c r="L31" s="882"/>
      <c r="M31" s="937"/>
      <c r="N31" s="938"/>
      <c r="O31" s="883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58"/>
      <c r="M32" s="859"/>
      <c r="N32" s="885"/>
      <c r="O32" s="860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82"/>
      <c r="M33" s="883"/>
      <c r="N33" s="884"/>
      <c r="O33" s="883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58"/>
      <c r="M34" s="859"/>
      <c r="N34" s="885"/>
      <c r="O34" s="860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2016-04-19T11:43:18Z</dcterms:modified>
</cp:coreProperties>
</file>